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chartsheets/sheet30.xml" ContentType="application/vnd.openxmlformats-officedocument.spreadsheetml.chartsheet+xml"/>
  <Override PartName="/xl/chartsheets/sheet31.xml" ContentType="application/vnd.openxmlformats-officedocument.spreadsheetml.chartsheet+xml"/>
  <Override PartName="/xl/chartsheets/sheet32.xml" ContentType="application/vnd.openxmlformats-officedocument.spreadsheetml.chartsheet+xml"/>
  <Override PartName="/xl/chartsheets/sheet33.xml" ContentType="application/vnd.openxmlformats-officedocument.spreadsheetml.chartsheet+xml"/>
  <Override PartName="/xl/chartsheets/sheet34.xml" ContentType="application/vnd.openxmlformats-officedocument.spreadsheetml.chartsheet+xml"/>
  <Override PartName="/xl/chartsheets/sheet35.xml" ContentType="application/vnd.openxmlformats-officedocument.spreadsheetml.chartsheet+xml"/>
  <Override PartName="/xl/chartsheets/sheet36.xml" ContentType="application/vnd.openxmlformats-officedocument.spreadsheetml.chartsheet+xml"/>
  <Override PartName="/xl/chartsheets/sheet37.xml" ContentType="application/vnd.openxmlformats-officedocument.spreadsheetml.chartsheet+xml"/>
  <Override PartName="/xl/chartsheets/sheet38.xml" ContentType="application/vnd.openxmlformats-officedocument.spreadsheetml.chartsheet+xml"/>
  <Override PartName="/xl/chartsheets/sheet39.xml" ContentType="application/vnd.openxmlformats-officedocument.spreadsheetml.chartsheet+xml"/>
  <Override PartName="/xl/chartsheets/sheet40.xml" ContentType="application/vnd.openxmlformats-officedocument.spreadsheetml.chartsheet+xml"/>
  <Override PartName="/xl/chartsheets/sheet41.xml" ContentType="application/vnd.openxmlformats-officedocument.spreadsheetml.chartsheet+xml"/>
  <Override PartName="/xl/chartsheets/sheet42.xml" ContentType="application/vnd.openxmlformats-officedocument.spreadsheetml.chartsheet+xml"/>
  <Override PartName="/xl/chartsheets/sheet43.xml" ContentType="application/vnd.openxmlformats-officedocument.spreadsheetml.chartsheet+xml"/>
  <Override PartName="/xl/chartsheets/sheet44.xml" ContentType="application/vnd.openxmlformats-officedocument.spreadsheetml.chartsheet+xml"/>
  <Override PartName="/xl/chartsheets/sheet45.xml" ContentType="application/vnd.openxmlformats-officedocument.spreadsheetml.chartsheet+xml"/>
  <Override PartName="/xl/chartsheets/sheet46.xml" ContentType="application/vnd.openxmlformats-officedocument.spreadsheetml.chartsheet+xml"/>
  <Override PartName="/xl/chartsheets/sheet47.xml" ContentType="application/vnd.openxmlformats-officedocument.spreadsheetml.chartsheet+xml"/>
  <Override PartName="/xl/chartsheets/sheet48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56.xml" ContentType="application/vnd.openxmlformats-officedocument.drawingml.chartshapes+xml"/>
  <Override PartName="/xl/drawings/drawing57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58.xml" ContentType="application/vnd.openxmlformats-officedocument.drawingml.chartshapes+xml"/>
  <Override PartName="/xl/drawings/drawing59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62.xml" ContentType="application/vnd.openxmlformats-officedocument.drawingml.chartshapes+xml"/>
  <Override PartName="/xl/drawings/drawing63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64.xml" ContentType="application/vnd.openxmlformats-officedocument.drawingml.chartshapes+xml"/>
  <Override PartName="/xl/drawings/drawing65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66.xml" ContentType="application/vnd.openxmlformats-officedocument.drawingml.chartshapes+xml"/>
  <Override PartName="/xl/drawings/drawing67.xml" ContentType="application/vnd.openxmlformats-officedocument.drawing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68.xml" ContentType="application/vnd.openxmlformats-officedocument.drawingml.chartshapes+xml"/>
  <Override PartName="/xl/drawings/drawing69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70.xml" ContentType="application/vnd.openxmlformats-officedocument.drawingml.chartshapes+xml"/>
  <Override PartName="/xl/drawings/drawing71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72.xml" ContentType="application/vnd.openxmlformats-officedocument.drawingml.chartshapes+xml"/>
  <Override PartName="/xl/drawings/drawing73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74.xml" ContentType="application/vnd.openxmlformats-officedocument.drawingml.chartshapes+xml"/>
  <Override PartName="/xl/drawings/drawing75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76.xml" ContentType="application/vnd.openxmlformats-officedocument.drawingml.chartshapes+xml"/>
  <Override PartName="/xl/drawings/drawing77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78.xml" ContentType="application/vnd.openxmlformats-officedocument.drawingml.chartshapes+xml"/>
  <Override PartName="/xl/drawings/drawing79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82.xml" ContentType="application/vnd.openxmlformats-officedocument.drawingml.chartshapes+xml"/>
  <Override PartName="/xl/drawings/drawing83.xml" ContentType="application/vnd.openxmlformats-officedocument.drawing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84.xml" ContentType="application/vnd.openxmlformats-officedocument.drawingml.chartshapes+xml"/>
  <Override PartName="/xl/drawings/drawing85.xml" ContentType="application/vnd.openxmlformats-officedocument.drawing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86.xml" ContentType="application/vnd.openxmlformats-officedocument.drawingml.chartshapes+xml"/>
  <Override PartName="/xl/drawings/drawing87.xml" ContentType="application/vnd.openxmlformats-officedocument.drawing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88.xml" ContentType="application/vnd.openxmlformats-officedocument.drawingml.chartshapes+xml"/>
  <Override PartName="/xl/drawings/drawing89.xml" ContentType="application/vnd.openxmlformats-officedocument.drawing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90.xml" ContentType="application/vnd.openxmlformats-officedocument.drawingml.chartshapes+xml"/>
  <Override PartName="/xl/drawings/drawing91.xml" ContentType="application/vnd.openxmlformats-officedocument.drawing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92.xml" ContentType="application/vnd.openxmlformats-officedocument.drawingml.chartshapes+xml"/>
  <Override PartName="/xl/drawings/drawing93.xml" ContentType="application/vnd.openxmlformats-officedocument.drawing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94.xml" ContentType="application/vnd.openxmlformats-officedocument.drawingml.chartshapes+xml"/>
  <Override PartName="/xl/drawings/drawing95.xml" ContentType="application/vnd.openxmlformats-officedocument.drawing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96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4f802830fc74a5b/Alice QUANTONOMICS/"/>
    </mc:Choice>
  </mc:AlternateContent>
  <xr:revisionPtr revIDLastSave="151" documentId="13_ncr:1_{D4940D3C-F1CA-4E4C-B54D-6E7B7D0B9BDB}" xr6:coauthVersionLast="47" xr6:coauthVersionMax="47" xr10:uidLastSave="{F5949006-C081-4AD5-80D8-448299092E19}"/>
  <bookViews>
    <workbookView minimized="1" xWindow="9900" yWindow="1470" windowWidth="38700" windowHeight="17520" activeTab="2" xr2:uid="{866DA321-AE39-4F7F-A09C-E9927AB65319}"/>
  </bookViews>
  <sheets>
    <sheet name="LSETLG" sheetId="1" r:id="rId1"/>
    <sheet name="SFATLG " sheetId="2" r:id="rId2"/>
    <sheet name="Monotonicity Summary" sheetId="58" r:id="rId3"/>
    <sheet name="Correlation Table" sheetId="33" r:id="rId4"/>
    <sheet name="LSE Chart 1" sheetId="5" r:id="rId5"/>
    <sheet name="LSE Chart 2" sheetId="6" r:id="rId6"/>
    <sheet name="LSE Chart 3" sheetId="7" r:id="rId7"/>
    <sheet name="LSE Chart 4" sheetId="8" r:id="rId8"/>
    <sheet name="LSE Chart 5" sheetId="9" r:id="rId9"/>
    <sheet name="LSE Chart 6" sheetId="10" r:id="rId10"/>
    <sheet name="LSE Chart 7" sheetId="11" r:id="rId11"/>
    <sheet name="LSE Chart 8" sheetId="12" r:id="rId12"/>
    <sheet name="LSE Chart 9" sheetId="13" r:id="rId13"/>
    <sheet name="LSE Chart 11" sheetId="18" r:id="rId14"/>
    <sheet name="LSE Chart 10" sheetId="15" r:id="rId15"/>
    <sheet name="LSE Chart 12" sheetId="19" r:id="rId16"/>
    <sheet name="LSE Chart 13" sheetId="21" r:id="rId17"/>
    <sheet name="LSE Chart 14" sheetId="22" r:id="rId18"/>
    <sheet name="LSE Chart 15" sheetId="23" r:id="rId19"/>
    <sheet name="LSE Chart 16" sheetId="24" r:id="rId20"/>
    <sheet name="LSE Chart 17" sheetId="25" r:id="rId21"/>
    <sheet name="LSE Chart 18" sheetId="26" r:id="rId22"/>
    <sheet name="LSE Chart 19" sheetId="27" r:id="rId23"/>
    <sheet name="LSE Chart 20" sheetId="28" r:id="rId24"/>
    <sheet name="LSE Chart 21" sheetId="29" r:id="rId25"/>
    <sheet name="LSE Chart 22" sheetId="30" r:id="rId26"/>
    <sheet name="LSE Chart 23" sheetId="31" r:id="rId27"/>
    <sheet name="LSE Chart 24" sheetId="32" r:id="rId28"/>
    <sheet name="SFA Chart 1" sheetId="34" r:id="rId29"/>
    <sheet name="SFA Chart 2" sheetId="35" r:id="rId30"/>
    <sheet name="SFA Chart 3" sheetId="36" r:id="rId31"/>
    <sheet name="SFA Chart 4 " sheetId="37" r:id="rId32"/>
    <sheet name="SFA Chart 5 " sheetId="38" r:id="rId33"/>
    <sheet name="SFA Chart 6" sheetId="39" r:id="rId34"/>
    <sheet name="SFA Chart 7 " sheetId="40" r:id="rId35"/>
    <sheet name="SFA Chart 8" sheetId="41" r:id="rId36"/>
    <sheet name="SFA Chart 9" sheetId="42" r:id="rId37"/>
    <sheet name="SFA Chart 10 " sheetId="43" r:id="rId38"/>
    <sheet name="SFA Chart 11 " sheetId="45" r:id="rId39"/>
    <sheet name="SFA Chart 12 " sheetId="44" r:id="rId40"/>
    <sheet name="SFA Chart 13" sheetId="46" r:id="rId41"/>
    <sheet name="SFA Chart 14" sheetId="47" r:id="rId42"/>
    <sheet name="SFA Chart 15 " sheetId="48" r:id="rId43"/>
    <sheet name="SFA Chart 16 " sheetId="49" r:id="rId44"/>
    <sheet name="SFA Chart 17 " sheetId="50" r:id="rId45"/>
    <sheet name="SFA Chart 18" sheetId="51" r:id="rId46"/>
    <sheet name="SFA Chart 19" sheetId="52" r:id="rId47"/>
    <sheet name="SFA Chart 20" sheetId="53" r:id="rId48"/>
    <sheet name="SFA Chart 21" sheetId="54" r:id="rId49"/>
    <sheet name="SFA Chart 22 " sheetId="55" r:id="rId50"/>
    <sheet name="SFA Chart 23 " sheetId="56" r:id="rId51"/>
    <sheet name="SFA Chart 24 " sheetId="57" r:id="rId5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96" i="58" l="1"/>
  <c r="J96" i="58"/>
  <c r="K96" i="58"/>
  <c r="H96" i="58"/>
  <c r="H84" i="58"/>
  <c r="I84" i="58"/>
  <c r="J84" i="58"/>
  <c r="K84" i="58"/>
  <c r="H85" i="58"/>
  <c r="I85" i="58"/>
  <c r="J85" i="58"/>
  <c r="K85" i="58"/>
  <c r="H86" i="58"/>
  <c r="I86" i="58"/>
  <c r="J86" i="58"/>
  <c r="K86" i="58"/>
  <c r="H87" i="58"/>
  <c r="I87" i="58"/>
  <c r="J87" i="58"/>
  <c r="K87" i="58"/>
  <c r="H88" i="58"/>
  <c r="I88" i="58"/>
  <c r="J88" i="58"/>
  <c r="K88" i="58"/>
  <c r="H89" i="58"/>
  <c r="I89" i="58"/>
  <c r="J89" i="58"/>
  <c r="K89" i="58"/>
  <c r="H90" i="58"/>
  <c r="I90" i="58"/>
  <c r="J90" i="58"/>
  <c r="K90" i="58"/>
  <c r="H91" i="58"/>
  <c r="I91" i="58"/>
  <c r="J91" i="58"/>
  <c r="K91" i="58"/>
  <c r="H92" i="58"/>
  <c r="I92" i="58"/>
  <c r="J92" i="58"/>
  <c r="K92" i="58"/>
  <c r="H93" i="58"/>
  <c r="I93" i="58"/>
  <c r="J93" i="58"/>
  <c r="K93" i="58"/>
  <c r="H94" i="58"/>
  <c r="I94" i="58"/>
  <c r="J94" i="58"/>
  <c r="K94" i="58"/>
  <c r="H95" i="58"/>
  <c r="I95" i="58"/>
  <c r="J95" i="58"/>
  <c r="K95" i="58"/>
  <c r="I83" i="58"/>
  <c r="J83" i="58"/>
  <c r="K83" i="58"/>
  <c r="H83" i="58"/>
  <c r="C96" i="58"/>
  <c r="D96" i="58"/>
  <c r="E96" i="58"/>
  <c r="B96" i="58"/>
  <c r="B84" i="58"/>
  <c r="C84" i="58"/>
  <c r="D84" i="58"/>
  <c r="E84" i="58"/>
  <c r="B85" i="58"/>
  <c r="C85" i="58"/>
  <c r="D85" i="58"/>
  <c r="E85" i="58"/>
  <c r="B86" i="58"/>
  <c r="C86" i="58"/>
  <c r="D86" i="58"/>
  <c r="E86" i="58"/>
  <c r="B87" i="58"/>
  <c r="C87" i="58"/>
  <c r="D87" i="58"/>
  <c r="E87" i="58"/>
  <c r="B88" i="58"/>
  <c r="C88" i="58"/>
  <c r="D88" i="58"/>
  <c r="E88" i="58"/>
  <c r="B89" i="58"/>
  <c r="C89" i="58"/>
  <c r="D89" i="58"/>
  <c r="E89" i="58"/>
  <c r="B90" i="58"/>
  <c r="C90" i="58"/>
  <c r="D90" i="58"/>
  <c r="E90" i="58"/>
  <c r="B91" i="58"/>
  <c r="C91" i="58"/>
  <c r="D91" i="58"/>
  <c r="E91" i="58"/>
  <c r="B92" i="58"/>
  <c r="C92" i="58"/>
  <c r="D92" i="58"/>
  <c r="E92" i="58"/>
  <c r="B93" i="58"/>
  <c r="C93" i="58"/>
  <c r="D93" i="58"/>
  <c r="E93" i="58"/>
  <c r="B94" i="58"/>
  <c r="C94" i="58"/>
  <c r="D94" i="58"/>
  <c r="E94" i="58"/>
  <c r="B95" i="58"/>
  <c r="C95" i="58"/>
  <c r="D95" i="58"/>
  <c r="E95" i="58"/>
  <c r="C83" i="58"/>
  <c r="D83" i="58"/>
  <c r="E83" i="58"/>
  <c r="B83" i="58"/>
  <c r="I80" i="58"/>
  <c r="J80" i="58"/>
  <c r="K80" i="58"/>
  <c r="H80" i="58"/>
  <c r="H68" i="58"/>
  <c r="I68" i="58"/>
  <c r="J68" i="58"/>
  <c r="K68" i="58"/>
  <c r="H69" i="58"/>
  <c r="I69" i="58"/>
  <c r="J69" i="58"/>
  <c r="K69" i="58"/>
  <c r="H70" i="58"/>
  <c r="I70" i="58"/>
  <c r="J70" i="58"/>
  <c r="K70" i="58"/>
  <c r="H71" i="58"/>
  <c r="I71" i="58"/>
  <c r="J71" i="58"/>
  <c r="K71" i="58"/>
  <c r="H72" i="58"/>
  <c r="I72" i="58"/>
  <c r="J72" i="58"/>
  <c r="K72" i="58"/>
  <c r="H73" i="58"/>
  <c r="I73" i="58"/>
  <c r="J73" i="58"/>
  <c r="K73" i="58"/>
  <c r="H74" i="58"/>
  <c r="I74" i="58"/>
  <c r="J74" i="58"/>
  <c r="K74" i="58"/>
  <c r="H75" i="58"/>
  <c r="I75" i="58"/>
  <c r="J75" i="58"/>
  <c r="K75" i="58"/>
  <c r="H76" i="58"/>
  <c r="I76" i="58"/>
  <c r="J76" i="58"/>
  <c r="K76" i="58"/>
  <c r="H77" i="58"/>
  <c r="I77" i="58"/>
  <c r="J77" i="58"/>
  <c r="K77" i="58"/>
  <c r="H78" i="58"/>
  <c r="I78" i="58"/>
  <c r="J78" i="58"/>
  <c r="K78" i="58"/>
  <c r="H79" i="58"/>
  <c r="I79" i="58"/>
  <c r="J79" i="58"/>
  <c r="K79" i="58"/>
  <c r="I67" i="58"/>
  <c r="J67" i="58"/>
  <c r="K67" i="58"/>
  <c r="H67" i="58"/>
  <c r="C80" i="58"/>
  <c r="D80" i="58"/>
  <c r="E80" i="58"/>
  <c r="B80" i="58"/>
  <c r="B68" i="58"/>
  <c r="C68" i="58"/>
  <c r="D68" i="58"/>
  <c r="E68" i="58"/>
  <c r="B69" i="58"/>
  <c r="C69" i="58"/>
  <c r="D69" i="58"/>
  <c r="E69" i="58"/>
  <c r="B70" i="58"/>
  <c r="C70" i="58"/>
  <c r="D70" i="58"/>
  <c r="E70" i="58"/>
  <c r="B71" i="58"/>
  <c r="C71" i="58"/>
  <c r="D71" i="58"/>
  <c r="E71" i="58"/>
  <c r="B72" i="58"/>
  <c r="C72" i="58"/>
  <c r="D72" i="58"/>
  <c r="E72" i="58"/>
  <c r="B73" i="58"/>
  <c r="C73" i="58"/>
  <c r="D73" i="58"/>
  <c r="E73" i="58"/>
  <c r="B74" i="58"/>
  <c r="C74" i="58"/>
  <c r="D74" i="58"/>
  <c r="E74" i="58"/>
  <c r="B75" i="58"/>
  <c r="C75" i="58"/>
  <c r="D75" i="58"/>
  <c r="E75" i="58"/>
  <c r="B76" i="58"/>
  <c r="C76" i="58"/>
  <c r="D76" i="58"/>
  <c r="E76" i="58"/>
  <c r="B77" i="58"/>
  <c r="C77" i="58"/>
  <c r="D77" i="58"/>
  <c r="E77" i="58"/>
  <c r="B78" i="58"/>
  <c r="C78" i="58"/>
  <c r="D78" i="58"/>
  <c r="E78" i="58"/>
  <c r="B79" i="58"/>
  <c r="C79" i="58"/>
  <c r="D79" i="58"/>
  <c r="E79" i="58"/>
  <c r="C67" i="58"/>
  <c r="D67" i="58"/>
  <c r="E67" i="58"/>
  <c r="B67" i="58"/>
  <c r="I63" i="58"/>
  <c r="J63" i="58"/>
  <c r="K63" i="58"/>
  <c r="H63" i="58"/>
  <c r="H61" i="58"/>
  <c r="I61" i="58"/>
  <c r="J61" i="58"/>
  <c r="K61" i="58"/>
  <c r="H62" i="58"/>
  <c r="I62" i="58"/>
  <c r="J62" i="58"/>
  <c r="K62" i="58"/>
  <c r="I60" i="58"/>
  <c r="J60" i="58"/>
  <c r="K60" i="58"/>
  <c r="H60" i="58"/>
  <c r="C63" i="58"/>
  <c r="D63" i="58"/>
  <c r="E63" i="58"/>
  <c r="B63" i="58"/>
  <c r="I57" i="58"/>
  <c r="J57" i="58"/>
  <c r="K57" i="58"/>
  <c r="H57" i="58"/>
  <c r="H55" i="58"/>
  <c r="I55" i="58"/>
  <c r="J55" i="58"/>
  <c r="K55" i="58"/>
  <c r="H56" i="58"/>
  <c r="I56" i="58"/>
  <c r="J56" i="58"/>
  <c r="K56" i="58"/>
  <c r="I54" i="58"/>
  <c r="J54" i="58"/>
  <c r="K54" i="58"/>
  <c r="H54" i="58"/>
  <c r="C57" i="58"/>
  <c r="D57" i="58"/>
  <c r="E57" i="58"/>
  <c r="B57" i="58"/>
  <c r="B55" i="58"/>
  <c r="B61" i="58" s="1"/>
  <c r="C55" i="58"/>
  <c r="C61" i="58" s="1"/>
  <c r="D55" i="58"/>
  <c r="D61" i="58" s="1"/>
  <c r="E55" i="58"/>
  <c r="E61" i="58" s="1"/>
  <c r="B56" i="58"/>
  <c r="B62" i="58" s="1"/>
  <c r="C56" i="58"/>
  <c r="C62" i="58" s="1"/>
  <c r="D56" i="58"/>
  <c r="D62" i="58" s="1"/>
  <c r="E56" i="58"/>
  <c r="E62" i="58" s="1"/>
  <c r="C54" i="58"/>
  <c r="C60" i="58" s="1"/>
  <c r="D54" i="58"/>
  <c r="D60" i="58" s="1"/>
  <c r="E54" i="58"/>
  <c r="E60" i="58" s="1"/>
  <c r="B54" i="58"/>
  <c r="B60" i="58" s="1"/>
  <c r="I48" i="58"/>
  <c r="J48" i="58"/>
  <c r="H37" i="58"/>
  <c r="I37" i="58"/>
  <c r="H39" i="58"/>
  <c r="I39" i="58"/>
  <c r="H41" i="58"/>
  <c r="I41" i="58"/>
  <c r="H43" i="58"/>
  <c r="I43" i="58"/>
  <c r="H45" i="58"/>
  <c r="I45" i="58"/>
  <c r="H47" i="58"/>
  <c r="I47" i="58"/>
  <c r="C48" i="58"/>
  <c r="D48" i="58"/>
  <c r="I32" i="58"/>
  <c r="J32" i="58"/>
  <c r="K32" i="58"/>
  <c r="K48" i="58" s="1"/>
  <c r="H32" i="58"/>
  <c r="H48" i="58" s="1"/>
  <c r="H20" i="58"/>
  <c r="H36" i="58" s="1"/>
  <c r="I20" i="58"/>
  <c r="I36" i="58" s="1"/>
  <c r="J20" i="58"/>
  <c r="J36" i="58" s="1"/>
  <c r="K20" i="58"/>
  <c r="K36" i="58" s="1"/>
  <c r="H21" i="58"/>
  <c r="I21" i="58"/>
  <c r="J21" i="58"/>
  <c r="J37" i="58" s="1"/>
  <c r="K21" i="58"/>
  <c r="K37" i="58" s="1"/>
  <c r="H22" i="58"/>
  <c r="H38" i="58" s="1"/>
  <c r="I22" i="58"/>
  <c r="I38" i="58" s="1"/>
  <c r="J22" i="58"/>
  <c r="J38" i="58" s="1"/>
  <c r="K22" i="58"/>
  <c r="K38" i="58" s="1"/>
  <c r="H23" i="58"/>
  <c r="I23" i="58"/>
  <c r="J23" i="58"/>
  <c r="J39" i="58" s="1"/>
  <c r="K23" i="58"/>
  <c r="K39" i="58" s="1"/>
  <c r="H24" i="58"/>
  <c r="H40" i="58" s="1"/>
  <c r="I24" i="58"/>
  <c r="I40" i="58" s="1"/>
  <c r="J24" i="58"/>
  <c r="J40" i="58" s="1"/>
  <c r="K24" i="58"/>
  <c r="K40" i="58" s="1"/>
  <c r="H25" i="58"/>
  <c r="I25" i="58"/>
  <c r="J25" i="58"/>
  <c r="J41" i="58" s="1"/>
  <c r="K25" i="58"/>
  <c r="K41" i="58" s="1"/>
  <c r="H26" i="58"/>
  <c r="H42" i="58" s="1"/>
  <c r="I26" i="58"/>
  <c r="I42" i="58" s="1"/>
  <c r="J26" i="58"/>
  <c r="J42" i="58" s="1"/>
  <c r="K26" i="58"/>
  <c r="K42" i="58" s="1"/>
  <c r="H27" i="58"/>
  <c r="I27" i="58"/>
  <c r="J27" i="58"/>
  <c r="J43" i="58" s="1"/>
  <c r="K27" i="58"/>
  <c r="K43" i="58" s="1"/>
  <c r="H28" i="58"/>
  <c r="H44" i="58" s="1"/>
  <c r="I28" i="58"/>
  <c r="I44" i="58" s="1"/>
  <c r="J28" i="58"/>
  <c r="J44" i="58" s="1"/>
  <c r="K28" i="58"/>
  <c r="K44" i="58" s="1"/>
  <c r="H29" i="58"/>
  <c r="I29" i="58"/>
  <c r="J29" i="58"/>
  <c r="J45" i="58" s="1"/>
  <c r="K29" i="58"/>
  <c r="K45" i="58" s="1"/>
  <c r="H30" i="58"/>
  <c r="H46" i="58" s="1"/>
  <c r="I30" i="58"/>
  <c r="I46" i="58" s="1"/>
  <c r="J30" i="58"/>
  <c r="J46" i="58" s="1"/>
  <c r="K30" i="58"/>
  <c r="K46" i="58" s="1"/>
  <c r="H31" i="58"/>
  <c r="I31" i="58"/>
  <c r="J31" i="58"/>
  <c r="J47" i="58" s="1"/>
  <c r="K31" i="58"/>
  <c r="K47" i="58" s="1"/>
  <c r="I19" i="58"/>
  <c r="I35" i="58" s="1"/>
  <c r="J19" i="58"/>
  <c r="J35" i="58" s="1"/>
  <c r="K19" i="58"/>
  <c r="K35" i="58" s="1"/>
  <c r="H19" i="58"/>
  <c r="H35" i="58" s="1"/>
  <c r="C32" i="58"/>
  <c r="D32" i="58"/>
  <c r="E32" i="58"/>
  <c r="E48" i="58" s="1"/>
  <c r="B32" i="58"/>
  <c r="B48" i="58" s="1"/>
  <c r="B20" i="58"/>
  <c r="B36" i="58" s="1"/>
  <c r="C20" i="58"/>
  <c r="C36" i="58" s="1"/>
  <c r="D20" i="58"/>
  <c r="D36" i="58" s="1"/>
  <c r="E20" i="58"/>
  <c r="E36" i="58" s="1"/>
  <c r="B21" i="58"/>
  <c r="B37" i="58" s="1"/>
  <c r="C21" i="58"/>
  <c r="C37" i="58" s="1"/>
  <c r="D21" i="58"/>
  <c r="D37" i="58" s="1"/>
  <c r="E21" i="58"/>
  <c r="E37" i="58" s="1"/>
  <c r="B22" i="58"/>
  <c r="B38" i="58" s="1"/>
  <c r="C22" i="58"/>
  <c r="C38" i="58" s="1"/>
  <c r="D22" i="58"/>
  <c r="D38" i="58" s="1"/>
  <c r="E22" i="58"/>
  <c r="E38" i="58" s="1"/>
  <c r="B23" i="58"/>
  <c r="B39" i="58" s="1"/>
  <c r="C23" i="58"/>
  <c r="C39" i="58" s="1"/>
  <c r="D23" i="58"/>
  <c r="D39" i="58" s="1"/>
  <c r="E23" i="58"/>
  <c r="E39" i="58" s="1"/>
  <c r="B24" i="58"/>
  <c r="B40" i="58" s="1"/>
  <c r="C24" i="58"/>
  <c r="C40" i="58" s="1"/>
  <c r="D24" i="58"/>
  <c r="D40" i="58" s="1"/>
  <c r="E24" i="58"/>
  <c r="E40" i="58" s="1"/>
  <c r="B25" i="58"/>
  <c r="B41" i="58" s="1"/>
  <c r="C25" i="58"/>
  <c r="C41" i="58" s="1"/>
  <c r="D25" i="58"/>
  <c r="D41" i="58" s="1"/>
  <c r="E25" i="58"/>
  <c r="E41" i="58" s="1"/>
  <c r="B26" i="58"/>
  <c r="B42" i="58" s="1"/>
  <c r="C26" i="58"/>
  <c r="C42" i="58" s="1"/>
  <c r="D26" i="58"/>
  <c r="D42" i="58" s="1"/>
  <c r="E26" i="58"/>
  <c r="E42" i="58" s="1"/>
  <c r="B27" i="58"/>
  <c r="B43" i="58" s="1"/>
  <c r="C27" i="58"/>
  <c r="C43" i="58" s="1"/>
  <c r="D27" i="58"/>
  <c r="D43" i="58" s="1"/>
  <c r="E27" i="58"/>
  <c r="E43" i="58" s="1"/>
  <c r="B28" i="58"/>
  <c r="B44" i="58" s="1"/>
  <c r="C28" i="58"/>
  <c r="C44" i="58" s="1"/>
  <c r="D28" i="58"/>
  <c r="D44" i="58" s="1"/>
  <c r="E28" i="58"/>
  <c r="E44" i="58" s="1"/>
  <c r="B29" i="58"/>
  <c r="B45" i="58" s="1"/>
  <c r="C29" i="58"/>
  <c r="C45" i="58" s="1"/>
  <c r="D29" i="58"/>
  <c r="D45" i="58" s="1"/>
  <c r="E29" i="58"/>
  <c r="E45" i="58" s="1"/>
  <c r="B30" i="58"/>
  <c r="B46" i="58" s="1"/>
  <c r="C30" i="58"/>
  <c r="C46" i="58" s="1"/>
  <c r="D30" i="58"/>
  <c r="D46" i="58" s="1"/>
  <c r="E30" i="58"/>
  <c r="E46" i="58" s="1"/>
  <c r="B31" i="58"/>
  <c r="B47" i="58" s="1"/>
  <c r="C31" i="58"/>
  <c r="C47" i="58" s="1"/>
  <c r="D31" i="58"/>
  <c r="D47" i="58" s="1"/>
  <c r="E31" i="58"/>
  <c r="E47" i="58" s="1"/>
  <c r="C19" i="58"/>
  <c r="C35" i="58" s="1"/>
  <c r="D19" i="58"/>
  <c r="D35" i="58" s="1"/>
  <c r="E19" i="58"/>
  <c r="E35" i="58" s="1"/>
  <c r="B19" i="58"/>
  <c r="B35" i="58" s="1"/>
  <c r="H15" i="58"/>
  <c r="I9" i="58"/>
  <c r="I15" i="58" s="1"/>
  <c r="J9" i="58"/>
  <c r="J15" i="58" s="1"/>
  <c r="K9" i="58"/>
  <c r="K15" i="58" s="1"/>
  <c r="H9" i="58"/>
  <c r="H7" i="58"/>
  <c r="H13" i="58" s="1"/>
  <c r="I7" i="58"/>
  <c r="I13" i="58" s="1"/>
  <c r="J7" i="58"/>
  <c r="J13" i="58" s="1"/>
  <c r="K7" i="58"/>
  <c r="K13" i="58" s="1"/>
  <c r="H8" i="58"/>
  <c r="H14" i="58" s="1"/>
  <c r="I8" i="58"/>
  <c r="I14" i="58" s="1"/>
  <c r="J8" i="58"/>
  <c r="J14" i="58" s="1"/>
  <c r="K8" i="58"/>
  <c r="K14" i="58" s="1"/>
  <c r="I6" i="58"/>
  <c r="I12" i="58" s="1"/>
  <c r="J6" i="58"/>
  <c r="J12" i="58" s="1"/>
  <c r="K6" i="58"/>
  <c r="K12" i="58" s="1"/>
  <c r="H6" i="58"/>
  <c r="H12" i="58" s="1"/>
  <c r="C9" i="58"/>
  <c r="C15" i="58" s="1"/>
  <c r="D9" i="58"/>
  <c r="D15" i="58" s="1"/>
  <c r="E9" i="58"/>
  <c r="E15" i="58" s="1"/>
  <c r="B9" i="58"/>
  <c r="B15" i="58" s="1"/>
  <c r="B7" i="58"/>
  <c r="B13" i="58" s="1"/>
  <c r="C7" i="58"/>
  <c r="C13" i="58" s="1"/>
  <c r="D7" i="58"/>
  <c r="D13" i="58" s="1"/>
  <c r="E7" i="58"/>
  <c r="E13" i="58" s="1"/>
  <c r="B8" i="58"/>
  <c r="B14" i="58" s="1"/>
  <c r="C8" i="58"/>
  <c r="C14" i="58" s="1"/>
  <c r="D8" i="58"/>
  <c r="D14" i="58" s="1"/>
  <c r="E8" i="58"/>
  <c r="E14" i="58" s="1"/>
  <c r="C6" i="58"/>
  <c r="C12" i="58" s="1"/>
  <c r="D6" i="58"/>
  <c r="D12" i="58" s="1"/>
  <c r="E6" i="58"/>
  <c r="E12" i="58" s="1"/>
  <c r="B6" i="58"/>
  <c r="B12" i="58" s="1"/>
  <c r="AB133" i="2"/>
  <c r="AB34" i="2"/>
  <c r="AB22" i="2"/>
  <c r="AB12" i="2"/>
  <c r="AB734" i="2"/>
  <c r="AB733" i="2"/>
  <c r="AB732" i="2"/>
  <c r="AB731" i="2"/>
  <c r="AB730" i="2"/>
  <c r="AB729" i="2"/>
  <c r="AB728" i="2"/>
  <c r="AB727" i="2"/>
  <c r="AB726" i="2"/>
  <c r="AB725" i="2"/>
  <c r="AB724" i="2"/>
  <c r="AB723" i="2"/>
  <c r="AB722" i="2"/>
  <c r="AB721" i="2"/>
  <c r="AB720" i="2"/>
  <c r="AB719" i="2"/>
  <c r="AB718" i="2"/>
  <c r="AB717" i="2"/>
  <c r="AB716" i="2"/>
  <c r="AB715" i="2"/>
  <c r="AB714" i="2"/>
  <c r="AB713" i="2"/>
  <c r="AB712" i="2"/>
  <c r="AB711" i="2"/>
  <c r="AB710" i="2"/>
  <c r="AB709" i="2"/>
  <c r="AB708" i="2"/>
  <c r="AB707" i="2"/>
  <c r="AB706" i="2"/>
  <c r="AB705" i="2"/>
  <c r="AB704" i="2"/>
  <c r="AB703" i="2"/>
  <c r="AB702" i="2"/>
  <c r="AB701" i="2"/>
  <c r="AB700" i="2"/>
  <c r="AB699" i="2"/>
  <c r="AB698" i="2"/>
  <c r="AB697" i="2"/>
  <c r="AB696" i="2"/>
  <c r="AB695" i="2"/>
  <c r="AB694" i="2"/>
  <c r="AB693" i="2"/>
  <c r="AB692" i="2"/>
  <c r="AB691" i="2"/>
  <c r="AB690" i="2"/>
  <c r="AB689" i="2"/>
  <c r="AB688" i="2"/>
  <c r="AB687" i="2"/>
  <c r="AB686" i="2"/>
  <c r="AB685" i="2"/>
  <c r="AB684" i="2"/>
  <c r="AB683" i="2"/>
  <c r="AB682" i="2"/>
  <c r="AB681" i="2"/>
  <c r="AB680" i="2"/>
  <c r="AB679" i="2"/>
  <c r="AB678" i="2"/>
  <c r="AB677" i="2"/>
  <c r="AB676" i="2"/>
  <c r="AB675" i="2"/>
  <c r="AB674" i="2"/>
  <c r="AB673" i="2"/>
  <c r="AB672" i="2"/>
  <c r="AB671" i="2"/>
  <c r="AB670" i="2"/>
  <c r="AB669" i="2"/>
  <c r="AB668" i="2"/>
  <c r="AB667" i="2"/>
  <c r="AB666" i="2"/>
  <c r="AB665" i="2"/>
  <c r="AB664" i="2"/>
  <c r="AB663" i="2"/>
  <c r="AB662" i="2"/>
  <c r="AB661" i="2"/>
  <c r="AB660" i="2"/>
  <c r="AB659" i="2"/>
  <c r="AB658" i="2"/>
  <c r="AB657" i="2"/>
  <c r="AB656" i="2"/>
  <c r="AB655" i="2"/>
  <c r="AB654" i="2"/>
  <c r="AB653" i="2"/>
  <c r="AB652" i="2"/>
  <c r="AB651" i="2"/>
  <c r="AB650" i="2"/>
  <c r="AB649" i="2"/>
  <c r="AB648" i="2"/>
  <c r="AB647" i="2"/>
  <c r="AB646" i="2"/>
  <c r="AB645" i="2"/>
  <c r="AB644" i="2"/>
  <c r="AB643" i="2"/>
  <c r="AB642" i="2"/>
  <c r="AB641" i="2"/>
  <c r="AB640" i="2"/>
  <c r="AB639" i="2"/>
  <c r="AB638" i="2"/>
  <c r="AB637" i="2"/>
  <c r="AB636" i="2"/>
  <c r="AB635" i="2"/>
  <c r="AB634" i="2"/>
  <c r="AB633" i="2"/>
  <c r="AB632" i="2"/>
  <c r="AB631" i="2"/>
  <c r="AB630" i="2"/>
  <c r="AB629" i="2"/>
  <c r="AB628" i="2"/>
  <c r="AB627" i="2"/>
  <c r="AB626" i="2"/>
  <c r="AB625" i="2"/>
  <c r="AB624" i="2"/>
  <c r="AB623" i="2"/>
  <c r="AB622" i="2"/>
  <c r="AB621" i="2"/>
  <c r="AB620" i="2"/>
  <c r="AB619" i="2"/>
  <c r="AB618" i="2"/>
  <c r="AB617" i="2"/>
  <c r="AB616" i="2"/>
  <c r="AB615" i="2"/>
  <c r="AB614" i="2"/>
  <c r="AB613" i="2"/>
  <c r="AB612" i="2"/>
  <c r="AB611" i="2"/>
  <c r="AB610" i="2"/>
  <c r="AB609" i="2"/>
  <c r="AB608" i="2"/>
  <c r="AB607" i="2"/>
  <c r="AB606" i="2"/>
  <c r="AB605" i="2"/>
  <c r="AB604" i="2"/>
  <c r="AB603" i="2"/>
  <c r="AB602" i="2"/>
  <c r="AB601" i="2"/>
  <c r="AB600" i="2"/>
  <c r="AB599" i="2"/>
  <c r="AB598" i="2"/>
  <c r="AB597" i="2"/>
  <c r="AB596" i="2"/>
  <c r="AB595" i="2"/>
  <c r="AB594" i="2"/>
  <c r="AB593" i="2"/>
  <c r="AB592" i="2"/>
  <c r="AB591" i="2"/>
  <c r="AB590" i="2"/>
  <c r="AB589" i="2"/>
  <c r="AB588" i="2"/>
  <c r="AB587" i="2"/>
  <c r="AB586" i="2"/>
  <c r="AB585" i="2"/>
  <c r="AB584" i="2"/>
  <c r="AB583" i="2"/>
  <c r="AB582" i="2"/>
  <c r="AB581" i="2"/>
  <c r="AB580" i="2"/>
  <c r="AB579" i="2"/>
  <c r="AB578" i="2"/>
  <c r="AB577" i="2"/>
  <c r="AB576" i="2"/>
  <c r="AB575" i="2"/>
  <c r="AB574" i="2"/>
  <c r="AB573" i="2"/>
  <c r="AB572" i="2"/>
  <c r="AB571" i="2"/>
  <c r="AB570" i="2"/>
  <c r="AB569" i="2"/>
  <c r="AB568" i="2"/>
  <c r="AB567" i="2"/>
  <c r="AB566" i="2"/>
  <c r="AB565" i="2"/>
  <c r="AB564" i="2"/>
  <c r="AB563" i="2"/>
  <c r="AB562" i="2"/>
  <c r="AB561" i="2"/>
  <c r="AB560" i="2"/>
  <c r="AB559" i="2"/>
  <c r="AB558" i="2"/>
  <c r="AB557" i="2"/>
  <c r="AB556" i="2"/>
  <c r="AB555" i="2"/>
  <c r="AB554" i="2"/>
  <c r="AB553" i="2"/>
  <c r="AB552" i="2"/>
  <c r="AB551" i="2"/>
  <c r="AB550" i="2"/>
  <c r="AB549" i="2"/>
  <c r="AB548" i="2"/>
  <c r="AB547" i="2"/>
  <c r="AB546" i="2"/>
  <c r="AB545" i="2"/>
  <c r="AB544" i="2"/>
  <c r="AB543" i="2"/>
  <c r="AB542" i="2"/>
  <c r="AB541" i="2"/>
  <c r="AB540" i="2"/>
  <c r="AB539" i="2"/>
  <c r="AB538" i="2"/>
  <c r="AB537" i="2"/>
  <c r="AB536" i="2"/>
  <c r="AB535" i="2"/>
  <c r="AB534" i="2"/>
  <c r="AB533" i="2"/>
  <c r="AB532" i="2"/>
  <c r="AB531" i="2"/>
  <c r="AB530" i="2"/>
  <c r="AB529" i="2"/>
  <c r="AB528" i="2"/>
  <c r="AB527" i="2"/>
  <c r="AB526" i="2"/>
  <c r="AB525" i="2"/>
  <c r="AB524" i="2"/>
  <c r="AB523" i="2"/>
  <c r="AB522" i="2"/>
  <c r="AB521" i="2"/>
  <c r="AB520" i="2"/>
  <c r="AB519" i="2"/>
  <c r="AB518" i="2"/>
  <c r="AB517" i="2"/>
  <c r="AB516" i="2"/>
  <c r="AB515" i="2"/>
  <c r="AB514" i="2"/>
  <c r="AB513" i="2"/>
  <c r="AB512" i="2"/>
  <c r="AB511" i="2"/>
  <c r="AB510" i="2"/>
  <c r="AB509" i="2"/>
  <c r="AB508" i="2"/>
  <c r="AB507" i="2"/>
  <c r="AB506" i="2"/>
  <c r="AB505" i="2"/>
  <c r="AB504" i="2"/>
  <c r="AB503" i="2"/>
  <c r="AB502" i="2"/>
  <c r="AB501" i="2"/>
  <c r="AB500" i="2"/>
  <c r="AB499" i="2"/>
  <c r="AB498" i="2"/>
  <c r="AB497" i="2"/>
  <c r="AB496" i="2"/>
  <c r="AB495" i="2"/>
  <c r="AB494" i="2"/>
  <c r="AB493" i="2"/>
  <c r="AB492" i="2"/>
  <c r="AB491" i="2"/>
  <c r="AB490" i="2"/>
  <c r="AB489" i="2"/>
  <c r="AB488" i="2"/>
  <c r="AB487" i="2"/>
  <c r="AB486" i="2"/>
  <c r="AB485" i="2"/>
  <c r="AB484" i="2"/>
  <c r="AB483" i="2"/>
  <c r="AB482" i="2"/>
  <c r="AB481" i="2"/>
  <c r="AB480" i="2"/>
  <c r="AB479" i="2"/>
  <c r="AB478" i="2"/>
  <c r="AB477" i="2"/>
  <c r="AB476" i="2"/>
  <c r="AB475" i="2"/>
  <c r="AB474" i="2"/>
  <c r="AB473" i="2"/>
  <c r="AB472" i="2"/>
  <c r="AB471" i="2"/>
  <c r="AB470" i="2"/>
  <c r="AB469" i="2"/>
  <c r="AB468" i="2"/>
  <c r="AB467" i="2"/>
  <c r="AB466" i="2"/>
  <c r="AB465" i="2"/>
  <c r="AB464" i="2"/>
  <c r="AB463" i="2"/>
  <c r="AB462" i="2"/>
  <c r="AB461" i="2"/>
  <c r="AB460" i="2"/>
  <c r="AB459" i="2"/>
  <c r="AB458" i="2"/>
  <c r="AB457" i="2"/>
  <c r="AB456" i="2"/>
  <c r="AB455" i="2"/>
  <c r="AB454" i="2"/>
  <c r="AB453" i="2"/>
  <c r="AB452" i="2"/>
  <c r="AB451" i="2"/>
  <c r="AB450" i="2"/>
  <c r="AB449" i="2"/>
  <c r="AB448" i="2"/>
  <c r="AB447" i="2"/>
  <c r="AB446" i="2"/>
  <c r="AB445" i="2"/>
  <c r="AB444" i="2"/>
  <c r="AB443" i="2"/>
  <c r="AB442" i="2"/>
  <c r="AB441" i="2"/>
  <c r="AB440" i="2"/>
  <c r="AB439" i="2"/>
  <c r="AB438" i="2"/>
  <c r="AB437" i="2"/>
  <c r="AB436" i="2"/>
  <c r="AB435" i="2"/>
  <c r="AB434" i="2"/>
  <c r="AB433" i="2"/>
  <c r="AB432" i="2"/>
  <c r="AB431" i="2"/>
  <c r="AB430" i="2"/>
  <c r="AB429" i="2"/>
  <c r="AB428" i="2"/>
  <c r="AB427" i="2"/>
  <c r="AB426" i="2"/>
  <c r="AB425" i="2"/>
  <c r="AB424" i="2"/>
  <c r="AB423" i="2"/>
  <c r="AB422" i="2"/>
  <c r="AB421" i="2"/>
  <c r="AB420" i="2"/>
  <c r="AB419" i="2"/>
  <c r="AB418" i="2"/>
  <c r="AB417" i="2"/>
  <c r="AB416" i="2"/>
  <c r="AB415" i="2"/>
  <c r="AB414" i="2"/>
  <c r="AB413" i="2"/>
  <c r="AB412" i="2"/>
  <c r="AB411" i="2"/>
  <c r="AB410" i="2"/>
  <c r="AB409" i="2"/>
  <c r="AB408" i="2"/>
  <c r="AB407" i="2"/>
  <c r="AB406" i="2"/>
  <c r="AB405" i="2"/>
  <c r="AB404" i="2"/>
  <c r="AB403" i="2"/>
  <c r="AB402" i="2"/>
  <c r="AB401" i="2"/>
  <c r="AB400" i="2"/>
  <c r="AB399" i="2"/>
  <c r="AB398" i="2"/>
  <c r="AB397" i="2"/>
  <c r="AB396" i="2"/>
  <c r="AB395" i="2"/>
  <c r="AB394" i="2"/>
  <c r="AB393" i="2"/>
  <c r="AB392" i="2"/>
  <c r="AB391" i="2"/>
  <c r="AB390" i="2"/>
  <c r="AB389" i="2"/>
  <c r="AB388" i="2"/>
  <c r="AB387" i="2"/>
  <c r="AB386" i="2"/>
  <c r="AB385" i="2"/>
  <c r="AB384" i="2"/>
  <c r="AB383" i="2"/>
  <c r="AB382" i="2"/>
  <c r="AB381" i="2"/>
  <c r="AB380" i="2"/>
  <c r="AB379" i="2"/>
  <c r="AB378" i="2"/>
  <c r="AB377" i="2"/>
  <c r="AB376" i="2"/>
  <c r="AB375" i="2"/>
  <c r="AB374" i="2"/>
  <c r="AB373" i="2"/>
  <c r="AB372" i="2"/>
  <c r="AB371" i="2"/>
  <c r="AB370" i="2"/>
  <c r="AB369" i="2"/>
  <c r="AB368" i="2"/>
  <c r="AB367" i="2"/>
  <c r="AB366" i="2"/>
  <c r="AB365" i="2"/>
  <c r="AB364" i="2"/>
  <c r="AB363" i="2"/>
  <c r="AB362" i="2"/>
  <c r="AB361" i="2"/>
  <c r="AB360" i="2"/>
  <c r="AB359" i="2"/>
  <c r="AB358" i="2"/>
  <c r="AB357" i="2"/>
  <c r="AB356" i="2"/>
  <c r="AB355" i="2"/>
  <c r="AB354" i="2"/>
  <c r="AB353" i="2"/>
  <c r="AB352" i="2"/>
  <c r="AB351" i="2"/>
  <c r="AB350" i="2"/>
  <c r="AB349" i="2"/>
  <c r="AB348" i="2"/>
  <c r="AB347" i="2"/>
  <c r="AB346" i="2"/>
  <c r="AB345" i="2"/>
  <c r="AB344" i="2"/>
  <c r="AB343" i="2"/>
  <c r="AB342" i="2"/>
  <c r="AB341" i="2"/>
  <c r="AB340" i="2"/>
  <c r="AB339" i="2"/>
  <c r="AB338" i="2"/>
  <c r="AB337" i="2"/>
  <c r="AB336" i="2"/>
  <c r="AB335" i="2"/>
  <c r="AB334" i="2"/>
  <c r="AB333" i="2"/>
  <c r="AB332" i="2"/>
  <c r="AB331" i="2"/>
  <c r="AB330" i="2"/>
  <c r="AB329" i="2"/>
  <c r="AB328" i="2"/>
  <c r="AB327" i="2"/>
  <c r="AB326" i="2"/>
  <c r="AB325" i="2"/>
  <c r="AB324" i="2"/>
  <c r="AB323" i="2"/>
  <c r="AB322" i="2"/>
  <c r="AB321" i="2"/>
  <c r="AB320" i="2"/>
  <c r="AB319" i="2"/>
  <c r="AB318" i="2"/>
  <c r="AB317" i="2"/>
  <c r="AB316" i="2"/>
  <c r="AB315" i="2"/>
  <c r="AB314" i="2"/>
  <c r="AB313" i="2"/>
  <c r="AB312" i="2"/>
  <c r="AB311" i="2"/>
  <c r="AB310" i="2"/>
  <c r="AB309" i="2"/>
  <c r="AB308" i="2"/>
  <c r="AB307" i="2"/>
  <c r="AB306" i="2"/>
  <c r="AB305" i="2"/>
  <c r="AB304" i="2"/>
  <c r="AB303" i="2"/>
  <c r="AB302" i="2"/>
  <c r="AB301" i="2"/>
  <c r="AB300" i="2"/>
  <c r="AB299" i="2"/>
  <c r="AB298" i="2"/>
  <c r="AB297" i="2"/>
  <c r="AB296" i="2"/>
  <c r="AB295" i="2"/>
  <c r="AB294" i="2"/>
  <c r="AB293" i="2"/>
  <c r="AB292" i="2"/>
  <c r="AB291" i="2"/>
  <c r="AB290" i="2"/>
  <c r="AB289" i="2"/>
  <c r="AB288" i="2"/>
  <c r="AB287" i="2"/>
  <c r="AB286" i="2"/>
  <c r="AB285" i="2"/>
  <c r="AB284" i="2"/>
  <c r="AB283" i="2"/>
  <c r="AB282" i="2"/>
  <c r="AB281" i="2"/>
  <c r="AB280" i="2"/>
  <c r="AB279" i="2"/>
  <c r="AB278" i="2"/>
  <c r="AB277" i="2"/>
  <c r="AB276" i="2"/>
  <c r="AB275" i="2"/>
  <c r="AB274" i="2"/>
  <c r="AB273" i="2"/>
  <c r="AB272" i="2"/>
  <c r="AB271" i="2"/>
  <c r="AB270" i="2"/>
  <c r="AB269" i="2"/>
  <c r="AB268" i="2"/>
  <c r="AB267" i="2"/>
  <c r="AB266" i="2"/>
  <c r="AB265" i="2"/>
  <c r="AB264" i="2"/>
  <c r="AB263" i="2"/>
  <c r="AB262" i="2"/>
  <c r="AB261" i="2"/>
  <c r="AB260" i="2"/>
  <c r="AB259" i="2"/>
  <c r="AB258" i="2"/>
  <c r="AB257" i="2"/>
  <c r="AB256" i="2"/>
  <c r="AB255" i="2"/>
  <c r="AB254" i="2"/>
  <c r="AB253" i="2"/>
  <c r="AB252" i="2"/>
  <c r="AB251" i="2"/>
  <c r="AB250" i="2"/>
  <c r="AB249" i="2"/>
  <c r="AB248" i="2"/>
  <c r="AB247" i="2"/>
  <c r="AB246" i="2"/>
  <c r="AB245" i="2"/>
  <c r="AB244" i="2"/>
  <c r="AB243" i="2"/>
  <c r="AB242" i="2"/>
  <c r="AB241" i="2"/>
  <c r="AB240" i="2"/>
  <c r="AB239" i="2"/>
  <c r="AB238" i="2"/>
  <c r="AB237" i="2"/>
  <c r="AB236" i="2"/>
  <c r="AB235" i="2"/>
  <c r="AB234" i="2"/>
  <c r="AB233" i="2"/>
  <c r="AB232" i="2"/>
  <c r="AB231" i="2"/>
  <c r="AB230" i="2"/>
  <c r="AB229" i="2"/>
  <c r="AB228" i="2"/>
  <c r="AB227" i="2"/>
  <c r="AB226" i="2"/>
  <c r="AB225" i="2"/>
  <c r="AB224" i="2"/>
  <c r="AB223" i="2"/>
  <c r="AB222" i="2"/>
  <c r="AB221" i="2"/>
  <c r="AB220" i="2"/>
  <c r="AB219" i="2"/>
  <c r="AB218" i="2"/>
  <c r="AB217" i="2"/>
  <c r="AB216" i="2"/>
  <c r="AB215" i="2"/>
  <c r="AB214" i="2"/>
  <c r="AB213" i="2"/>
  <c r="AB212" i="2"/>
  <c r="AB211" i="2"/>
  <c r="AB210" i="2"/>
  <c r="AB209" i="2"/>
  <c r="AB208" i="2"/>
  <c r="AB207" i="2"/>
  <c r="AB206" i="2"/>
  <c r="AB205" i="2"/>
  <c r="AB204" i="2"/>
  <c r="AB203" i="2"/>
  <c r="AB202" i="2"/>
  <c r="AB201" i="2"/>
  <c r="AB200" i="2"/>
  <c r="AB199" i="2"/>
  <c r="AB198" i="2"/>
  <c r="AB197" i="2"/>
  <c r="AB196" i="2"/>
  <c r="AB195" i="2"/>
  <c r="AB194" i="2"/>
  <c r="AB193" i="2"/>
  <c r="AB192" i="2"/>
  <c r="AB191" i="2"/>
  <c r="AB190" i="2"/>
  <c r="AB189" i="2"/>
  <c r="AB188" i="2"/>
  <c r="AB187" i="2"/>
  <c r="AB186" i="2"/>
  <c r="AB185" i="2"/>
  <c r="AB184" i="2"/>
  <c r="AB183" i="2"/>
  <c r="AB182" i="2"/>
  <c r="AB181" i="2"/>
  <c r="AB180" i="2"/>
  <c r="AB179" i="2"/>
  <c r="AB178" i="2"/>
  <c r="AB177" i="2"/>
  <c r="AB176" i="2"/>
  <c r="AB175" i="2"/>
  <c r="AB174" i="2"/>
  <c r="AB173" i="2"/>
  <c r="AB172" i="2"/>
  <c r="AB171" i="2"/>
  <c r="AB170" i="2"/>
  <c r="AB169" i="2"/>
  <c r="AB168" i="2"/>
  <c r="AB167" i="2"/>
  <c r="AB166" i="2"/>
  <c r="AB165" i="2"/>
  <c r="AB164" i="2"/>
  <c r="AB163" i="2"/>
  <c r="AB162" i="2"/>
  <c r="AB161" i="2"/>
  <c r="AB160" i="2"/>
  <c r="AB159" i="2"/>
  <c r="AB158" i="2"/>
  <c r="AB157" i="2"/>
  <c r="AB156" i="2"/>
  <c r="AB155" i="2"/>
  <c r="AB154" i="2"/>
  <c r="AB153" i="2"/>
  <c r="AB152" i="2"/>
  <c r="AB151" i="2"/>
  <c r="AB150" i="2"/>
  <c r="AB149" i="2"/>
  <c r="AB148" i="2"/>
  <c r="AB147" i="2"/>
  <c r="AB146" i="2"/>
  <c r="AB145" i="2"/>
  <c r="AB144" i="2"/>
  <c r="AB143" i="2"/>
  <c r="AB142" i="2"/>
  <c r="AB141" i="2"/>
  <c r="AB140" i="2"/>
  <c r="AB139" i="2"/>
  <c r="AB138" i="2"/>
  <c r="AB137" i="2"/>
  <c r="AB136" i="2"/>
  <c r="AB135" i="2"/>
  <c r="AB134" i="2"/>
  <c r="AB132" i="2"/>
  <c r="AB131" i="2"/>
  <c r="AB130" i="2"/>
  <c r="AB129" i="2"/>
  <c r="AB128" i="2"/>
  <c r="AB127" i="2"/>
  <c r="AB126" i="2"/>
  <c r="AB125" i="2"/>
  <c r="AB124" i="2"/>
  <c r="AB123" i="2"/>
  <c r="AB122" i="2"/>
  <c r="AB121" i="2"/>
  <c r="AB120" i="2"/>
  <c r="AB119" i="2"/>
  <c r="AB118" i="2"/>
  <c r="AB117" i="2"/>
  <c r="AB116" i="2"/>
  <c r="AB115" i="2"/>
  <c r="AB114" i="2"/>
  <c r="AB113" i="2"/>
  <c r="AB112" i="2"/>
  <c r="AB111" i="2"/>
  <c r="AB110" i="2"/>
  <c r="AB109" i="2"/>
  <c r="AB108" i="2"/>
  <c r="AB107" i="2"/>
  <c r="AB106" i="2"/>
  <c r="AB105" i="2"/>
  <c r="AB104" i="2"/>
  <c r="AB103" i="2"/>
  <c r="AB102" i="2"/>
  <c r="AB101" i="2"/>
  <c r="AB100" i="2"/>
  <c r="AB99" i="2"/>
  <c r="AB98" i="2"/>
  <c r="AB97" i="2"/>
  <c r="AB96" i="2"/>
  <c r="AB95" i="2"/>
  <c r="AB94" i="2"/>
  <c r="AB93" i="2"/>
  <c r="AB92" i="2"/>
  <c r="AB91" i="2"/>
  <c r="AB90" i="2"/>
  <c r="AB89" i="2"/>
  <c r="AB88" i="2"/>
  <c r="AB87" i="2"/>
  <c r="AB86" i="2"/>
  <c r="AB85" i="2"/>
  <c r="AB84" i="2"/>
  <c r="AB83" i="2"/>
  <c r="AB82" i="2"/>
  <c r="AB81" i="2"/>
  <c r="AB80" i="2"/>
  <c r="AB79" i="2"/>
  <c r="AB78" i="2"/>
  <c r="AB77" i="2"/>
  <c r="AB76" i="2"/>
  <c r="AB75" i="2"/>
  <c r="AB74" i="2"/>
  <c r="AB73" i="2"/>
  <c r="AB72" i="2"/>
  <c r="AB71" i="2"/>
  <c r="AB70" i="2"/>
  <c r="AB69" i="2"/>
  <c r="AB68" i="2"/>
  <c r="AB67" i="2"/>
  <c r="AB66" i="2"/>
  <c r="AB65" i="2"/>
  <c r="AB64" i="2"/>
  <c r="AB63" i="2"/>
  <c r="AB62" i="2"/>
  <c r="AB61" i="2"/>
  <c r="AB60" i="2"/>
  <c r="AB59" i="2"/>
  <c r="AB58" i="2"/>
  <c r="AB57" i="2"/>
  <c r="AB56" i="2"/>
  <c r="AB55" i="2"/>
  <c r="AB54" i="2"/>
  <c r="AB53" i="2"/>
  <c r="AB52" i="2"/>
  <c r="AB51" i="2"/>
  <c r="AB50" i="2"/>
  <c r="AB49" i="2"/>
  <c r="AB48" i="2"/>
  <c r="AB47" i="2"/>
  <c r="AB46" i="2"/>
  <c r="AB45" i="2"/>
  <c r="AB44" i="2"/>
  <c r="AB43" i="2"/>
  <c r="AB42" i="2"/>
  <c r="AB41" i="2"/>
  <c r="AB40" i="2"/>
  <c r="AB39" i="2"/>
  <c r="AB38" i="2"/>
  <c r="AB37" i="2"/>
  <c r="AB36" i="2"/>
  <c r="AB35" i="2"/>
  <c r="AB33" i="2"/>
  <c r="AB32" i="2"/>
  <c r="AB31" i="2"/>
  <c r="AB30" i="2"/>
  <c r="AB29" i="2"/>
  <c r="AB28" i="2"/>
  <c r="AB27" i="2"/>
  <c r="AB26" i="2"/>
  <c r="AB25" i="2"/>
  <c r="AB24" i="2"/>
  <c r="AB23" i="2"/>
  <c r="AB21" i="2"/>
  <c r="AB20" i="2"/>
  <c r="AB19" i="2"/>
  <c r="AB18" i="2"/>
  <c r="AB17" i="2"/>
  <c r="AB16" i="2"/>
  <c r="AB15" i="2"/>
  <c r="AB14" i="2"/>
  <c r="AB13" i="2"/>
  <c r="AB11" i="2"/>
  <c r="AB10" i="2"/>
  <c r="AB9" i="2"/>
  <c r="AB8" i="2"/>
  <c r="AB7" i="2"/>
  <c r="AB6" i="2"/>
  <c r="M1142" i="2"/>
  <c r="M1141" i="2"/>
  <c r="M1140" i="2"/>
  <c r="M1139" i="2"/>
  <c r="M1138" i="2"/>
  <c r="M1137" i="2"/>
  <c r="M1136" i="2"/>
  <c r="M1135" i="2"/>
  <c r="M1134" i="2"/>
  <c r="M1133" i="2"/>
  <c r="M1132" i="2"/>
  <c r="M1131" i="2"/>
  <c r="M1130" i="2"/>
  <c r="M1129" i="2"/>
  <c r="M1128" i="2"/>
  <c r="M1127" i="2"/>
  <c r="M1126" i="2"/>
  <c r="M1125" i="2"/>
  <c r="M1124" i="2"/>
  <c r="M1123" i="2"/>
  <c r="M1122" i="2"/>
  <c r="M1121" i="2"/>
  <c r="M1120" i="2"/>
  <c r="M1119" i="2"/>
  <c r="M1118" i="2"/>
  <c r="M1117" i="2"/>
  <c r="M1116" i="2"/>
  <c r="M1115" i="2"/>
  <c r="M1114" i="2"/>
  <c r="M1113" i="2"/>
  <c r="M1112" i="2"/>
  <c r="M1111" i="2"/>
  <c r="M1110" i="2"/>
  <c r="M1109" i="2"/>
  <c r="M1108" i="2"/>
  <c r="M1107" i="2"/>
  <c r="M1106" i="2"/>
  <c r="M1105" i="2"/>
  <c r="M1104" i="2"/>
  <c r="M1103" i="2"/>
  <c r="M1102" i="2"/>
  <c r="M1101" i="2"/>
  <c r="M1100" i="2"/>
  <c r="M1099" i="2"/>
  <c r="M1098" i="2"/>
  <c r="M1097" i="2"/>
  <c r="M1096" i="2"/>
  <c r="M1095" i="2"/>
  <c r="M1094" i="2"/>
  <c r="M1093" i="2"/>
  <c r="M1092" i="2"/>
  <c r="M1091" i="2"/>
  <c r="M1090" i="2"/>
  <c r="M1089" i="2"/>
  <c r="M1088" i="2"/>
  <c r="M1087" i="2"/>
  <c r="M1086" i="2"/>
  <c r="M1085" i="2"/>
  <c r="M1084" i="2"/>
  <c r="M1083" i="2"/>
  <c r="M1082" i="2"/>
  <c r="M1081" i="2"/>
  <c r="M1080" i="2"/>
  <c r="M1079" i="2"/>
  <c r="M1078" i="2"/>
  <c r="M1077" i="2"/>
  <c r="M1076" i="2"/>
  <c r="M1075" i="2"/>
  <c r="M1074" i="2"/>
  <c r="M1073" i="2"/>
  <c r="M1072" i="2"/>
  <c r="M1071" i="2"/>
  <c r="M1070" i="2"/>
  <c r="M1069" i="2"/>
  <c r="M1068" i="2"/>
  <c r="M1067" i="2"/>
  <c r="M1066" i="2"/>
  <c r="M1065" i="2"/>
  <c r="M1064" i="2"/>
  <c r="M1063" i="2"/>
  <c r="M1062" i="2"/>
  <c r="M1061" i="2"/>
  <c r="M1060" i="2"/>
  <c r="M1059" i="2"/>
  <c r="M1058" i="2"/>
  <c r="M1057" i="2"/>
  <c r="M1056" i="2"/>
  <c r="M1055" i="2"/>
  <c r="M1054" i="2"/>
  <c r="M1053" i="2"/>
  <c r="M1052" i="2"/>
  <c r="M1051" i="2"/>
  <c r="M1050" i="2"/>
  <c r="M1049" i="2"/>
  <c r="M1048" i="2"/>
  <c r="M1047" i="2"/>
  <c r="M1046" i="2"/>
  <c r="M1045" i="2"/>
  <c r="M1044" i="2"/>
  <c r="M1043" i="2"/>
  <c r="M1042" i="2"/>
  <c r="M1041" i="2"/>
  <c r="M1040" i="2"/>
  <c r="M1039" i="2"/>
  <c r="M1038" i="2"/>
  <c r="M1037" i="2"/>
  <c r="M1036" i="2"/>
  <c r="M1035" i="2"/>
  <c r="M1034" i="2"/>
  <c r="M1033" i="2"/>
  <c r="M1032" i="2"/>
  <c r="M1031" i="2"/>
  <c r="M1030" i="2"/>
  <c r="M1029" i="2"/>
  <c r="M1028" i="2"/>
  <c r="M1027" i="2"/>
  <c r="M1026" i="2"/>
  <c r="M1025" i="2"/>
  <c r="M1024" i="2"/>
  <c r="M1023" i="2"/>
  <c r="M1022" i="2"/>
  <c r="M1021" i="2"/>
  <c r="M1020" i="2"/>
  <c r="M1019" i="2"/>
  <c r="M1018" i="2"/>
  <c r="M1017" i="2"/>
  <c r="M1016" i="2"/>
  <c r="M1015" i="2"/>
  <c r="M1014" i="2"/>
  <c r="M1013" i="2"/>
  <c r="M1012" i="2"/>
  <c r="M1011" i="2"/>
  <c r="M1010" i="2"/>
  <c r="M1009" i="2"/>
  <c r="M1008" i="2"/>
  <c r="M1007" i="2"/>
  <c r="M1006" i="2"/>
  <c r="M1005" i="2"/>
  <c r="M1004" i="2"/>
  <c r="M1003" i="2"/>
  <c r="M1002" i="2"/>
  <c r="M1001" i="2"/>
  <c r="M1000" i="2"/>
  <c r="M999" i="2"/>
  <c r="M998" i="2"/>
  <c r="M997" i="2"/>
  <c r="M996" i="2"/>
  <c r="M995" i="2"/>
  <c r="M994" i="2"/>
  <c r="M993" i="2"/>
  <c r="M992" i="2"/>
  <c r="M991" i="2"/>
  <c r="M990" i="2"/>
  <c r="M989" i="2"/>
  <c r="M988" i="2"/>
  <c r="M987" i="2"/>
  <c r="M986" i="2"/>
  <c r="M985" i="2"/>
  <c r="M984" i="2"/>
  <c r="M983" i="2"/>
  <c r="M982" i="2"/>
  <c r="M981" i="2"/>
  <c r="M980" i="2"/>
  <c r="M979" i="2"/>
  <c r="M978" i="2"/>
  <c r="M977" i="2"/>
  <c r="M976" i="2"/>
  <c r="M975" i="2"/>
  <c r="M974" i="2"/>
  <c r="M973" i="2"/>
  <c r="M972" i="2"/>
  <c r="M971" i="2"/>
  <c r="M970" i="2"/>
  <c r="M969" i="2"/>
  <c r="M968" i="2"/>
  <c r="M967" i="2"/>
  <c r="M966" i="2"/>
  <c r="M965" i="2"/>
  <c r="M964" i="2"/>
  <c r="M963" i="2"/>
  <c r="M962" i="2"/>
  <c r="M961" i="2"/>
  <c r="M960" i="2"/>
  <c r="M959" i="2"/>
  <c r="M958" i="2"/>
  <c r="M957" i="2"/>
  <c r="M956" i="2"/>
  <c r="M955" i="2"/>
  <c r="M954" i="2"/>
  <c r="M953" i="2"/>
  <c r="M952" i="2"/>
  <c r="M951" i="2"/>
  <c r="M950" i="2"/>
  <c r="M949" i="2"/>
  <c r="M948" i="2"/>
  <c r="M947" i="2"/>
  <c r="M946" i="2"/>
  <c r="M945" i="2"/>
  <c r="M944" i="2"/>
  <c r="M943" i="2"/>
  <c r="M942" i="2"/>
  <c r="M941" i="2"/>
  <c r="M940" i="2"/>
  <c r="M939" i="2"/>
  <c r="M938" i="2"/>
  <c r="M937" i="2"/>
  <c r="M936" i="2"/>
  <c r="M935" i="2"/>
  <c r="M934" i="2"/>
  <c r="M933" i="2"/>
  <c r="M932" i="2"/>
  <c r="M931" i="2"/>
  <c r="M930" i="2"/>
  <c r="M929" i="2"/>
  <c r="M928" i="2"/>
  <c r="M927" i="2"/>
  <c r="M926" i="2"/>
  <c r="M925" i="2"/>
  <c r="M924" i="2"/>
  <c r="M923" i="2"/>
  <c r="M922" i="2"/>
  <c r="M921" i="2"/>
  <c r="M920" i="2"/>
  <c r="M919" i="2"/>
  <c r="M918" i="2"/>
  <c r="M917" i="2"/>
  <c r="M916" i="2"/>
  <c r="M915" i="2"/>
  <c r="M914" i="2"/>
  <c r="M913" i="2"/>
  <c r="M912" i="2"/>
  <c r="M911" i="2"/>
  <c r="M910" i="2"/>
  <c r="M909" i="2"/>
  <c r="M908" i="2"/>
  <c r="M907" i="2"/>
  <c r="M906" i="2"/>
  <c r="M905" i="2"/>
  <c r="M904" i="2"/>
  <c r="M903" i="2"/>
  <c r="M902" i="2"/>
  <c r="M901" i="2"/>
  <c r="M900" i="2"/>
  <c r="M899" i="2"/>
  <c r="M898" i="2"/>
  <c r="M897" i="2"/>
  <c r="M896" i="2"/>
  <c r="M895" i="2"/>
  <c r="M894" i="2"/>
  <c r="M893" i="2"/>
  <c r="M892" i="2"/>
  <c r="M891" i="2"/>
  <c r="M890" i="2"/>
  <c r="M889" i="2"/>
  <c r="M888" i="2"/>
  <c r="M887" i="2"/>
  <c r="M886" i="2"/>
  <c r="M885" i="2"/>
  <c r="M884" i="2"/>
  <c r="M883" i="2"/>
  <c r="M882" i="2"/>
  <c r="M881" i="2"/>
  <c r="M880" i="2"/>
  <c r="M879" i="2"/>
  <c r="M878" i="2"/>
  <c r="M877" i="2"/>
  <c r="M876" i="2"/>
  <c r="M875" i="2"/>
  <c r="M874" i="2"/>
  <c r="M873" i="2"/>
  <c r="M872" i="2"/>
  <c r="M871" i="2"/>
  <c r="M870" i="2"/>
  <c r="M869" i="2"/>
  <c r="M868" i="2"/>
  <c r="M867" i="2"/>
  <c r="M866" i="2"/>
  <c r="M865" i="2"/>
  <c r="M864" i="2"/>
  <c r="M863" i="2"/>
  <c r="M862" i="2"/>
  <c r="M861" i="2"/>
  <c r="M860" i="2"/>
  <c r="M859" i="2"/>
  <c r="M858" i="2"/>
  <c r="M857" i="2"/>
  <c r="M856" i="2"/>
  <c r="M855" i="2"/>
  <c r="M854" i="2"/>
  <c r="M853" i="2"/>
  <c r="M852" i="2"/>
  <c r="M851" i="2"/>
  <c r="M850" i="2"/>
  <c r="M849" i="2"/>
  <c r="M848" i="2"/>
  <c r="M847" i="2"/>
  <c r="M846" i="2"/>
  <c r="M845" i="2"/>
  <c r="M844" i="2"/>
  <c r="M843" i="2"/>
  <c r="M842" i="2"/>
  <c r="M841" i="2"/>
  <c r="M840" i="2"/>
  <c r="M839" i="2"/>
  <c r="M838" i="2"/>
  <c r="M837" i="2"/>
  <c r="M836" i="2"/>
  <c r="M835" i="2"/>
  <c r="M834" i="2"/>
  <c r="M833" i="2"/>
  <c r="M832" i="2"/>
  <c r="M831" i="2"/>
  <c r="M830" i="2"/>
  <c r="M829" i="2"/>
  <c r="M828" i="2"/>
  <c r="M827" i="2"/>
  <c r="M826" i="2"/>
  <c r="M825" i="2"/>
  <c r="M824" i="2"/>
  <c r="M823" i="2"/>
  <c r="M822" i="2"/>
  <c r="M821" i="2"/>
  <c r="M820" i="2"/>
  <c r="M819" i="2"/>
  <c r="M818" i="2"/>
  <c r="M817" i="2"/>
  <c r="M816" i="2"/>
  <c r="M815" i="2"/>
  <c r="M814" i="2"/>
  <c r="M813" i="2"/>
  <c r="M812" i="2"/>
  <c r="M811" i="2"/>
  <c r="M810" i="2"/>
  <c r="M809" i="2"/>
  <c r="M808" i="2"/>
  <c r="M807" i="2"/>
  <c r="M806" i="2"/>
  <c r="M805" i="2"/>
  <c r="M804" i="2"/>
  <c r="M803" i="2"/>
  <c r="M802" i="2"/>
  <c r="M801" i="2"/>
  <c r="M800" i="2"/>
  <c r="M799" i="2"/>
  <c r="M798" i="2"/>
  <c r="M797" i="2"/>
  <c r="M796" i="2"/>
  <c r="M795" i="2"/>
  <c r="M794" i="2"/>
  <c r="M793" i="2"/>
  <c r="M792" i="2"/>
  <c r="M791" i="2"/>
  <c r="M790" i="2"/>
  <c r="M789" i="2"/>
  <c r="M788" i="2"/>
  <c r="M787" i="2"/>
  <c r="M786" i="2"/>
  <c r="M785" i="2"/>
  <c r="M784" i="2"/>
  <c r="M783" i="2"/>
  <c r="M782" i="2"/>
  <c r="M781" i="2"/>
  <c r="M780" i="2"/>
  <c r="M779" i="2"/>
  <c r="M778" i="2"/>
  <c r="M777" i="2"/>
  <c r="M776" i="2"/>
  <c r="M775" i="2"/>
  <c r="M774" i="2"/>
  <c r="M773" i="2"/>
  <c r="M772" i="2"/>
  <c r="M771" i="2"/>
  <c r="M770" i="2"/>
  <c r="M769" i="2"/>
  <c r="M768" i="2"/>
  <c r="M767" i="2"/>
  <c r="M766" i="2"/>
  <c r="M765" i="2"/>
  <c r="M764" i="2"/>
  <c r="M763" i="2"/>
  <c r="M762" i="2"/>
  <c r="M761" i="2"/>
  <c r="M760" i="2"/>
  <c r="M759" i="2"/>
  <c r="M758" i="2"/>
  <c r="M757" i="2"/>
  <c r="M756" i="2"/>
  <c r="M755" i="2"/>
  <c r="M754" i="2"/>
  <c r="M753" i="2"/>
  <c r="M752" i="2"/>
  <c r="M751" i="2"/>
  <c r="M750" i="2"/>
  <c r="M749" i="2"/>
  <c r="M748" i="2"/>
  <c r="M747" i="2"/>
  <c r="M746" i="2"/>
  <c r="M745" i="2"/>
  <c r="M744" i="2"/>
  <c r="M743" i="2"/>
  <c r="M742" i="2"/>
  <c r="M741" i="2"/>
  <c r="M740" i="2"/>
  <c r="M739" i="2"/>
  <c r="M738" i="2"/>
  <c r="M737" i="2"/>
  <c r="M736" i="2"/>
  <c r="M735" i="2"/>
  <c r="M734" i="2"/>
  <c r="M733" i="2"/>
  <c r="M732" i="2"/>
  <c r="M731" i="2"/>
  <c r="M730" i="2"/>
  <c r="M729" i="2"/>
  <c r="M728" i="2"/>
  <c r="M727" i="2"/>
  <c r="M726" i="2"/>
  <c r="M725" i="2"/>
  <c r="M724" i="2"/>
  <c r="M723" i="2"/>
  <c r="M722" i="2"/>
  <c r="M721" i="2"/>
  <c r="M720" i="2"/>
  <c r="M719" i="2"/>
  <c r="M718" i="2"/>
  <c r="M717" i="2"/>
  <c r="M716" i="2"/>
  <c r="M715" i="2"/>
  <c r="M714" i="2"/>
  <c r="M713" i="2"/>
  <c r="M712" i="2"/>
  <c r="M711" i="2"/>
  <c r="M710" i="2"/>
  <c r="M709" i="2"/>
  <c r="M708" i="2"/>
  <c r="M707" i="2"/>
  <c r="M706" i="2"/>
  <c r="M705" i="2"/>
  <c r="M704" i="2"/>
  <c r="M703" i="2"/>
  <c r="M702" i="2"/>
  <c r="M701" i="2"/>
  <c r="M700" i="2"/>
  <c r="M699" i="2"/>
  <c r="M698" i="2"/>
  <c r="M697" i="2"/>
  <c r="M696" i="2"/>
  <c r="M695" i="2"/>
  <c r="M694" i="2"/>
  <c r="M693" i="2"/>
  <c r="M692" i="2"/>
  <c r="M691" i="2"/>
  <c r="M690" i="2"/>
  <c r="M689" i="2"/>
  <c r="M688" i="2"/>
  <c r="M687" i="2"/>
  <c r="M686" i="2"/>
  <c r="M685" i="2"/>
  <c r="M684" i="2"/>
  <c r="M683" i="2"/>
  <c r="M682" i="2"/>
  <c r="M681" i="2"/>
  <c r="M680" i="2"/>
  <c r="M679" i="2"/>
  <c r="M678" i="2"/>
  <c r="M677" i="2"/>
  <c r="M676" i="2"/>
  <c r="M675" i="2"/>
  <c r="M674" i="2"/>
  <c r="M673" i="2"/>
  <c r="M672" i="2"/>
  <c r="M671" i="2"/>
  <c r="M670" i="2"/>
  <c r="M669" i="2"/>
  <c r="M668" i="2"/>
  <c r="M667" i="2"/>
  <c r="M666" i="2"/>
  <c r="M665" i="2"/>
  <c r="M664" i="2"/>
  <c r="M663" i="2"/>
  <c r="M662" i="2"/>
  <c r="M661" i="2"/>
  <c r="M660" i="2"/>
  <c r="M659" i="2"/>
  <c r="M658" i="2"/>
  <c r="M657" i="2"/>
  <c r="M656" i="2"/>
  <c r="M655" i="2"/>
  <c r="M654" i="2"/>
  <c r="M653" i="2"/>
  <c r="M652" i="2"/>
  <c r="M651" i="2"/>
  <c r="M650" i="2"/>
  <c r="M649" i="2"/>
  <c r="M648" i="2"/>
  <c r="M647" i="2"/>
  <c r="M646" i="2"/>
  <c r="M645" i="2"/>
  <c r="M644" i="2"/>
  <c r="M643" i="2"/>
  <c r="M642" i="2"/>
  <c r="M641" i="2"/>
  <c r="M640" i="2"/>
  <c r="M639" i="2"/>
  <c r="M638" i="2"/>
  <c r="M637" i="2"/>
  <c r="M636" i="2"/>
  <c r="M635" i="2"/>
  <c r="M634" i="2"/>
  <c r="M633" i="2"/>
  <c r="M632" i="2"/>
  <c r="M631" i="2"/>
  <c r="M630" i="2"/>
  <c r="M629" i="2"/>
  <c r="M628" i="2"/>
  <c r="M627" i="2"/>
  <c r="M626" i="2"/>
  <c r="M625" i="2"/>
  <c r="M624" i="2"/>
  <c r="M623" i="2"/>
  <c r="M622" i="2"/>
  <c r="M621" i="2"/>
  <c r="M620" i="2"/>
  <c r="M619" i="2"/>
  <c r="M618" i="2"/>
  <c r="M617" i="2"/>
  <c r="M616" i="2"/>
  <c r="M615" i="2"/>
  <c r="M614" i="2"/>
  <c r="M613" i="2"/>
  <c r="M612" i="2"/>
  <c r="M611" i="2"/>
  <c r="M610" i="2"/>
  <c r="M609" i="2"/>
  <c r="M608" i="2"/>
  <c r="M607" i="2"/>
  <c r="M606" i="2"/>
  <c r="M605" i="2"/>
  <c r="M604" i="2"/>
  <c r="M603" i="2"/>
  <c r="M602" i="2"/>
  <c r="M601" i="2"/>
  <c r="M600" i="2"/>
  <c r="M599" i="2"/>
  <c r="M598" i="2"/>
  <c r="M597" i="2"/>
  <c r="M596" i="2"/>
  <c r="M595" i="2"/>
  <c r="M594" i="2"/>
  <c r="M593" i="2"/>
  <c r="M592" i="2"/>
  <c r="M591" i="2"/>
  <c r="M590" i="2"/>
  <c r="M589" i="2"/>
  <c r="M588" i="2"/>
  <c r="M587" i="2"/>
  <c r="M586" i="2"/>
  <c r="M585" i="2"/>
  <c r="M584" i="2"/>
  <c r="M583" i="2"/>
  <c r="M582" i="2"/>
  <c r="M581" i="2"/>
  <c r="M580" i="2"/>
  <c r="M579" i="2"/>
  <c r="M578" i="2"/>
  <c r="M577" i="2"/>
  <c r="M576" i="2"/>
  <c r="M575" i="2"/>
  <c r="M574" i="2"/>
  <c r="M573" i="2"/>
  <c r="M572" i="2"/>
  <c r="M571" i="2"/>
  <c r="M570" i="2"/>
  <c r="M569" i="2"/>
  <c r="M568" i="2"/>
  <c r="M567" i="2"/>
  <c r="M566" i="2"/>
  <c r="M565" i="2"/>
  <c r="M564" i="2"/>
  <c r="M563" i="2"/>
  <c r="M562" i="2"/>
  <c r="M561" i="2"/>
  <c r="M560" i="2"/>
  <c r="M559" i="2"/>
  <c r="M558" i="2"/>
  <c r="M557" i="2"/>
  <c r="M556" i="2"/>
  <c r="M555" i="2"/>
  <c r="M554" i="2"/>
  <c r="M553" i="2"/>
  <c r="M552" i="2"/>
  <c r="M551" i="2"/>
  <c r="M550" i="2"/>
  <c r="M549" i="2"/>
  <c r="M548" i="2"/>
  <c r="M547" i="2"/>
  <c r="M546" i="2"/>
  <c r="M545" i="2"/>
  <c r="M544" i="2"/>
  <c r="M543" i="2"/>
  <c r="M542" i="2"/>
  <c r="M541" i="2"/>
  <c r="M540" i="2"/>
  <c r="M539" i="2"/>
  <c r="M538" i="2"/>
  <c r="M537" i="2"/>
  <c r="M536" i="2"/>
  <c r="M535" i="2"/>
  <c r="M534" i="2"/>
  <c r="M533" i="2"/>
  <c r="M532" i="2"/>
  <c r="M531" i="2"/>
  <c r="M530" i="2"/>
  <c r="M529" i="2"/>
  <c r="M528" i="2"/>
  <c r="M527" i="2"/>
  <c r="M526" i="2"/>
  <c r="M525" i="2"/>
  <c r="M524" i="2"/>
  <c r="M523" i="2"/>
  <c r="M522" i="2"/>
  <c r="M521" i="2"/>
  <c r="M520" i="2"/>
  <c r="M519" i="2"/>
  <c r="M518" i="2"/>
  <c r="M517" i="2"/>
  <c r="M516" i="2"/>
  <c r="M515" i="2"/>
  <c r="M514" i="2"/>
  <c r="M513" i="2"/>
  <c r="M512" i="2"/>
  <c r="M511" i="2"/>
  <c r="M510" i="2"/>
  <c r="M509" i="2"/>
  <c r="M508" i="2"/>
  <c r="M507" i="2"/>
  <c r="M506" i="2"/>
  <c r="M505" i="2"/>
  <c r="M504" i="2"/>
  <c r="M503" i="2"/>
  <c r="M502" i="2"/>
  <c r="M501" i="2"/>
  <c r="M500" i="2"/>
  <c r="M499" i="2"/>
  <c r="M498" i="2"/>
  <c r="M497" i="2"/>
  <c r="M496" i="2"/>
  <c r="M495" i="2"/>
  <c r="M494" i="2"/>
  <c r="M493" i="2"/>
  <c r="M492" i="2"/>
  <c r="M491" i="2"/>
  <c r="M490" i="2"/>
  <c r="M489" i="2"/>
  <c r="M488" i="2"/>
  <c r="M487" i="2"/>
  <c r="M486" i="2"/>
  <c r="M485" i="2"/>
  <c r="M484" i="2"/>
  <c r="M483" i="2"/>
  <c r="M482" i="2"/>
  <c r="M481" i="2"/>
  <c r="M480" i="2"/>
  <c r="M479" i="2"/>
  <c r="M478" i="2"/>
  <c r="M477" i="2"/>
  <c r="M476" i="2"/>
  <c r="M475" i="2"/>
  <c r="M474" i="2"/>
  <c r="M473" i="2"/>
  <c r="M472" i="2"/>
  <c r="M471" i="2"/>
  <c r="M470" i="2"/>
  <c r="M469" i="2"/>
  <c r="M468" i="2"/>
  <c r="M467" i="2"/>
  <c r="M466" i="2"/>
  <c r="M465" i="2"/>
  <c r="M464" i="2"/>
  <c r="M463" i="2"/>
  <c r="M462" i="2"/>
  <c r="M461" i="2"/>
  <c r="M460" i="2"/>
  <c r="M459" i="2"/>
  <c r="M458" i="2"/>
  <c r="M457" i="2"/>
  <c r="M456" i="2"/>
  <c r="M455" i="2"/>
  <c r="M454" i="2"/>
  <c r="M453" i="2"/>
  <c r="M452" i="2"/>
  <c r="M451" i="2"/>
  <c r="M450" i="2"/>
  <c r="M449" i="2"/>
  <c r="M448" i="2"/>
  <c r="M447" i="2"/>
  <c r="M446" i="2"/>
  <c r="M445" i="2"/>
  <c r="M444" i="2"/>
  <c r="M443" i="2"/>
  <c r="M442" i="2"/>
  <c r="M441" i="2"/>
  <c r="M440" i="2"/>
  <c r="M439" i="2"/>
  <c r="M438" i="2"/>
  <c r="M437" i="2"/>
  <c r="M436" i="2"/>
  <c r="M435" i="2"/>
  <c r="M434" i="2"/>
  <c r="M433" i="2"/>
  <c r="M432" i="2"/>
  <c r="M431" i="2"/>
  <c r="M430" i="2"/>
  <c r="M429" i="2"/>
  <c r="M428" i="2"/>
  <c r="M427" i="2"/>
  <c r="M426" i="2"/>
  <c r="M425" i="2"/>
  <c r="M424" i="2"/>
  <c r="M423" i="2"/>
  <c r="M422" i="2"/>
  <c r="M421" i="2"/>
  <c r="M420" i="2"/>
  <c r="M419" i="2"/>
  <c r="M418" i="2"/>
  <c r="M417" i="2"/>
  <c r="M416" i="2"/>
  <c r="M415" i="2"/>
  <c r="M414" i="2"/>
  <c r="M413" i="2"/>
  <c r="M412" i="2"/>
  <c r="M411" i="2"/>
  <c r="M410" i="2"/>
  <c r="M409" i="2"/>
  <c r="M408" i="2"/>
  <c r="M407" i="2"/>
  <c r="M406" i="2"/>
  <c r="M405" i="2"/>
  <c r="M404" i="2"/>
  <c r="M403" i="2"/>
  <c r="M402" i="2"/>
  <c r="M401" i="2"/>
  <c r="M400" i="2"/>
  <c r="M399" i="2"/>
  <c r="M398" i="2"/>
  <c r="M397" i="2"/>
  <c r="M396" i="2"/>
  <c r="M395" i="2"/>
  <c r="M394" i="2"/>
  <c r="M393" i="2"/>
  <c r="M392" i="2"/>
  <c r="M391" i="2"/>
  <c r="M390" i="2"/>
  <c r="M389" i="2"/>
  <c r="M388" i="2"/>
  <c r="M387" i="2"/>
  <c r="M386" i="2"/>
  <c r="M385" i="2"/>
  <c r="M384" i="2"/>
  <c r="M383" i="2"/>
  <c r="M382" i="2"/>
  <c r="M381" i="2"/>
  <c r="M380" i="2"/>
  <c r="M379" i="2"/>
  <c r="M378" i="2"/>
  <c r="M377" i="2"/>
  <c r="M376" i="2"/>
  <c r="M375" i="2"/>
  <c r="M374" i="2"/>
  <c r="M373" i="2"/>
  <c r="M372" i="2"/>
  <c r="M371" i="2"/>
  <c r="M370" i="2"/>
  <c r="M369" i="2"/>
  <c r="M368" i="2"/>
  <c r="M367" i="2"/>
  <c r="M366" i="2"/>
  <c r="M365" i="2"/>
  <c r="M364" i="2"/>
  <c r="M363" i="2"/>
  <c r="M362" i="2"/>
  <c r="M361" i="2"/>
  <c r="M360" i="2"/>
  <c r="M359" i="2"/>
  <c r="M358" i="2"/>
  <c r="M357" i="2"/>
  <c r="M356" i="2"/>
  <c r="M355" i="2"/>
  <c r="M354" i="2"/>
  <c r="M353" i="2"/>
  <c r="M352" i="2"/>
  <c r="M351" i="2"/>
  <c r="M350" i="2"/>
  <c r="M349" i="2"/>
  <c r="M348" i="2"/>
  <c r="M347" i="2"/>
  <c r="M346" i="2"/>
  <c r="M345" i="2"/>
  <c r="M344" i="2"/>
  <c r="M343" i="2"/>
  <c r="M342" i="2"/>
  <c r="M341" i="2"/>
  <c r="M340" i="2"/>
  <c r="M339" i="2"/>
  <c r="M338" i="2"/>
  <c r="M337" i="2"/>
  <c r="M336" i="2"/>
  <c r="M335" i="2"/>
  <c r="M334" i="2"/>
  <c r="M333" i="2"/>
  <c r="M332" i="2"/>
  <c r="M331" i="2"/>
  <c r="M330" i="2"/>
  <c r="M329" i="2"/>
  <c r="M328" i="2"/>
  <c r="M327" i="2"/>
  <c r="M326" i="2"/>
  <c r="M325" i="2"/>
  <c r="M324" i="2"/>
  <c r="M323" i="2"/>
  <c r="M322" i="2"/>
  <c r="M321" i="2"/>
  <c r="M320" i="2"/>
  <c r="M319" i="2"/>
  <c r="M318" i="2"/>
  <c r="M317" i="2"/>
  <c r="M316" i="2"/>
  <c r="M315" i="2"/>
  <c r="M314" i="2"/>
  <c r="M313" i="2"/>
  <c r="M312" i="2"/>
  <c r="M311" i="2"/>
  <c r="M310" i="2"/>
  <c r="M309" i="2"/>
  <c r="M308" i="2"/>
  <c r="M307" i="2"/>
  <c r="M306" i="2"/>
  <c r="M305" i="2"/>
  <c r="M304" i="2"/>
  <c r="M303" i="2"/>
  <c r="M302" i="2"/>
  <c r="M301" i="2"/>
  <c r="M300" i="2"/>
  <c r="M299" i="2"/>
  <c r="M298" i="2"/>
  <c r="M297" i="2"/>
  <c r="M296" i="2"/>
  <c r="M295" i="2"/>
  <c r="M294" i="2"/>
  <c r="M293" i="2"/>
  <c r="M292" i="2"/>
  <c r="M291" i="2"/>
  <c r="M290" i="2"/>
  <c r="M289" i="2"/>
  <c r="M288" i="2"/>
  <c r="M287" i="2"/>
  <c r="M286" i="2"/>
  <c r="M285" i="2"/>
  <c r="M284" i="2"/>
  <c r="M283" i="2"/>
  <c r="M282" i="2"/>
  <c r="M281" i="2"/>
  <c r="M280" i="2"/>
  <c r="M279" i="2"/>
  <c r="M278" i="2"/>
  <c r="M277" i="2"/>
  <c r="M276" i="2"/>
  <c r="M275" i="2"/>
  <c r="M274" i="2"/>
  <c r="M273" i="2"/>
  <c r="M272" i="2"/>
  <c r="M271" i="2"/>
  <c r="M270" i="2"/>
  <c r="M269" i="2"/>
  <c r="M268" i="2"/>
  <c r="M267" i="2"/>
  <c r="M266" i="2"/>
  <c r="M265" i="2"/>
  <c r="M264" i="2"/>
  <c r="M263" i="2"/>
  <c r="M262" i="2"/>
  <c r="M261" i="2"/>
  <c r="M260" i="2"/>
  <c r="M259" i="2"/>
  <c r="M258" i="2"/>
  <c r="M257" i="2"/>
  <c r="M256" i="2"/>
  <c r="M255" i="2"/>
  <c r="M254" i="2"/>
  <c r="M253" i="2"/>
  <c r="M252" i="2"/>
  <c r="M251" i="2"/>
  <c r="M250" i="2"/>
  <c r="M249" i="2"/>
  <c r="M248" i="2"/>
  <c r="M247" i="2"/>
  <c r="M246" i="2"/>
  <c r="M245" i="2"/>
  <c r="M244" i="2"/>
  <c r="M243" i="2"/>
  <c r="M242" i="2"/>
  <c r="M241" i="2"/>
  <c r="M240" i="2"/>
  <c r="M239" i="2"/>
  <c r="M238" i="2"/>
  <c r="M237" i="2"/>
  <c r="M236" i="2"/>
  <c r="M235" i="2"/>
  <c r="M234" i="2"/>
  <c r="M233" i="2"/>
  <c r="M232" i="2"/>
  <c r="M231" i="2"/>
  <c r="M230" i="2"/>
  <c r="M229" i="2"/>
  <c r="M228" i="2"/>
  <c r="M227" i="2"/>
  <c r="M226" i="2"/>
  <c r="M225" i="2"/>
  <c r="M224" i="2"/>
  <c r="M223" i="2"/>
  <c r="M222" i="2"/>
  <c r="M221" i="2"/>
  <c r="M220" i="2"/>
  <c r="M219" i="2"/>
  <c r="M218" i="2"/>
  <c r="M217" i="2"/>
  <c r="M216" i="2"/>
  <c r="M215" i="2"/>
  <c r="M214" i="2"/>
  <c r="M213" i="2"/>
  <c r="M212" i="2"/>
  <c r="M211" i="2"/>
  <c r="M210" i="2"/>
  <c r="M209" i="2"/>
  <c r="M208" i="2"/>
  <c r="M207" i="2"/>
  <c r="M206" i="2"/>
  <c r="M205" i="2"/>
  <c r="M204" i="2"/>
  <c r="M203" i="2"/>
  <c r="M202" i="2"/>
  <c r="M201" i="2"/>
  <c r="M200" i="2"/>
  <c r="M199" i="2"/>
  <c r="M198" i="2"/>
  <c r="M197" i="2"/>
  <c r="M196" i="2"/>
  <c r="M195" i="2"/>
  <c r="M194" i="2"/>
  <c r="M193" i="2"/>
  <c r="M192" i="2"/>
  <c r="M191" i="2"/>
  <c r="M190" i="2"/>
  <c r="M189" i="2"/>
  <c r="M188" i="2"/>
  <c r="M187" i="2"/>
  <c r="M186" i="2"/>
  <c r="M185" i="2"/>
  <c r="M184" i="2"/>
  <c r="M183" i="2"/>
  <c r="M182" i="2"/>
  <c r="M181" i="2"/>
  <c r="M180" i="2"/>
  <c r="M179" i="2"/>
  <c r="M178" i="2"/>
  <c r="M177" i="2"/>
  <c r="M176" i="2"/>
  <c r="M175" i="2"/>
  <c r="M174" i="2"/>
  <c r="M173" i="2"/>
  <c r="M172" i="2"/>
  <c r="M171" i="2"/>
  <c r="M170" i="2"/>
  <c r="M169" i="2"/>
  <c r="M168" i="2"/>
  <c r="M167" i="2"/>
  <c r="M166" i="2"/>
  <c r="M165" i="2"/>
  <c r="M164" i="2"/>
  <c r="M163" i="2"/>
  <c r="M162" i="2"/>
  <c r="M161" i="2"/>
  <c r="M160" i="2"/>
  <c r="M159" i="2"/>
  <c r="M158" i="2"/>
  <c r="M157" i="2"/>
  <c r="M156" i="2"/>
  <c r="M155" i="2"/>
  <c r="M154" i="2"/>
  <c r="M153" i="2"/>
  <c r="M152" i="2"/>
  <c r="M151" i="2"/>
  <c r="M150" i="2"/>
  <c r="M149" i="2"/>
  <c r="M148" i="2"/>
  <c r="M147" i="2"/>
  <c r="M146" i="2"/>
  <c r="M145" i="2"/>
  <c r="M144" i="2"/>
  <c r="M143" i="2"/>
  <c r="M142" i="2"/>
  <c r="M141" i="2"/>
  <c r="M140" i="2"/>
  <c r="M139" i="2"/>
  <c r="M138" i="2"/>
  <c r="M137" i="2"/>
  <c r="M136" i="2"/>
  <c r="M135" i="2"/>
  <c r="M134" i="2"/>
  <c r="M133" i="2"/>
  <c r="M132" i="2"/>
  <c r="M131" i="2"/>
  <c r="M130" i="2"/>
  <c r="M129" i="2"/>
  <c r="M128" i="2"/>
  <c r="M127" i="2"/>
  <c r="M126" i="2"/>
  <c r="M125" i="2"/>
  <c r="M124" i="2"/>
  <c r="M123" i="2"/>
  <c r="M122" i="2"/>
  <c r="M121" i="2"/>
  <c r="M120" i="2"/>
  <c r="M119" i="2"/>
  <c r="M118" i="2"/>
  <c r="M117" i="2"/>
  <c r="M116" i="2"/>
  <c r="M115" i="2"/>
  <c r="M114" i="2"/>
  <c r="M113" i="2"/>
  <c r="M112" i="2"/>
  <c r="M111" i="2"/>
  <c r="M110" i="2"/>
  <c r="M109" i="2"/>
  <c r="M108" i="2"/>
  <c r="M107" i="2"/>
  <c r="M106" i="2"/>
  <c r="M105" i="2"/>
  <c r="M104" i="2"/>
  <c r="M103" i="2"/>
  <c r="M102" i="2"/>
  <c r="M101" i="2"/>
  <c r="M100" i="2"/>
  <c r="M99" i="2"/>
  <c r="M98" i="2"/>
  <c r="M97" i="2"/>
  <c r="M96" i="2"/>
  <c r="M95" i="2"/>
  <c r="M94" i="2"/>
  <c r="M93" i="2"/>
  <c r="M92" i="2"/>
  <c r="M91" i="2"/>
  <c r="M90" i="2"/>
  <c r="M89" i="2"/>
  <c r="M88" i="2"/>
  <c r="M87" i="2"/>
  <c r="M86" i="2"/>
  <c r="M85" i="2"/>
  <c r="M84" i="2"/>
  <c r="M83" i="2"/>
  <c r="M82" i="2"/>
  <c r="M81" i="2"/>
  <c r="M80" i="2"/>
  <c r="M79" i="2"/>
  <c r="M78" i="2"/>
  <c r="M77" i="2"/>
  <c r="M76" i="2"/>
  <c r="M75" i="2"/>
  <c r="M74" i="2"/>
  <c r="M73" i="2"/>
  <c r="M72" i="2"/>
  <c r="M71" i="2"/>
  <c r="M70" i="2"/>
  <c r="M69" i="2"/>
  <c r="M68" i="2"/>
  <c r="M67" i="2"/>
  <c r="M66" i="2"/>
  <c r="M65" i="2"/>
  <c r="M64" i="2"/>
  <c r="M63" i="2"/>
  <c r="M62" i="2"/>
  <c r="M61" i="2"/>
  <c r="M60" i="2"/>
  <c r="M59" i="2"/>
  <c r="M58" i="2"/>
  <c r="M57" i="2"/>
  <c r="M56" i="2"/>
  <c r="M55" i="2"/>
  <c r="M54" i="2"/>
  <c r="M53" i="2"/>
  <c r="M52" i="2"/>
  <c r="M51" i="2"/>
  <c r="M50" i="2"/>
  <c r="M49" i="2"/>
  <c r="M48" i="2"/>
  <c r="M47" i="2"/>
  <c r="M46" i="2"/>
  <c r="M45" i="2"/>
  <c r="M44" i="2"/>
  <c r="M43" i="2"/>
  <c r="M42" i="2"/>
  <c r="M41" i="2"/>
  <c r="M40" i="2"/>
  <c r="M39" i="2"/>
  <c r="M38" i="2"/>
  <c r="M37" i="2"/>
  <c r="M36" i="2"/>
  <c r="M35" i="2"/>
  <c r="M34" i="2"/>
  <c r="M33" i="2"/>
  <c r="M32" i="2"/>
  <c r="M31" i="2"/>
  <c r="M30" i="2"/>
  <c r="M29" i="2"/>
  <c r="M28" i="2"/>
  <c r="M27" i="2"/>
  <c r="M26" i="2"/>
  <c r="M25" i="2"/>
  <c r="M24" i="2"/>
  <c r="M23" i="2"/>
  <c r="M22" i="2"/>
  <c r="M21" i="2"/>
  <c r="M20" i="2"/>
  <c r="M19" i="2"/>
  <c r="M18" i="2"/>
  <c r="M17" i="2"/>
  <c r="M16" i="2"/>
  <c r="M15" i="2"/>
  <c r="M14" i="2"/>
  <c r="M13" i="2"/>
  <c r="M12" i="2"/>
  <c r="M11" i="2"/>
  <c r="M10" i="2"/>
  <c r="M9" i="2"/>
  <c r="M8" i="2"/>
  <c r="M7" i="2"/>
  <c r="M6" i="2"/>
  <c r="AB18" i="1"/>
  <c r="AB6" i="1"/>
  <c r="AB734" i="1"/>
  <c r="AB733" i="1"/>
  <c r="AB732" i="1"/>
  <c r="AB731" i="1"/>
  <c r="AB730" i="1"/>
  <c r="AB729" i="1"/>
  <c r="AB728" i="1"/>
  <c r="AB727" i="1"/>
  <c r="AB726" i="1"/>
  <c r="AB725" i="1"/>
  <c r="AB724" i="1"/>
  <c r="AB723" i="1"/>
  <c r="AB722" i="1"/>
  <c r="AB721" i="1"/>
  <c r="AB720" i="1"/>
  <c r="AB719" i="1"/>
  <c r="AB718" i="1"/>
  <c r="AB717" i="1"/>
  <c r="AB716" i="1"/>
  <c r="AB715" i="1"/>
  <c r="AB714" i="1"/>
  <c r="AB713" i="1"/>
  <c r="AB712" i="1"/>
  <c r="AB711" i="1"/>
  <c r="AB710" i="1"/>
  <c r="AB709" i="1"/>
  <c r="AB708" i="1"/>
  <c r="AB707" i="1"/>
  <c r="AB706" i="1"/>
  <c r="AB705" i="1"/>
  <c r="AB704" i="1"/>
  <c r="AB703" i="1"/>
  <c r="AB702" i="1"/>
  <c r="AB701" i="1"/>
  <c r="AB700" i="1"/>
  <c r="AB699" i="1"/>
  <c r="AB698" i="1"/>
  <c r="AB697" i="1"/>
  <c r="AB696" i="1"/>
  <c r="AB695" i="1"/>
  <c r="AB694" i="1"/>
  <c r="AB693" i="1"/>
  <c r="AB692" i="1"/>
  <c r="AB691" i="1"/>
  <c r="AB690" i="1"/>
  <c r="AB689" i="1"/>
  <c r="AB688" i="1"/>
  <c r="AB687" i="1"/>
  <c r="AB686" i="1"/>
  <c r="AB685" i="1"/>
  <c r="AB684" i="1"/>
  <c r="AB683" i="1"/>
  <c r="AB682" i="1"/>
  <c r="AB681" i="1"/>
  <c r="AB680" i="1"/>
  <c r="AB679" i="1"/>
  <c r="AB678" i="1"/>
  <c r="AB677" i="1"/>
  <c r="AB676" i="1"/>
  <c r="AB675" i="1"/>
  <c r="AB674" i="1"/>
  <c r="AB673" i="1"/>
  <c r="AB672" i="1"/>
  <c r="AB671" i="1"/>
  <c r="AB670" i="1"/>
  <c r="AB669" i="1"/>
  <c r="AB668" i="1"/>
  <c r="AB667" i="1"/>
  <c r="AB666" i="1"/>
  <c r="AB665" i="1"/>
  <c r="AB664" i="1"/>
  <c r="AB663" i="1"/>
  <c r="AB662" i="1"/>
  <c r="AB661" i="1"/>
  <c r="AB660" i="1"/>
  <c r="AB659" i="1"/>
  <c r="AB658" i="1"/>
  <c r="AB657" i="1"/>
  <c r="AB656" i="1"/>
  <c r="AB655" i="1"/>
  <c r="AB654" i="1"/>
  <c r="AB653" i="1"/>
  <c r="AB652" i="1"/>
  <c r="AB651" i="1"/>
  <c r="AB650" i="1"/>
  <c r="AB649" i="1"/>
  <c r="AB648" i="1"/>
  <c r="AB647" i="1"/>
  <c r="AB646" i="1"/>
  <c r="AB645" i="1"/>
  <c r="AB644" i="1"/>
  <c r="AB643" i="1"/>
  <c r="AB642" i="1"/>
  <c r="AB641" i="1"/>
  <c r="AB640" i="1"/>
  <c r="AB639" i="1"/>
  <c r="AB638" i="1"/>
  <c r="AB637" i="1"/>
  <c r="AB636" i="1"/>
  <c r="AB635" i="1"/>
  <c r="AB634" i="1"/>
  <c r="AB633" i="1"/>
  <c r="AB632" i="1"/>
  <c r="AB631" i="1"/>
  <c r="AB630" i="1"/>
  <c r="AB629" i="1"/>
  <c r="AB628" i="1"/>
  <c r="AB627" i="1"/>
  <c r="AB626" i="1"/>
  <c r="AB625" i="1"/>
  <c r="AB624" i="1"/>
  <c r="AB623" i="1"/>
  <c r="AB622" i="1"/>
  <c r="AB621" i="1"/>
  <c r="AB620" i="1"/>
  <c r="AB619" i="1"/>
  <c r="AB618" i="1"/>
  <c r="AB617" i="1"/>
  <c r="AB616" i="1"/>
  <c r="AB615" i="1"/>
  <c r="AB614" i="1"/>
  <c r="AB613" i="1"/>
  <c r="AB612" i="1"/>
  <c r="AB611" i="1"/>
  <c r="AB610" i="1"/>
  <c r="AB609" i="1"/>
  <c r="AB608" i="1"/>
  <c r="AB607" i="1"/>
  <c r="AB606" i="1"/>
  <c r="AB605" i="1"/>
  <c r="AB604" i="1"/>
  <c r="AB603" i="1"/>
  <c r="AB602" i="1"/>
  <c r="AB601" i="1"/>
  <c r="AB600" i="1"/>
  <c r="AB599" i="1"/>
  <c r="AB598" i="1"/>
  <c r="AB597" i="1"/>
  <c r="AB596" i="1"/>
  <c r="AB595" i="1"/>
  <c r="AB594" i="1"/>
  <c r="AB593" i="1"/>
  <c r="AB592" i="1"/>
  <c r="AB591" i="1"/>
  <c r="AB590" i="1"/>
  <c r="AB589" i="1"/>
  <c r="AB588" i="1"/>
  <c r="AB587" i="1"/>
  <c r="AB586" i="1"/>
  <c r="AB585" i="1"/>
  <c r="AB584" i="1"/>
  <c r="AB583" i="1"/>
  <c r="AB582" i="1"/>
  <c r="AB581" i="1"/>
  <c r="AB580" i="1"/>
  <c r="AB579" i="1"/>
  <c r="AB578" i="1"/>
  <c r="AB577" i="1"/>
  <c r="AB576" i="1"/>
  <c r="AB575" i="1"/>
  <c r="AB574" i="1"/>
  <c r="AB573" i="1"/>
  <c r="AB572" i="1"/>
  <c r="AB571" i="1"/>
  <c r="AB570" i="1"/>
  <c r="AB569" i="1"/>
  <c r="AB568" i="1"/>
  <c r="AB567" i="1"/>
  <c r="AB566" i="1"/>
  <c r="AB565" i="1"/>
  <c r="AB564" i="1"/>
  <c r="AB563" i="1"/>
  <c r="AB562" i="1"/>
  <c r="AB561" i="1"/>
  <c r="AB560" i="1"/>
  <c r="AB559" i="1"/>
  <c r="AB558" i="1"/>
  <c r="AB557" i="1"/>
  <c r="AB556" i="1"/>
  <c r="AB555" i="1"/>
  <c r="AB554" i="1"/>
  <c r="AB553" i="1"/>
  <c r="AB552" i="1"/>
  <c r="AB551" i="1"/>
  <c r="AB550" i="1"/>
  <c r="AB549" i="1"/>
  <c r="AB548" i="1"/>
  <c r="AB547" i="1"/>
  <c r="AB546" i="1"/>
  <c r="AB545" i="1"/>
  <c r="AB544" i="1"/>
  <c r="AB543" i="1"/>
  <c r="AB542" i="1"/>
  <c r="AB541" i="1"/>
  <c r="AB540" i="1"/>
  <c r="AB539" i="1"/>
  <c r="AB538" i="1"/>
  <c r="AB537" i="1"/>
  <c r="AB536" i="1"/>
  <c r="AB535" i="1"/>
  <c r="AB534" i="1"/>
  <c r="AB533" i="1"/>
  <c r="AB532" i="1"/>
  <c r="AB531" i="1"/>
  <c r="AB530" i="1"/>
  <c r="AB529" i="1"/>
  <c r="AB528" i="1"/>
  <c r="AB527" i="1"/>
  <c r="AB526" i="1"/>
  <c r="AB525" i="1"/>
  <c r="AB524" i="1"/>
  <c r="AB523" i="1"/>
  <c r="AB522" i="1"/>
  <c r="AB521" i="1"/>
  <c r="AB520" i="1"/>
  <c r="AB519" i="1"/>
  <c r="AB518" i="1"/>
  <c r="AB517" i="1"/>
  <c r="AB516" i="1"/>
  <c r="AB515" i="1"/>
  <c r="AB514" i="1"/>
  <c r="AB513" i="1"/>
  <c r="AB512" i="1"/>
  <c r="AB511" i="1"/>
  <c r="AB510" i="1"/>
  <c r="AB509" i="1"/>
  <c r="AB508" i="1"/>
  <c r="AB507" i="1"/>
  <c r="AB506" i="1"/>
  <c r="AB505" i="1"/>
  <c r="AB504" i="1"/>
  <c r="AB503" i="1"/>
  <c r="AB502" i="1"/>
  <c r="AB501" i="1"/>
  <c r="AB500" i="1"/>
  <c r="AB499" i="1"/>
  <c r="AB498" i="1"/>
  <c r="AB497" i="1"/>
  <c r="AB496" i="1"/>
  <c r="AB495" i="1"/>
  <c r="AB494" i="1"/>
  <c r="AB493" i="1"/>
  <c r="AB492" i="1"/>
  <c r="AB491" i="1"/>
  <c r="AB490" i="1"/>
  <c r="AB489" i="1"/>
  <c r="AB488" i="1"/>
  <c r="AB487" i="1"/>
  <c r="AB486" i="1"/>
  <c r="AB485" i="1"/>
  <c r="AB484" i="1"/>
  <c r="AB483" i="1"/>
  <c r="AB482" i="1"/>
  <c r="AB481" i="1"/>
  <c r="AB480" i="1"/>
  <c r="AB479" i="1"/>
  <c r="AB478" i="1"/>
  <c r="AB477" i="1"/>
  <c r="AB476" i="1"/>
  <c r="AB475" i="1"/>
  <c r="AB474" i="1"/>
  <c r="AB473" i="1"/>
  <c r="AB472" i="1"/>
  <c r="AB471" i="1"/>
  <c r="AB470" i="1"/>
  <c r="AB469" i="1"/>
  <c r="AB468" i="1"/>
  <c r="AB467" i="1"/>
  <c r="AB466" i="1"/>
  <c r="AB465" i="1"/>
  <c r="AB464" i="1"/>
  <c r="AB463" i="1"/>
  <c r="AB462" i="1"/>
  <c r="AB461" i="1"/>
  <c r="AB460" i="1"/>
  <c r="AB459" i="1"/>
  <c r="AB458" i="1"/>
  <c r="AB457" i="1"/>
  <c r="AB456" i="1"/>
  <c r="AB455" i="1"/>
  <c r="AB454" i="1"/>
  <c r="AB453" i="1"/>
  <c r="AB452" i="1"/>
  <c r="AB451" i="1"/>
  <c r="AB450" i="1"/>
  <c r="AB449" i="1"/>
  <c r="AB448" i="1"/>
  <c r="AB447" i="1"/>
  <c r="AB446" i="1"/>
  <c r="AB445" i="1"/>
  <c r="AB444" i="1"/>
  <c r="AB443" i="1"/>
  <c r="AB442" i="1"/>
  <c r="AB441" i="1"/>
  <c r="AB440" i="1"/>
  <c r="AB439" i="1"/>
  <c r="AB438" i="1"/>
  <c r="AB437" i="1"/>
  <c r="AB436" i="1"/>
  <c r="AB435" i="1"/>
  <c r="AB434" i="1"/>
  <c r="AB433" i="1"/>
  <c r="AB432" i="1"/>
  <c r="AB431" i="1"/>
  <c r="AB430" i="1"/>
  <c r="AB429" i="1"/>
  <c r="AB428" i="1"/>
  <c r="AB427" i="1"/>
  <c r="AB426" i="1"/>
  <c r="AB425" i="1"/>
  <c r="AB424" i="1"/>
  <c r="AB423" i="1"/>
  <c r="AB422" i="1"/>
  <c r="AB421" i="1"/>
  <c r="AB420" i="1"/>
  <c r="AB419" i="1"/>
  <c r="AB418" i="1"/>
  <c r="AB417" i="1"/>
  <c r="AB416" i="1"/>
  <c r="AB415" i="1"/>
  <c r="AB414" i="1"/>
  <c r="AB413" i="1"/>
  <c r="AB412" i="1"/>
  <c r="AB411" i="1"/>
  <c r="AB410" i="1"/>
  <c r="AB409" i="1"/>
  <c r="AB408" i="1"/>
  <c r="AB407" i="1"/>
  <c r="AB406" i="1"/>
  <c r="AB405" i="1"/>
  <c r="AB404" i="1"/>
  <c r="AB403" i="1"/>
  <c r="AB402" i="1"/>
  <c r="AB401" i="1"/>
  <c r="AB400" i="1"/>
  <c r="AB399" i="1"/>
  <c r="AB398" i="1"/>
  <c r="AB397" i="1"/>
  <c r="AB396" i="1"/>
  <c r="AB395" i="1"/>
  <c r="AB394" i="1"/>
  <c r="AB393" i="1"/>
  <c r="AB392" i="1"/>
  <c r="AB391" i="1"/>
  <c r="AB390" i="1"/>
  <c r="AB389" i="1"/>
  <c r="AB388" i="1"/>
  <c r="AB387" i="1"/>
  <c r="AB386" i="1"/>
  <c r="AB385" i="1"/>
  <c r="AB384" i="1"/>
  <c r="AB383" i="1"/>
  <c r="AB382" i="1"/>
  <c r="AB381" i="1"/>
  <c r="AB380" i="1"/>
  <c r="AB379" i="1"/>
  <c r="AB378" i="1"/>
  <c r="AB377" i="1"/>
  <c r="AB376" i="1"/>
  <c r="AB375" i="1"/>
  <c r="AB374" i="1"/>
  <c r="AB373" i="1"/>
  <c r="AB372" i="1"/>
  <c r="AB371" i="1"/>
  <c r="AB370" i="1"/>
  <c r="AB369" i="1"/>
  <c r="AB368" i="1"/>
  <c r="AB367" i="1"/>
  <c r="AB366" i="1"/>
  <c r="AB365" i="1"/>
  <c r="AB364" i="1"/>
  <c r="AB363" i="1"/>
  <c r="AB362" i="1"/>
  <c r="AB361" i="1"/>
  <c r="AB360" i="1"/>
  <c r="AB359" i="1"/>
  <c r="AB358" i="1"/>
  <c r="AB357" i="1"/>
  <c r="AB356" i="1"/>
  <c r="AB355" i="1"/>
  <c r="AB354" i="1"/>
  <c r="AB353" i="1"/>
  <c r="AB352" i="1"/>
  <c r="AB351" i="1"/>
  <c r="AB350" i="1"/>
  <c r="AB349" i="1"/>
  <c r="AB348" i="1"/>
  <c r="AB347" i="1"/>
  <c r="AB346" i="1"/>
  <c r="AB345" i="1"/>
  <c r="AB344" i="1"/>
  <c r="AB343" i="1"/>
  <c r="AB342" i="1"/>
  <c r="AB341" i="1"/>
  <c r="AB340" i="1"/>
  <c r="AB339" i="1"/>
  <c r="AB338" i="1"/>
  <c r="AB337" i="1"/>
  <c r="AB336" i="1"/>
  <c r="AB335" i="1"/>
  <c r="AB334" i="1"/>
  <c r="AB333" i="1"/>
  <c r="AB332" i="1"/>
  <c r="AB331" i="1"/>
  <c r="AB330" i="1"/>
  <c r="AB329" i="1"/>
  <c r="AB328" i="1"/>
  <c r="AB327" i="1"/>
  <c r="AB326" i="1"/>
  <c r="AB325" i="1"/>
  <c r="AB324" i="1"/>
  <c r="AB323" i="1"/>
  <c r="AB322" i="1"/>
  <c r="AB321" i="1"/>
  <c r="AB320" i="1"/>
  <c r="AB319" i="1"/>
  <c r="AB318" i="1"/>
  <c r="AB317" i="1"/>
  <c r="AB316" i="1"/>
  <c r="AB315" i="1"/>
  <c r="AB314" i="1"/>
  <c r="AB313" i="1"/>
  <c r="AB312" i="1"/>
  <c r="AB311" i="1"/>
  <c r="AB310" i="1"/>
  <c r="AB309" i="1"/>
  <c r="AB308" i="1"/>
  <c r="AB307" i="1"/>
  <c r="AB306" i="1"/>
  <c r="AB305" i="1"/>
  <c r="AB304" i="1"/>
  <c r="AB303" i="1"/>
  <c r="AB302" i="1"/>
  <c r="AB301" i="1"/>
  <c r="AB300" i="1"/>
  <c r="AB299" i="1"/>
  <c r="AB298" i="1"/>
  <c r="AB297" i="1"/>
  <c r="AB296" i="1"/>
  <c r="AB295" i="1"/>
  <c r="AB294" i="1"/>
  <c r="AB293" i="1"/>
  <c r="AB292" i="1"/>
  <c r="AB291" i="1"/>
  <c r="AB290" i="1"/>
  <c r="AB289" i="1"/>
  <c r="AB288" i="1"/>
  <c r="AB287" i="1"/>
  <c r="AB286" i="1"/>
  <c r="AB285" i="1"/>
  <c r="AB284" i="1"/>
  <c r="AB283" i="1"/>
  <c r="AB282" i="1"/>
  <c r="AB281" i="1"/>
  <c r="AB280" i="1"/>
  <c r="AB279" i="1"/>
  <c r="AB278" i="1"/>
  <c r="AB277" i="1"/>
  <c r="AB276" i="1"/>
  <c r="AB275" i="1"/>
  <c r="AB274" i="1"/>
  <c r="AB273" i="1"/>
  <c r="AB272" i="1"/>
  <c r="AB271" i="1"/>
  <c r="AB270" i="1"/>
  <c r="AB269" i="1"/>
  <c r="AB268" i="1"/>
  <c r="AB267" i="1"/>
  <c r="AB266" i="1"/>
  <c r="AB265" i="1"/>
  <c r="AB264" i="1"/>
  <c r="AB263" i="1"/>
  <c r="AB262" i="1"/>
  <c r="AB261" i="1"/>
  <c r="AB260" i="1"/>
  <c r="AB259" i="1"/>
  <c r="AB258" i="1"/>
  <c r="AB257" i="1"/>
  <c r="AB256" i="1"/>
  <c r="AB255" i="1"/>
  <c r="AB254" i="1"/>
  <c r="AB253" i="1"/>
  <c r="AB252" i="1"/>
  <c r="AB251" i="1"/>
  <c r="AB250" i="1"/>
  <c r="AB249" i="1"/>
  <c r="AB248" i="1"/>
  <c r="AB247" i="1"/>
  <c r="AB246" i="1"/>
  <c r="AB245" i="1"/>
  <c r="AB244" i="1"/>
  <c r="AB243" i="1"/>
  <c r="AB242" i="1"/>
  <c r="AB241" i="1"/>
  <c r="AB240" i="1"/>
  <c r="AB239" i="1"/>
  <c r="AB238" i="1"/>
  <c r="AB237" i="1"/>
  <c r="AB236" i="1"/>
  <c r="AB235" i="1"/>
  <c r="AB234" i="1"/>
  <c r="AB233" i="1"/>
  <c r="AB232" i="1"/>
  <c r="AB231" i="1"/>
  <c r="AB230" i="1"/>
  <c r="AB229" i="1"/>
  <c r="AB228" i="1"/>
  <c r="AB227" i="1"/>
  <c r="AB226" i="1"/>
  <c r="AB225" i="1"/>
  <c r="AB224" i="1"/>
  <c r="AB223" i="1"/>
  <c r="AB222" i="1"/>
  <c r="AB221" i="1"/>
  <c r="AB220" i="1"/>
  <c r="AB219" i="1"/>
  <c r="AB218" i="1"/>
  <c r="AB217" i="1"/>
  <c r="AB216" i="1"/>
  <c r="AB215" i="1"/>
  <c r="AB214" i="1"/>
  <c r="AB213" i="1"/>
  <c r="AB212" i="1"/>
  <c r="AB211" i="1"/>
  <c r="AB210" i="1"/>
  <c r="AB209" i="1"/>
  <c r="AB208" i="1"/>
  <c r="AB207" i="1"/>
  <c r="AB206" i="1"/>
  <c r="AB205" i="1"/>
  <c r="AB204" i="1"/>
  <c r="AB203" i="1"/>
  <c r="AB202" i="1"/>
  <c r="AB201" i="1"/>
  <c r="AB200" i="1"/>
  <c r="AB199" i="1"/>
  <c r="AB198" i="1"/>
  <c r="AB197" i="1"/>
  <c r="AB196" i="1"/>
  <c r="AB195" i="1"/>
  <c r="AB194" i="1"/>
  <c r="AB193" i="1"/>
  <c r="AB192" i="1"/>
  <c r="AB191" i="1"/>
  <c r="AB190" i="1"/>
  <c r="AB189" i="1"/>
  <c r="AB188" i="1"/>
  <c r="AB187" i="1"/>
  <c r="AB186" i="1"/>
  <c r="AB185" i="1"/>
  <c r="AB184" i="1"/>
  <c r="AB183" i="1"/>
  <c r="AB182" i="1"/>
  <c r="AB181" i="1"/>
  <c r="AB180" i="1"/>
  <c r="AB179" i="1"/>
  <c r="AB178" i="1"/>
  <c r="AB177" i="1"/>
  <c r="AB176" i="1"/>
  <c r="AB175" i="1"/>
  <c r="AB174" i="1"/>
  <c r="AB173" i="1"/>
  <c r="AB172" i="1"/>
  <c r="AB171" i="1"/>
  <c r="AB170" i="1"/>
  <c r="AB169" i="1"/>
  <c r="AB168" i="1"/>
  <c r="AB167" i="1"/>
  <c r="AB166" i="1"/>
  <c r="AB165" i="1"/>
  <c r="AB164" i="1"/>
  <c r="AB163" i="1"/>
  <c r="AB162" i="1"/>
  <c r="AB161" i="1"/>
  <c r="AB160" i="1"/>
  <c r="AB159" i="1"/>
  <c r="AB158" i="1"/>
  <c r="AB157" i="1"/>
  <c r="AB156" i="1"/>
  <c r="AB155" i="1"/>
  <c r="AB154" i="1"/>
  <c r="AB153" i="1"/>
  <c r="AB152" i="1"/>
  <c r="AB151" i="1"/>
  <c r="AB150" i="1"/>
  <c r="AB149" i="1"/>
  <c r="AB148" i="1"/>
  <c r="AB147" i="1"/>
  <c r="AB146" i="1"/>
  <c r="AB145" i="1"/>
  <c r="AB144" i="1"/>
  <c r="AB143" i="1"/>
  <c r="AB142" i="1"/>
  <c r="AB141" i="1"/>
  <c r="AB140" i="1"/>
  <c r="AB139" i="1"/>
  <c r="AB138" i="1"/>
  <c r="AB137" i="1"/>
  <c r="AB136" i="1"/>
  <c r="AB135" i="1"/>
  <c r="AB134" i="1"/>
  <c r="AB133" i="1"/>
  <c r="AB132" i="1"/>
  <c r="AB131" i="1"/>
  <c r="AB130" i="1"/>
  <c r="AB129" i="1"/>
  <c r="AB128" i="1"/>
  <c r="AB127" i="1"/>
  <c r="AB126" i="1"/>
  <c r="AB125" i="1"/>
  <c r="AB124" i="1"/>
  <c r="AB123" i="1"/>
  <c r="AB122" i="1"/>
  <c r="AB121" i="1"/>
  <c r="AB120" i="1"/>
  <c r="AB119" i="1"/>
  <c r="AB118" i="1"/>
  <c r="AB117" i="1"/>
  <c r="AB116" i="1"/>
  <c r="AB115" i="1"/>
  <c r="AB114" i="1"/>
  <c r="AB113" i="1"/>
  <c r="AB112" i="1"/>
  <c r="AB111" i="1"/>
  <c r="AB110" i="1"/>
  <c r="AB109" i="1"/>
  <c r="AB108" i="1"/>
  <c r="AB107" i="1"/>
  <c r="AB106" i="1"/>
  <c r="AB105" i="1"/>
  <c r="AB104" i="1"/>
  <c r="AB103" i="1"/>
  <c r="AB102" i="1"/>
  <c r="AB101" i="1"/>
  <c r="AB100" i="1"/>
  <c r="AB99" i="1"/>
  <c r="AB98" i="1"/>
  <c r="AB97" i="1"/>
  <c r="AB96" i="1"/>
  <c r="AB95" i="1"/>
  <c r="AB94" i="1"/>
  <c r="AB93" i="1"/>
  <c r="AB92" i="1"/>
  <c r="AB91" i="1"/>
  <c r="AB90" i="1"/>
  <c r="AB89" i="1"/>
  <c r="AB88" i="1"/>
  <c r="AB87" i="1"/>
  <c r="AB86" i="1"/>
  <c r="AB85" i="1"/>
  <c r="AB84" i="1"/>
  <c r="AB83" i="1"/>
  <c r="AB82" i="1"/>
  <c r="AB81" i="1"/>
  <c r="AB80" i="1"/>
  <c r="AB79" i="1"/>
  <c r="AB78" i="1"/>
  <c r="AB77" i="1"/>
  <c r="AB76" i="1"/>
  <c r="AB75" i="1"/>
  <c r="AB74" i="1"/>
  <c r="AB73" i="1"/>
  <c r="AB72" i="1"/>
  <c r="AB71" i="1"/>
  <c r="AB70" i="1"/>
  <c r="AB69" i="1"/>
  <c r="AB68" i="1"/>
  <c r="AB67" i="1"/>
  <c r="AB66" i="1"/>
  <c r="AB65" i="1"/>
  <c r="AB64" i="1"/>
  <c r="AB63" i="1"/>
  <c r="AB62" i="1"/>
  <c r="AB61" i="1"/>
  <c r="AB60" i="1"/>
  <c r="AB59" i="1"/>
  <c r="AB58" i="1"/>
  <c r="AB57" i="1"/>
  <c r="AB56" i="1"/>
  <c r="AB55" i="1"/>
  <c r="AB54" i="1"/>
  <c r="AB53" i="1"/>
  <c r="AB52" i="1"/>
  <c r="AB51" i="1"/>
  <c r="AB50" i="1"/>
  <c r="AB49" i="1"/>
  <c r="AB48" i="1"/>
  <c r="AB47" i="1"/>
  <c r="AB46" i="1"/>
  <c r="AB45" i="1"/>
  <c r="AB44" i="1"/>
  <c r="AB43" i="1"/>
  <c r="AB42" i="1"/>
  <c r="AB41" i="1"/>
  <c r="AB40" i="1"/>
  <c r="AB39" i="1"/>
  <c r="AB38" i="1"/>
  <c r="AB37" i="1"/>
  <c r="AB36" i="1"/>
  <c r="AB35" i="1"/>
  <c r="AB34" i="1"/>
  <c r="AB33" i="1"/>
  <c r="AB32" i="1"/>
  <c r="AB31" i="1"/>
  <c r="AB30" i="1"/>
  <c r="AB29" i="1"/>
  <c r="AB28" i="1"/>
  <c r="AB27" i="1"/>
  <c r="AB26" i="1"/>
  <c r="AB25" i="1"/>
  <c r="AB24" i="1"/>
  <c r="AB23" i="1"/>
  <c r="AB22" i="1"/>
  <c r="AB21" i="1"/>
  <c r="AB20" i="1"/>
  <c r="AB19" i="1"/>
  <c r="AB17" i="1"/>
  <c r="AB16" i="1"/>
  <c r="AB15" i="1"/>
  <c r="AB14" i="1"/>
  <c r="AB13" i="1"/>
  <c r="AB12" i="1"/>
  <c r="AB11" i="1"/>
  <c r="AB10" i="1"/>
  <c r="AB9" i="1"/>
  <c r="AB8" i="1"/>
  <c r="AB7" i="1"/>
  <c r="M6" i="1"/>
  <c r="M45" i="1"/>
  <c r="M1142" i="1"/>
  <c r="M1141" i="1"/>
  <c r="M1140" i="1"/>
  <c r="M1139" i="1"/>
  <c r="M1138" i="1"/>
  <c r="M1137" i="1"/>
  <c r="M1136" i="1"/>
  <c r="M1135" i="1"/>
  <c r="M1134" i="1"/>
  <c r="M1133" i="1"/>
  <c r="M1132" i="1"/>
  <c r="M1131" i="1"/>
  <c r="M1130" i="1"/>
  <c r="M1129" i="1"/>
  <c r="M1128" i="1"/>
  <c r="M1127" i="1"/>
  <c r="M1126" i="1"/>
  <c r="M1125" i="1"/>
  <c r="M1124" i="1"/>
  <c r="M1123" i="1"/>
  <c r="M1122" i="1"/>
  <c r="M1121" i="1"/>
  <c r="M1120" i="1"/>
  <c r="M1119" i="1"/>
  <c r="M1118" i="1"/>
  <c r="M1117" i="1"/>
  <c r="M1116" i="1"/>
  <c r="M1115" i="1"/>
  <c r="M1114" i="1"/>
  <c r="M1113" i="1"/>
  <c r="M1112" i="1"/>
  <c r="M1111" i="1"/>
  <c r="M1110" i="1"/>
  <c r="M1109" i="1"/>
  <c r="M1108" i="1"/>
  <c r="M1107" i="1"/>
  <c r="M1106" i="1"/>
  <c r="M1105" i="1"/>
  <c r="M1104" i="1"/>
  <c r="M1103" i="1"/>
  <c r="M1102" i="1"/>
  <c r="M1101" i="1"/>
  <c r="M1100" i="1"/>
  <c r="M1099" i="1"/>
  <c r="M1098" i="1"/>
  <c r="M1097" i="1"/>
  <c r="M1096" i="1"/>
  <c r="M1095" i="1"/>
  <c r="M1094" i="1"/>
  <c r="M1093" i="1"/>
  <c r="M1092" i="1"/>
  <c r="M1091" i="1"/>
  <c r="M1090" i="1"/>
  <c r="M1089" i="1"/>
  <c r="M1088" i="1"/>
  <c r="M1087" i="1"/>
  <c r="M1086" i="1"/>
  <c r="M1085" i="1"/>
  <c r="M1084" i="1"/>
  <c r="M1083" i="1"/>
  <c r="M1082" i="1"/>
  <c r="M1081" i="1"/>
  <c r="M1080" i="1"/>
  <c r="M1079" i="1"/>
  <c r="M1078" i="1"/>
  <c r="M1077" i="1"/>
  <c r="M1076" i="1"/>
  <c r="M1075" i="1"/>
  <c r="M1074" i="1"/>
  <c r="M1073" i="1"/>
  <c r="M1072" i="1"/>
  <c r="M1071" i="1"/>
  <c r="M1070" i="1"/>
  <c r="M1069" i="1"/>
  <c r="M1068" i="1"/>
  <c r="M1067" i="1"/>
  <c r="M1066" i="1"/>
  <c r="M1065" i="1"/>
  <c r="M1064" i="1"/>
  <c r="M1063" i="1"/>
  <c r="M1062" i="1"/>
  <c r="M1061" i="1"/>
  <c r="M1060" i="1"/>
  <c r="M1059" i="1"/>
  <c r="M1058" i="1"/>
  <c r="M1057" i="1"/>
  <c r="M1056" i="1"/>
  <c r="M1055" i="1"/>
  <c r="M1054" i="1"/>
  <c r="M1053" i="1"/>
  <c r="M1052" i="1"/>
  <c r="M1051" i="1"/>
  <c r="M1050" i="1"/>
  <c r="M1049" i="1"/>
  <c r="M1048" i="1"/>
  <c r="M1047" i="1"/>
  <c r="M1046" i="1"/>
  <c r="M1045" i="1"/>
  <c r="M1044" i="1"/>
  <c r="M1043" i="1"/>
  <c r="M1042" i="1"/>
  <c r="M1041" i="1"/>
  <c r="M1040" i="1"/>
  <c r="M1039" i="1"/>
  <c r="M1038" i="1"/>
  <c r="M1037" i="1"/>
  <c r="M1036" i="1"/>
  <c r="M1035" i="1"/>
  <c r="M1034" i="1"/>
  <c r="M1033" i="1"/>
  <c r="M1032" i="1"/>
  <c r="M1031" i="1"/>
  <c r="M1030" i="1"/>
  <c r="M1029" i="1"/>
  <c r="M1028" i="1"/>
  <c r="M1027" i="1"/>
  <c r="M1026" i="1"/>
  <c r="M1025" i="1"/>
  <c r="M1024" i="1"/>
  <c r="M1023" i="1"/>
  <c r="M1022" i="1"/>
  <c r="M1021" i="1"/>
  <c r="M1020" i="1"/>
  <c r="M1019" i="1"/>
  <c r="M1018" i="1"/>
  <c r="M1017" i="1"/>
  <c r="M1016" i="1"/>
  <c r="M1015" i="1"/>
  <c r="M1014" i="1"/>
  <c r="M1013" i="1"/>
  <c r="M1012" i="1"/>
  <c r="M1011" i="1"/>
  <c r="M1010" i="1"/>
  <c r="M1009" i="1"/>
  <c r="M1008" i="1"/>
  <c r="M1007" i="1"/>
  <c r="M1006" i="1"/>
  <c r="M1005" i="1"/>
  <c r="M1004" i="1"/>
  <c r="M1003" i="1"/>
  <c r="M1002" i="1"/>
  <c r="M100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M594" i="1"/>
  <c r="M593" i="1"/>
  <c r="M592" i="1"/>
  <c r="M591" i="1"/>
  <c r="M590" i="1"/>
  <c r="M589" i="1"/>
  <c r="M588" i="1"/>
  <c r="M587" i="1"/>
  <c r="M586" i="1"/>
  <c r="M585" i="1"/>
  <c r="M584" i="1"/>
  <c r="M583" i="1"/>
  <c r="M582" i="1"/>
  <c r="M581" i="1"/>
  <c r="M580" i="1"/>
  <c r="M579" i="1"/>
  <c r="M578" i="1"/>
  <c r="M577" i="1"/>
  <c r="M576" i="1"/>
  <c r="M575" i="1"/>
  <c r="M574" i="1"/>
  <c r="M573" i="1"/>
  <c r="M572" i="1"/>
  <c r="M571" i="1"/>
  <c r="M570" i="1"/>
  <c r="M569" i="1"/>
  <c r="M568" i="1"/>
  <c r="M567" i="1"/>
  <c r="M566" i="1"/>
  <c r="M565" i="1"/>
  <c r="M564" i="1"/>
  <c r="M563" i="1"/>
  <c r="M562" i="1"/>
  <c r="M561" i="1"/>
  <c r="M560" i="1"/>
  <c r="M559" i="1"/>
  <c r="M558" i="1"/>
  <c r="M557" i="1"/>
  <c r="M556" i="1"/>
  <c r="M555" i="1"/>
  <c r="M554" i="1"/>
  <c r="M553" i="1"/>
  <c r="M552" i="1"/>
  <c r="M551" i="1"/>
  <c r="M550" i="1"/>
  <c r="M549" i="1"/>
  <c r="M548" i="1"/>
  <c r="M547" i="1"/>
  <c r="M546" i="1"/>
  <c r="M545" i="1"/>
  <c r="M544" i="1"/>
  <c r="M543" i="1"/>
  <c r="M542" i="1"/>
  <c r="M541" i="1"/>
  <c r="M540" i="1"/>
  <c r="M539" i="1"/>
  <c r="M538" i="1"/>
  <c r="M537" i="1"/>
  <c r="M536" i="1"/>
  <c r="M535" i="1"/>
  <c r="M534" i="1"/>
  <c r="M533" i="1"/>
  <c r="M532" i="1"/>
  <c r="M531" i="1"/>
  <c r="M530" i="1"/>
  <c r="M529" i="1"/>
  <c r="M528" i="1"/>
  <c r="M527" i="1"/>
  <c r="M526" i="1"/>
  <c r="M525" i="1"/>
  <c r="M524" i="1"/>
  <c r="M523" i="1"/>
  <c r="M522" i="1"/>
  <c r="M521" i="1"/>
  <c r="M520" i="1"/>
  <c r="M519" i="1"/>
  <c r="M518" i="1"/>
  <c r="M517" i="1"/>
  <c r="M516" i="1"/>
  <c r="M515" i="1"/>
  <c r="M514" i="1"/>
  <c r="M513" i="1"/>
  <c r="M512" i="1"/>
  <c r="M511" i="1"/>
  <c r="M510" i="1"/>
  <c r="M509" i="1"/>
  <c r="M508" i="1"/>
  <c r="M507" i="1"/>
  <c r="M506" i="1"/>
  <c r="M505" i="1"/>
  <c r="M504" i="1"/>
  <c r="M503" i="1"/>
  <c r="M502" i="1"/>
  <c r="M501" i="1"/>
  <c r="M500" i="1"/>
  <c r="M499" i="1"/>
  <c r="M498" i="1"/>
  <c r="M497" i="1"/>
  <c r="M496" i="1"/>
  <c r="M495" i="1"/>
  <c r="M494" i="1"/>
  <c r="M493" i="1"/>
  <c r="M492" i="1"/>
  <c r="M491" i="1"/>
  <c r="M490" i="1"/>
  <c r="M489" i="1"/>
  <c r="M488" i="1"/>
  <c r="M487" i="1"/>
  <c r="M486" i="1"/>
  <c r="M485" i="1"/>
  <c r="M484" i="1"/>
  <c r="M483" i="1"/>
  <c r="M482" i="1"/>
  <c r="M481" i="1"/>
  <c r="M480" i="1"/>
  <c r="M479" i="1"/>
  <c r="M478" i="1"/>
  <c r="M477" i="1"/>
  <c r="M476" i="1"/>
  <c r="M475" i="1"/>
  <c r="M474" i="1"/>
  <c r="M473" i="1"/>
  <c r="M472" i="1"/>
  <c r="M471" i="1"/>
  <c r="M470" i="1"/>
  <c r="M469" i="1"/>
  <c r="M468" i="1"/>
  <c r="M467" i="1"/>
  <c r="M466" i="1"/>
  <c r="M465" i="1"/>
  <c r="M464" i="1"/>
  <c r="M463" i="1"/>
  <c r="M462" i="1"/>
  <c r="M461" i="1"/>
  <c r="M460" i="1"/>
  <c r="M459" i="1"/>
  <c r="M458" i="1"/>
  <c r="M457" i="1"/>
  <c r="M456" i="1"/>
  <c r="M455" i="1"/>
  <c r="M454" i="1"/>
  <c r="M453" i="1"/>
  <c r="M452" i="1"/>
  <c r="M451" i="1"/>
  <c r="M450" i="1"/>
  <c r="M449" i="1"/>
  <c r="M448" i="1"/>
  <c r="M447" i="1"/>
  <c r="M446" i="1"/>
  <c r="M445" i="1"/>
  <c r="M444" i="1"/>
  <c r="M443" i="1"/>
  <c r="M442" i="1"/>
  <c r="M441" i="1"/>
  <c r="M440" i="1"/>
  <c r="M439" i="1"/>
  <c r="M438" i="1"/>
  <c r="M437" i="1"/>
  <c r="M436" i="1"/>
  <c r="M435" i="1"/>
  <c r="M434" i="1"/>
  <c r="M433" i="1"/>
  <c r="M432" i="1"/>
  <c r="M431" i="1"/>
  <c r="M430" i="1"/>
  <c r="M429" i="1"/>
  <c r="M428" i="1"/>
  <c r="M427" i="1"/>
  <c r="M426" i="1"/>
  <c r="M425" i="1"/>
  <c r="M424" i="1"/>
  <c r="M423" i="1"/>
  <c r="M422" i="1"/>
  <c r="M421" i="1"/>
  <c r="M420" i="1"/>
  <c r="M419" i="1"/>
  <c r="M418" i="1"/>
  <c r="M417" i="1"/>
  <c r="M416" i="1"/>
  <c r="M415" i="1"/>
  <c r="M414" i="1"/>
  <c r="M413" i="1"/>
  <c r="M412" i="1"/>
  <c r="M411" i="1"/>
  <c r="M410" i="1"/>
  <c r="M409" i="1"/>
  <c r="M408" i="1"/>
  <c r="M407" i="1"/>
  <c r="M406" i="1"/>
  <c r="M405" i="1"/>
  <c r="M404" i="1"/>
  <c r="M403" i="1"/>
  <c r="M402" i="1"/>
  <c r="M401" i="1"/>
  <c r="M400" i="1"/>
  <c r="M399" i="1"/>
  <c r="M398" i="1"/>
  <c r="M397" i="1"/>
  <c r="M396" i="1"/>
  <c r="M395" i="1"/>
  <c r="M394" i="1"/>
  <c r="M393" i="1"/>
  <c r="M392" i="1"/>
  <c r="M391" i="1"/>
  <c r="M390" i="1"/>
  <c r="M389" i="1"/>
  <c r="M388" i="1"/>
  <c r="M387" i="1"/>
  <c r="M386" i="1"/>
  <c r="M385" i="1"/>
  <c r="M384" i="1"/>
  <c r="M383" i="1"/>
  <c r="M382" i="1"/>
  <c r="M381" i="1"/>
  <c r="M380" i="1"/>
  <c r="M379" i="1"/>
  <c r="M378" i="1"/>
  <c r="M377" i="1"/>
  <c r="M376" i="1"/>
  <c r="M375" i="1"/>
  <c r="M374" i="1"/>
  <c r="M373" i="1"/>
  <c r="M372" i="1"/>
  <c r="M371" i="1"/>
  <c r="M370" i="1"/>
  <c r="M369" i="1"/>
  <c r="M368" i="1"/>
  <c r="M367" i="1"/>
  <c r="M366" i="1"/>
  <c r="M365" i="1"/>
  <c r="M364" i="1"/>
  <c r="M363" i="1"/>
  <c r="M362" i="1"/>
  <c r="M361" i="1"/>
  <c r="M360" i="1"/>
  <c r="M359" i="1"/>
  <c r="M358" i="1"/>
  <c r="M357" i="1"/>
  <c r="M356" i="1"/>
  <c r="M355" i="1"/>
  <c r="M354" i="1"/>
  <c r="M353" i="1"/>
  <c r="M352" i="1"/>
  <c r="M351" i="1"/>
  <c r="M350" i="1"/>
  <c r="M349" i="1"/>
  <c r="M348" i="1"/>
  <c r="M347" i="1"/>
  <c r="M346" i="1"/>
  <c r="M345" i="1"/>
  <c r="M344" i="1"/>
  <c r="M343" i="1"/>
  <c r="M342" i="1"/>
  <c r="M341" i="1"/>
  <c r="M340" i="1"/>
  <c r="M339" i="1"/>
  <c r="M338" i="1"/>
  <c r="M337" i="1"/>
  <c r="M336" i="1"/>
  <c r="M335" i="1"/>
  <c r="M334" i="1"/>
  <c r="M333" i="1"/>
  <c r="M332" i="1"/>
  <c r="M331" i="1"/>
  <c r="M330" i="1"/>
  <c r="M329" i="1"/>
  <c r="M328" i="1"/>
  <c r="M327" i="1"/>
  <c r="M326" i="1"/>
  <c r="M325" i="1"/>
  <c r="M324" i="1"/>
  <c r="M323" i="1"/>
  <c r="M322" i="1"/>
  <c r="M321" i="1"/>
  <c r="M320" i="1"/>
  <c r="M319" i="1"/>
  <c r="M318" i="1"/>
  <c r="M317" i="1"/>
  <c r="M316" i="1"/>
  <c r="M315" i="1"/>
  <c r="M314" i="1"/>
  <c r="M313" i="1"/>
  <c r="M312" i="1"/>
  <c r="M311" i="1"/>
  <c r="M310" i="1"/>
  <c r="M309" i="1"/>
  <c r="M308" i="1"/>
  <c r="M307" i="1"/>
  <c r="M306" i="1"/>
  <c r="M305" i="1"/>
  <c r="M304" i="1"/>
  <c r="M303" i="1"/>
  <c r="M302" i="1"/>
  <c r="M301" i="1"/>
  <c r="M300" i="1"/>
  <c r="M299" i="1"/>
  <c r="M298" i="1"/>
  <c r="M297" i="1"/>
  <c r="M296" i="1"/>
  <c r="M295" i="1"/>
  <c r="M294" i="1"/>
  <c r="M293" i="1"/>
  <c r="M292" i="1"/>
  <c r="M291" i="1"/>
  <c r="M290" i="1"/>
  <c r="M289" i="1"/>
  <c r="M288" i="1"/>
  <c r="M287" i="1"/>
  <c r="M286" i="1"/>
  <c r="M285" i="1"/>
  <c r="M284" i="1"/>
  <c r="M283" i="1"/>
  <c r="M282" i="1"/>
  <c r="M281" i="1"/>
  <c r="M280" i="1"/>
  <c r="M279" i="1"/>
  <c r="M278" i="1"/>
  <c r="M277" i="1"/>
  <c r="M276" i="1"/>
  <c r="M275" i="1"/>
  <c r="M274" i="1"/>
  <c r="M273" i="1"/>
  <c r="M272" i="1"/>
  <c r="M271" i="1"/>
  <c r="M270" i="1"/>
  <c r="M269" i="1"/>
  <c r="M268" i="1"/>
  <c r="M267" i="1"/>
  <c r="M266" i="1"/>
  <c r="M265" i="1"/>
  <c r="M264" i="1"/>
  <c r="M263" i="1"/>
  <c r="M262" i="1"/>
  <c r="M261" i="1"/>
  <c r="M260" i="1"/>
  <c r="M259" i="1"/>
  <c r="M258" i="1"/>
  <c r="M257" i="1"/>
  <c r="M256" i="1"/>
  <c r="M255" i="1"/>
  <c r="M254" i="1"/>
  <c r="M253" i="1"/>
  <c r="M252" i="1"/>
  <c r="M251" i="1"/>
  <c r="M250" i="1"/>
  <c r="M249" i="1"/>
  <c r="M248" i="1"/>
  <c r="M247" i="1"/>
  <c r="M246" i="1"/>
  <c r="M245" i="1"/>
  <c r="M244" i="1"/>
  <c r="M243" i="1"/>
  <c r="M242" i="1"/>
  <c r="M241" i="1"/>
  <c r="M240" i="1"/>
  <c r="M239" i="1"/>
  <c r="M238" i="1"/>
  <c r="M237" i="1"/>
  <c r="M236" i="1"/>
  <c r="M235" i="1"/>
  <c r="M234" i="1"/>
  <c r="M233" i="1"/>
  <c r="M232" i="1"/>
  <c r="M231" i="1"/>
  <c r="M230" i="1"/>
  <c r="M229" i="1"/>
  <c r="M228" i="1"/>
  <c r="M227" i="1"/>
  <c r="M226" i="1"/>
  <c r="M225" i="1"/>
  <c r="M224" i="1"/>
  <c r="M223" i="1"/>
  <c r="M222" i="1"/>
  <c r="M221" i="1"/>
  <c r="M220" i="1"/>
  <c r="M219" i="1"/>
  <c r="M218" i="1"/>
  <c r="M217" i="1"/>
  <c r="M216" i="1"/>
  <c r="M215" i="1"/>
  <c r="M214" i="1"/>
  <c r="M213" i="1"/>
  <c r="M212" i="1"/>
  <c r="M211" i="1"/>
  <c r="M210" i="1"/>
  <c r="M209" i="1"/>
  <c r="M208" i="1"/>
  <c r="M207" i="1"/>
  <c r="M206" i="1"/>
  <c r="M205" i="1"/>
  <c r="M204" i="1"/>
  <c r="M203" i="1"/>
  <c r="M202" i="1"/>
  <c r="M201" i="1"/>
  <c r="M200" i="1"/>
  <c r="M199" i="1"/>
  <c r="M198" i="1"/>
  <c r="M197" i="1"/>
  <c r="M196" i="1"/>
  <c r="M195" i="1"/>
  <c r="M194" i="1"/>
  <c r="M193" i="1"/>
  <c r="M192" i="1"/>
  <c r="M191" i="1"/>
  <c r="M190" i="1"/>
  <c r="M189" i="1"/>
  <c r="M188" i="1"/>
  <c r="M187" i="1"/>
  <c r="M186" i="1"/>
  <c r="M185" i="1"/>
  <c r="M184" i="1"/>
  <c r="M183" i="1"/>
  <c r="M182" i="1"/>
  <c r="M181" i="1"/>
  <c r="M180" i="1"/>
  <c r="M179" i="1"/>
  <c r="M178" i="1"/>
  <c r="M177" i="1"/>
  <c r="M176" i="1"/>
  <c r="M175" i="1"/>
  <c r="M174" i="1"/>
  <c r="M173" i="1"/>
  <c r="M172" i="1"/>
  <c r="M171" i="1"/>
  <c r="M170" i="1"/>
  <c r="M169" i="1"/>
  <c r="M168" i="1"/>
  <c r="M167" i="1"/>
  <c r="M166" i="1"/>
  <c r="M165" i="1"/>
  <c r="M164" i="1"/>
  <c r="M163" i="1"/>
  <c r="M162" i="1"/>
  <c r="M161" i="1"/>
  <c r="M160" i="1"/>
  <c r="M159" i="1"/>
  <c r="M158" i="1"/>
  <c r="M157" i="1"/>
  <c r="M156" i="1"/>
  <c r="M155" i="1"/>
  <c r="M154" i="1"/>
  <c r="M153" i="1"/>
  <c r="M152" i="1"/>
  <c r="M151" i="1"/>
  <c r="M150" i="1"/>
  <c r="M149" i="1"/>
  <c r="M148" i="1"/>
  <c r="M147" i="1"/>
  <c r="M146" i="1"/>
  <c r="M145" i="1"/>
  <c r="M144" i="1"/>
  <c r="M143" i="1"/>
  <c r="M142" i="1"/>
  <c r="M141" i="1"/>
  <c r="M140" i="1"/>
  <c r="M139" i="1"/>
  <c r="M138" i="1"/>
  <c r="M137" i="1"/>
  <c r="M136" i="1"/>
  <c r="M135" i="1"/>
  <c r="M134" i="1"/>
  <c r="M133" i="1"/>
  <c r="M132" i="1"/>
  <c r="M131" i="1"/>
  <c r="M130" i="1"/>
  <c r="M129" i="1"/>
  <c r="M128" i="1"/>
  <c r="M127" i="1"/>
  <c r="M126" i="1"/>
  <c r="M125" i="1"/>
  <c r="M124" i="1"/>
  <c r="M123" i="1"/>
  <c r="M122" i="1"/>
  <c r="M121" i="1"/>
  <c r="M120" i="1"/>
  <c r="M119" i="1"/>
  <c r="M118" i="1"/>
  <c r="M117" i="1"/>
  <c r="M116" i="1"/>
  <c r="M115" i="1"/>
  <c r="M114" i="1"/>
  <c r="M113" i="1"/>
  <c r="M112" i="1"/>
  <c r="M111" i="1"/>
  <c r="M110" i="1"/>
  <c r="M109" i="1"/>
  <c r="M108" i="1"/>
  <c r="M107" i="1"/>
  <c r="M106" i="1"/>
  <c r="M105" i="1"/>
  <c r="M104" i="1"/>
  <c r="M103" i="1"/>
  <c r="M102" i="1"/>
  <c r="M101" i="1"/>
  <c r="M100" i="1"/>
  <c r="M99" i="1"/>
  <c r="M98" i="1"/>
  <c r="M97" i="1"/>
  <c r="M96" i="1"/>
  <c r="M95" i="1"/>
  <c r="M94" i="1"/>
  <c r="M93" i="1"/>
  <c r="M92" i="1"/>
  <c r="M91" i="1"/>
  <c r="M90" i="1"/>
  <c r="M89" i="1"/>
  <c r="M88" i="1"/>
  <c r="M87" i="1"/>
  <c r="M86" i="1"/>
  <c r="M85" i="1"/>
  <c r="M84" i="1"/>
  <c r="M83" i="1"/>
  <c r="M82" i="1"/>
  <c r="M81" i="1"/>
  <c r="M80" i="1"/>
  <c r="M79" i="1"/>
  <c r="M78" i="1"/>
  <c r="M77" i="1"/>
  <c r="M76" i="1"/>
  <c r="M75" i="1"/>
  <c r="M74" i="1"/>
  <c r="M73" i="1"/>
  <c r="M72" i="1"/>
  <c r="M71" i="1"/>
  <c r="M70" i="1"/>
  <c r="M69" i="1"/>
  <c r="M68" i="1"/>
  <c r="M67" i="1"/>
  <c r="M66" i="1"/>
  <c r="M65" i="1"/>
  <c r="M64" i="1"/>
  <c r="M63" i="1"/>
  <c r="M62" i="1"/>
  <c r="M61" i="1"/>
  <c r="M60" i="1"/>
  <c r="M59" i="1"/>
  <c r="M58" i="1"/>
  <c r="M57" i="1"/>
  <c r="M56" i="1"/>
  <c r="M55" i="1"/>
  <c r="M54" i="1"/>
  <c r="M53" i="1"/>
  <c r="M52" i="1"/>
  <c r="M51" i="1"/>
  <c r="M50" i="1"/>
  <c r="M49" i="1"/>
  <c r="M48" i="1"/>
  <c r="M47" i="1"/>
  <c r="M46" i="1"/>
  <c r="M44" i="1"/>
  <c r="M43" i="1"/>
  <c r="M42" i="1"/>
  <c r="M41" i="1"/>
  <c r="M40" i="1"/>
  <c r="M39" i="1"/>
  <c r="M38" i="1"/>
  <c r="M37" i="1"/>
  <c r="M36" i="1"/>
  <c r="M35" i="1"/>
  <c r="M34" i="1"/>
  <c r="M33" i="1"/>
  <c r="M32" i="1"/>
  <c r="M31" i="1"/>
  <c r="M30" i="1"/>
  <c r="M29" i="1"/>
  <c r="M28" i="1"/>
  <c r="M27" i="1"/>
  <c r="M26" i="1"/>
  <c r="M25" i="1"/>
  <c r="M24" i="1"/>
  <c r="M23" i="1"/>
  <c r="M22" i="1"/>
  <c r="M21" i="1"/>
  <c r="M20" i="1"/>
  <c r="M19" i="1"/>
  <c r="M18" i="1"/>
  <c r="M17" i="1"/>
  <c r="M16" i="1"/>
  <c r="M15" i="1"/>
  <c r="M14" i="1"/>
  <c r="M13" i="1"/>
  <c r="M12" i="1"/>
  <c r="M11" i="1"/>
  <c r="M10" i="1"/>
  <c r="M9" i="1"/>
  <c r="M8" i="1"/>
  <c r="M7" i="1"/>
  <c r="N6" i="1"/>
  <c r="N8" i="2" l="1"/>
  <c r="N1142" i="2"/>
  <c r="N1141" i="2"/>
  <c r="N1140" i="2"/>
  <c r="N1139" i="2"/>
  <c r="N1138" i="2"/>
  <c r="N1137" i="2"/>
  <c r="N1136" i="2"/>
  <c r="N1135" i="2"/>
  <c r="N1134" i="2"/>
  <c r="N1133" i="2"/>
  <c r="N1132" i="2"/>
  <c r="N1131" i="2"/>
  <c r="N1130" i="2"/>
  <c r="N1129" i="2"/>
  <c r="N1128" i="2"/>
  <c r="N1127" i="2"/>
  <c r="N1126" i="2"/>
  <c r="N1125" i="2"/>
  <c r="N1124" i="2"/>
  <c r="N1123" i="2"/>
  <c r="N1122" i="2"/>
  <c r="N1121" i="2"/>
  <c r="N1120" i="2"/>
  <c r="N1119" i="2"/>
  <c r="N1118" i="2"/>
  <c r="N1117" i="2"/>
  <c r="N1116" i="2"/>
  <c r="N1115" i="2"/>
  <c r="N1114" i="2"/>
  <c r="N1113" i="2"/>
  <c r="N1112" i="2"/>
  <c r="N1111" i="2"/>
  <c r="N1110" i="2"/>
  <c r="N1109" i="2"/>
  <c r="N1108" i="2"/>
  <c r="N1107" i="2"/>
  <c r="N1106" i="2"/>
  <c r="N1105" i="2"/>
  <c r="N1104" i="2"/>
  <c r="N1103" i="2"/>
  <c r="N1102" i="2"/>
  <c r="N1101" i="2"/>
  <c r="N1100" i="2"/>
  <c r="N1099" i="2"/>
  <c r="N1098" i="2"/>
  <c r="N1097" i="2"/>
  <c r="N1096" i="2"/>
  <c r="N1095" i="2"/>
  <c r="N1094" i="2"/>
  <c r="N1093" i="2"/>
  <c r="N1092" i="2"/>
  <c r="N1091" i="2"/>
  <c r="N1090" i="2"/>
  <c r="N1089" i="2"/>
  <c r="N1088" i="2"/>
  <c r="N1087" i="2"/>
  <c r="N1086" i="2"/>
  <c r="N1085" i="2"/>
  <c r="N1084" i="2"/>
  <c r="N1083" i="2"/>
  <c r="N1082" i="2"/>
  <c r="N1081" i="2"/>
  <c r="N1080" i="2"/>
  <c r="N1079" i="2"/>
  <c r="N1078" i="2"/>
  <c r="N1077" i="2"/>
  <c r="N1076" i="2"/>
  <c r="N1075" i="2"/>
  <c r="N1074" i="2"/>
  <c r="N1073" i="2"/>
  <c r="N1072" i="2"/>
  <c r="N1071" i="2"/>
  <c r="N1070" i="2"/>
  <c r="N1069" i="2"/>
  <c r="N1068" i="2"/>
  <c r="N1067" i="2"/>
  <c r="N1066" i="2"/>
  <c r="N1065" i="2"/>
  <c r="N1064" i="2"/>
  <c r="N1063" i="2"/>
  <c r="N1062" i="2"/>
  <c r="N1061" i="2"/>
  <c r="N1060" i="2"/>
  <c r="N1059" i="2"/>
  <c r="N1058" i="2"/>
  <c r="N1057" i="2"/>
  <c r="N1056" i="2"/>
  <c r="N1055" i="2"/>
  <c r="N1054" i="2"/>
  <c r="N1053" i="2"/>
  <c r="N1052" i="2"/>
  <c r="N1051" i="2"/>
  <c r="N1050" i="2"/>
  <c r="N1049" i="2"/>
  <c r="N1048" i="2"/>
  <c r="N1047" i="2"/>
  <c r="N1046" i="2"/>
  <c r="N1045" i="2"/>
  <c r="N1044" i="2"/>
  <c r="N1043" i="2"/>
  <c r="N1042" i="2"/>
  <c r="N1041" i="2"/>
  <c r="N1040" i="2"/>
  <c r="N1039" i="2"/>
  <c r="N1038" i="2"/>
  <c r="N1037" i="2"/>
  <c r="N1036" i="2"/>
  <c r="N1035" i="2"/>
  <c r="N1034" i="2"/>
  <c r="N1033" i="2"/>
  <c r="N1032" i="2"/>
  <c r="N1031" i="2"/>
  <c r="N1030" i="2"/>
  <c r="N1029" i="2"/>
  <c r="N1028" i="2"/>
  <c r="N1027" i="2"/>
  <c r="N1026" i="2"/>
  <c r="N1025" i="2"/>
  <c r="N1024" i="2"/>
  <c r="N1023" i="2"/>
  <c r="N1022" i="2"/>
  <c r="N1021" i="2"/>
  <c r="N1020" i="2"/>
  <c r="N1019" i="2"/>
  <c r="N1018" i="2"/>
  <c r="N1017" i="2"/>
  <c r="N1016" i="2"/>
  <c r="N1015" i="2"/>
  <c r="N1014" i="2"/>
  <c r="N1013" i="2"/>
  <c r="N1012" i="2"/>
  <c r="N1011" i="2"/>
  <c r="N1010" i="2"/>
  <c r="N1009" i="2"/>
  <c r="N1008" i="2"/>
  <c r="N1007" i="2"/>
  <c r="N1006" i="2"/>
  <c r="N1005" i="2"/>
  <c r="N1004" i="2"/>
  <c r="N1003" i="2"/>
  <c r="N1002" i="2"/>
  <c r="N1001" i="2"/>
  <c r="N1000" i="2"/>
  <c r="N999" i="2"/>
  <c r="N998" i="2"/>
  <c r="N997" i="2"/>
  <c r="N996" i="2"/>
  <c r="N995" i="2"/>
  <c r="N994" i="2"/>
  <c r="N993" i="2"/>
  <c r="N992" i="2"/>
  <c r="N991" i="2"/>
  <c r="N990" i="2"/>
  <c r="N989" i="2"/>
  <c r="N988" i="2"/>
  <c r="N987" i="2"/>
  <c r="N986" i="2"/>
  <c r="N985" i="2"/>
  <c r="N984" i="2"/>
  <c r="N983" i="2"/>
  <c r="N982" i="2"/>
  <c r="N981" i="2"/>
  <c r="N980" i="2"/>
  <c r="N979" i="2"/>
  <c r="N978" i="2"/>
  <c r="N977" i="2"/>
  <c r="N976" i="2"/>
  <c r="N975" i="2"/>
  <c r="N974" i="2"/>
  <c r="N973" i="2"/>
  <c r="N972" i="2"/>
  <c r="N971" i="2"/>
  <c r="N970" i="2"/>
  <c r="N969" i="2"/>
  <c r="N968" i="2"/>
  <c r="N967" i="2"/>
  <c r="N966" i="2"/>
  <c r="N965" i="2"/>
  <c r="N964" i="2"/>
  <c r="N963" i="2"/>
  <c r="N962" i="2"/>
  <c r="N961" i="2"/>
  <c r="N960" i="2"/>
  <c r="N959" i="2"/>
  <c r="N958" i="2"/>
  <c r="N957" i="2"/>
  <c r="N956" i="2"/>
  <c r="N955" i="2"/>
  <c r="N954" i="2"/>
  <c r="N953" i="2"/>
  <c r="N952" i="2"/>
  <c r="N951" i="2"/>
  <c r="N950" i="2"/>
  <c r="N949" i="2"/>
  <c r="N948" i="2"/>
  <c r="N947" i="2"/>
  <c r="N946" i="2"/>
  <c r="N945" i="2"/>
  <c r="N944" i="2"/>
  <c r="N943" i="2"/>
  <c r="N942" i="2"/>
  <c r="N941" i="2"/>
  <c r="N940" i="2"/>
  <c r="N939" i="2"/>
  <c r="N938" i="2"/>
  <c r="N937" i="2"/>
  <c r="N936" i="2"/>
  <c r="N935" i="2"/>
  <c r="N934" i="2"/>
  <c r="N933" i="2"/>
  <c r="N932" i="2"/>
  <c r="N931" i="2"/>
  <c r="N930" i="2"/>
  <c r="N929" i="2"/>
  <c r="N928" i="2"/>
  <c r="N927" i="2"/>
  <c r="N926" i="2"/>
  <c r="N925" i="2"/>
  <c r="N924" i="2"/>
  <c r="N923" i="2"/>
  <c r="N922" i="2"/>
  <c r="N921" i="2"/>
  <c r="N920" i="2"/>
  <c r="N919" i="2"/>
  <c r="N918" i="2"/>
  <c r="N917" i="2"/>
  <c r="N916" i="2"/>
  <c r="N915" i="2"/>
  <c r="N914" i="2"/>
  <c r="N913" i="2"/>
  <c r="N912" i="2"/>
  <c r="N911" i="2"/>
  <c r="N910" i="2"/>
  <c r="N909" i="2"/>
  <c r="N908" i="2"/>
  <c r="N907" i="2"/>
  <c r="N906" i="2"/>
  <c r="N905" i="2"/>
  <c r="N904" i="2"/>
  <c r="N903" i="2"/>
  <c r="N902" i="2"/>
  <c r="N901" i="2"/>
  <c r="N900" i="2"/>
  <c r="N899" i="2"/>
  <c r="N898" i="2"/>
  <c r="N897" i="2"/>
  <c r="N896" i="2"/>
  <c r="N895" i="2"/>
  <c r="N894" i="2"/>
  <c r="N893" i="2"/>
  <c r="N892" i="2"/>
  <c r="N891" i="2"/>
  <c r="N890" i="2"/>
  <c r="N889" i="2"/>
  <c r="N888" i="2"/>
  <c r="N887" i="2"/>
  <c r="N886" i="2"/>
  <c r="N885" i="2"/>
  <c r="N884" i="2"/>
  <c r="N883" i="2"/>
  <c r="N882" i="2"/>
  <c r="N881" i="2"/>
  <c r="N880" i="2"/>
  <c r="N879" i="2"/>
  <c r="N878" i="2"/>
  <c r="N877" i="2"/>
  <c r="N876" i="2"/>
  <c r="N875" i="2"/>
  <c r="N874" i="2"/>
  <c r="N873" i="2"/>
  <c r="N872" i="2"/>
  <c r="N871" i="2"/>
  <c r="N870" i="2"/>
  <c r="N869" i="2"/>
  <c r="N868" i="2"/>
  <c r="N867" i="2"/>
  <c r="N866" i="2"/>
  <c r="N865" i="2"/>
  <c r="N864" i="2"/>
  <c r="N863" i="2"/>
  <c r="N862" i="2"/>
  <c r="N861" i="2"/>
  <c r="N860" i="2"/>
  <c r="N859" i="2"/>
  <c r="N858" i="2"/>
  <c r="N857" i="2"/>
  <c r="N856" i="2"/>
  <c r="N855" i="2"/>
  <c r="N854" i="2"/>
  <c r="N853" i="2"/>
  <c r="N852" i="2"/>
  <c r="N851" i="2"/>
  <c r="N850" i="2"/>
  <c r="N849" i="2"/>
  <c r="N848" i="2"/>
  <c r="N847" i="2"/>
  <c r="N846" i="2"/>
  <c r="N845" i="2"/>
  <c r="N844" i="2"/>
  <c r="N843" i="2"/>
  <c r="N842" i="2"/>
  <c r="N841" i="2"/>
  <c r="N840" i="2"/>
  <c r="N839" i="2"/>
  <c r="N838" i="2"/>
  <c r="N837" i="2"/>
  <c r="N836" i="2"/>
  <c r="N835" i="2"/>
  <c r="N834" i="2"/>
  <c r="N833" i="2"/>
  <c r="N832" i="2"/>
  <c r="N831" i="2"/>
  <c r="N830" i="2"/>
  <c r="N829" i="2"/>
  <c r="N828" i="2"/>
  <c r="N827" i="2"/>
  <c r="N826" i="2"/>
  <c r="N825" i="2"/>
  <c r="N824" i="2"/>
  <c r="N823" i="2"/>
  <c r="N822" i="2"/>
  <c r="N821" i="2"/>
  <c r="N820" i="2"/>
  <c r="N819" i="2"/>
  <c r="N818" i="2"/>
  <c r="N817" i="2"/>
  <c r="N816" i="2"/>
  <c r="N815" i="2"/>
  <c r="N814" i="2"/>
  <c r="N813" i="2"/>
  <c r="N812" i="2"/>
  <c r="N811" i="2"/>
  <c r="N810" i="2"/>
  <c r="N809" i="2"/>
  <c r="N808" i="2"/>
  <c r="N807" i="2"/>
  <c r="N806" i="2"/>
  <c r="N805" i="2"/>
  <c r="N804" i="2"/>
  <c r="N803" i="2"/>
  <c r="N802" i="2"/>
  <c r="N801" i="2"/>
  <c r="N800" i="2"/>
  <c r="N799" i="2"/>
  <c r="N798" i="2"/>
  <c r="N797" i="2"/>
  <c r="N796" i="2"/>
  <c r="N795" i="2"/>
  <c r="N794" i="2"/>
  <c r="N793" i="2"/>
  <c r="N792" i="2"/>
  <c r="N791" i="2"/>
  <c r="N790" i="2"/>
  <c r="N789" i="2"/>
  <c r="N788" i="2"/>
  <c r="N787" i="2"/>
  <c r="N786" i="2"/>
  <c r="N785" i="2"/>
  <c r="N784" i="2"/>
  <c r="N783" i="2"/>
  <c r="N782" i="2"/>
  <c r="N781" i="2"/>
  <c r="N780" i="2"/>
  <c r="N779" i="2"/>
  <c r="N778" i="2"/>
  <c r="N777" i="2"/>
  <c r="N776" i="2"/>
  <c r="N775" i="2"/>
  <c r="N774" i="2"/>
  <c r="N773" i="2"/>
  <c r="N772" i="2"/>
  <c r="N771" i="2"/>
  <c r="N770" i="2"/>
  <c r="N769" i="2"/>
  <c r="N768" i="2"/>
  <c r="N767" i="2"/>
  <c r="N766" i="2"/>
  <c r="N765" i="2"/>
  <c r="N764" i="2"/>
  <c r="N763" i="2"/>
  <c r="N762" i="2"/>
  <c r="N761" i="2"/>
  <c r="N760" i="2"/>
  <c r="N759" i="2"/>
  <c r="N758" i="2"/>
  <c r="N757" i="2"/>
  <c r="N756" i="2"/>
  <c r="N755" i="2"/>
  <c r="N754" i="2"/>
  <c r="N753" i="2"/>
  <c r="N752" i="2"/>
  <c r="N751" i="2"/>
  <c r="N750" i="2"/>
  <c r="N749" i="2"/>
  <c r="N748" i="2"/>
  <c r="N747" i="2"/>
  <c r="N746" i="2"/>
  <c r="N745" i="2"/>
  <c r="N744" i="2"/>
  <c r="N743" i="2"/>
  <c r="N742" i="2"/>
  <c r="N741" i="2"/>
  <c r="N740" i="2"/>
  <c r="N739" i="2"/>
  <c r="N738" i="2"/>
  <c r="N737" i="2"/>
  <c r="N736" i="2"/>
  <c r="N735" i="2"/>
  <c r="AC734" i="2"/>
  <c r="N734" i="2"/>
  <c r="AC733" i="2"/>
  <c r="N733" i="2"/>
  <c r="AC732" i="2"/>
  <c r="N732" i="2"/>
  <c r="AC731" i="2"/>
  <c r="N731" i="2"/>
  <c r="AC730" i="2"/>
  <c r="N730" i="2"/>
  <c r="AC729" i="2"/>
  <c r="N729" i="2"/>
  <c r="AC728" i="2"/>
  <c r="N728" i="2"/>
  <c r="AC727" i="2"/>
  <c r="N727" i="2"/>
  <c r="AC726" i="2"/>
  <c r="N726" i="2"/>
  <c r="AC725" i="2"/>
  <c r="N725" i="2"/>
  <c r="AC724" i="2"/>
  <c r="N724" i="2"/>
  <c r="AC723" i="2"/>
  <c r="N723" i="2"/>
  <c r="AC722" i="2"/>
  <c r="N722" i="2"/>
  <c r="AC721" i="2"/>
  <c r="N721" i="2"/>
  <c r="AC720" i="2"/>
  <c r="N720" i="2"/>
  <c r="AC719" i="2"/>
  <c r="N719" i="2"/>
  <c r="AC718" i="2"/>
  <c r="N718" i="2"/>
  <c r="AC717" i="2"/>
  <c r="N717" i="2"/>
  <c r="AC716" i="2"/>
  <c r="N716" i="2"/>
  <c r="AC715" i="2"/>
  <c r="N715" i="2"/>
  <c r="AC714" i="2"/>
  <c r="N714" i="2"/>
  <c r="AC713" i="2"/>
  <c r="N713" i="2"/>
  <c r="AC712" i="2"/>
  <c r="N712" i="2"/>
  <c r="AC711" i="2"/>
  <c r="N711" i="2"/>
  <c r="AC710" i="2"/>
  <c r="N710" i="2"/>
  <c r="AC709" i="2"/>
  <c r="N709" i="2"/>
  <c r="AC708" i="2"/>
  <c r="N708" i="2"/>
  <c r="AC707" i="2"/>
  <c r="N707" i="2"/>
  <c r="AC706" i="2"/>
  <c r="N706" i="2"/>
  <c r="AC705" i="2"/>
  <c r="N705" i="2"/>
  <c r="AC704" i="2"/>
  <c r="N704" i="2"/>
  <c r="AC703" i="2"/>
  <c r="N703" i="2"/>
  <c r="AC702" i="2"/>
  <c r="N702" i="2"/>
  <c r="AC701" i="2"/>
  <c r="N701" i="2"/>
  <c r="AC700" i="2"/>
  <c r="N700" i="2"/>
  <c r="AC699" i="2"/>
  <c r="N699" i="2"/>
  <c r="AC698" i="2"/>
  <c r="N698" i="2"/>
  <c r="AC697" i="2"/>
  <c r="N697" i="2"/>
  <c r="AC696" i="2"/>
  <c r="N696" i="2"/>
  <c r="AC695" i="2"/>
  <c r="N695" i="2"/>
  <c r="AC694" i="2"/>
  <c r="N694" i="2"/>
  <c r="AC693" i="2"/>
  <c r="N693" i="2"/>
  <c r="AC692" i="2"/>
  <c r="N692" i="2"/>
  <c r="AC691" i="2"/>
  <c r="N691" i="2"/>
  <c r="AC690" i="2"/>
  <c r="N690" i="2"/>
  <c r="AC689" i="2"/>
  <c r="N689" i="2"/>
  <c r="AC688" i="2"/>
  <c r="N688" i="2"/>
  <c r="AC687" i="2"/>
  <c r="N687" i="2"/>
  <c r="AC686" i="2"/>
  <c r="N686" i="2"/>
  <c r="AC685" i="2"/>
  <c r="N685" i="2"/>
  <c r="AC684" i="2"/>
  <c r="N684" i="2"/>
  <c r="AC683" i="2"/>
  <c r="N683" i="2"/>
  <c r="AC682" i="2"/>
  <c r="N682" i="2"/>
  <c r="AC681" i="2"/>
  <c r="N681" i="2"/>
  <c r="AC680" i="2"/>
  <c r="N680" i="2"/>
  <c r="AC679" i="2"/>
  <c r="N679" i="2"/>
  <c r="AC678" i="2"/>
  <c r="N678" i="2"/>
  <c r="AC677" i="2"/>
  <c r="N677" i="2"/>
  <c r="AC676" i="2"/>
  <c r="N676" i="2"/>
  <c r="AC675" i="2"/>
  <c r="N675" i="2"/>
  <c r="AC674" i="2"/>
  <c r="N674" i="2"/>
  <c r="AC673" i="2"/>
  <c r="N673" i="2"/>
  <c r="AC672" i="2"/>
  <c r="N672" i="2"/>
  <c r="AC671" i="2"/>
  <c r="N671" i="2"/>
  <c r="AC670" i="2"/>
  <c r="N670" i="2"/>
  <c r="AC669" i="2"/>
  <c r="N669" i="2"/>
  <c r="AC668" i="2"/>
  <c r="N668" i="2"/>
  <c r="AC667" i="2"/>
  <c r="N667" i="2"/>
  <c r="AC666" i="2"/>
  <c r="N666" i="2"/>
  <c r="AC665" i="2"/>
  <c r="N665" i="2"/>
  <c r="AC664" i="2"/>
  <c r="N664" i="2"/>
  <c r="AC663" i="2"/>
  <c r="N663" i="2"/>
  <c r="AC662" i="2"/>
  <c r="N662" i="2"/>
  <c r="AC661" i="2"/>
  <c r="N661" i="2"/>
  <c r="AC660" i="2"/>
  <c r="N660" i="2"/>
  <c r="AC659" i="2"/>
  <c r="N659" i="2"/>
  <c r="AC658" i="2"/>
  <c r="N658" i="2"/>
  <c r="AC657" i="2"/>
  <c r="N657" i="2"/>
  <c r="AC656" i="2"/>
  <c r="N656" i="2"/>
  <c r="AC655" i="2"/>
  <c r="N655" i="2"/>
  <c r="AC654" i="2"/>
  <c r="N654" i="2"/>
  <c r="AC653" i="2"/>
  <c r="N653" i="2"/>
  <c r="AC652" i="2"/>
  <c r="N652" i="2"/>
  <c r="AC651" i="2"/>
  <c r="N651" i="2"/>
  <c r="AC650" i="2"/>
  <c r="N650" i="2"/>
  <c r="AC649" i="2"/>
  <c r="N649" i="2"/>
  <c r="AC648" i="2"/>
  <c r="N648" i="2"/>
  <c r="AC647" i="2"/>
  <c r="N647" i="2"/>
  <c r="AC646" i="2"/>
  <c r="N646" i="2"/>
  <c r="AC645" i="2"/>
  <c r="N645" i="2"/>
  <c r="AC644" i="2"/>
  <c r="N644" i="2"/>
  <c r="AC643" i="2"/>
  <c r="N643" i="2"/>
  <c r="AC642" i="2"/>
  <c r="N642" i="2"/>
  <c r="AC641" i="2"/>
  <c r="N641" i="2"/>
  <c r="AC640" i="2"/>
  <c r="N640" i="2"/>
  <c r="AC639" i="2"/>
  <c r="N639" i="2"/>
  <c r="AC638" i="2"/>
  <c r="N638" i="2"/>
  <c r="AC637" i="2"/>
  <c r="N637" i="2"/>
  <c r="AC636" i="2"/>
  <c r="N636" i="2"/>
  <c r="AC635" i="2"/>
  <c r="N635" i="2"/>
  <c r="AC634" i="2"/>
  <c r="N634" i="2"/>
  <c r="AC633" i="2"/>
  <c r="N633" i="2"/>
  <c r="AC632" i="2"/>
  <c r="N632" i="2"/>
  <c r="AC631" i="2"/>
  <c r="N631" i="2"/>
  <c r="AC630" i="2"/>
  <c r="N630" i="2"/>
  <c r="AC629" i="2"/>
  <c r="N629" i="2"/>
  <c r="AC628" i="2"/>
  <c r="N628" i="2"/>
  <c r="AC627" i="2"/>
  <c r="N627" i="2"/>
  <c r="AC626" i="2"/>
  <c r="N626" i="2"/>
  <c r="AC625" i="2"/>
  <c r="N625" i="2"/>
  <c r="AC624" i="2"/>
  <c r="N624" i="2"/>
  <c r="AC623" i="2"/>
  <c r="N623" i="2"/>
  <c r="AC622" i="2"/>
  <c r="N622" i="2"/>
  <c r="AC621" i="2"/>
  <c r="N621" i="2"/>
  <c r="AC620" i="2"/>
  <c r="N620" i="2"/>
  <c r="AC619" i="2"/>
  <c r="N619" i="2"/>
  <c r="AC618" i="2"/>
  <c r="N618" i="2"/>
  <c r="AC617" i="2"/>
  <c r="N617" i="2"/>
  <c r="AC616" i="2"/>
  <c r="N616" i="2"/>
  <c r="AC615" i="2"/>
  <c r="N615" i="2"/>
  <c r="AC614" i="2"/>
  <c r="N614" i="2"/>
  <c r="AC613" i="2"/>
  <c r="N613" i="2"/>
  <c r="AC612" i="2"/>
  <c r="N612" i="2"/>
  <c r="AC611" i="2"/>
  <c r="N611" i="2"/>
  <c r="AC610" i="2"/>
  <c r="N610" i="2"/>
  <c r="AC609" i="2"/>
  <c r="N609" i="2"/>
  <c r="AC608" i="2"/>
  <c r="N608" i="2"/>
  <c r="AC607" i="2"/>
  <c r="N607" i="2"/>
  <c r="AC606" i="2"/>
  <c r="N606" i="2"/>
  <c r="AC605" i="2"/>
  <c r="N605" i="2"/>
  <c r="AC604" i="2"/>
  <c r="N604" i="2"/>
  <c r="AC603" i="2"/>
  <c r="N603" i="2"/>
  <c r="AC602" i="2"/>
  <c r="N602" i="2"/>
  <c r="AC601" i="2"/>
  <c r="N601" i="2"/>
  <c r="AC600" i="2"/>
  <c r="N600" i="2"/>
  <c r="AC599" i="2"/>
  <c r="N599" i="2"/>
  <c r="AC598" i="2"/>
  <c r="N598" i="2"/>
  <c r="AC597" i="2"/>
  <c r="N597" i="2"/>
  <c r="AC596" i="2"/>
  <c r="N596" i="2"/>
  <c r="AC595" i="2"/>
  <c r="N595" i="2"/>
  <c r="AC594" i="2"/>
  <c r="N594" i="2"/>
  <c r="AC593" i="2"/>
  <c r="N593" i="2"/>
  <c r="AC592" i="2"/>
  <c r="N592" i="2"/>
  <c r="AC591" i="2"/>
  <c r="N591" i="2"/>
  <c r="AC590" i="2"/>
  <c r="N590" i="2"/>
  <c r="AC589" i="2"/>
  <c r="N589" i="2"/>
  <c r="AC588" i="2"/>
  <c r="N588" i="2"/>
  <c r="AC587" i="2"/>
  <c r="N587" i="2"/>
  <c r="AC586" i="2"/>
  <c r="N586" i="2"/>
  <c r="AC585" i="2"/>
  <c r="N585" i="2"/>
  <c r="AC584" i="2"/>
  <c r="N584" i="2"/>
  <c r="AC583" i="2"/>
  <c r="N583" i="2"/>
  <c r="AC582" i="2"/>
  <c r="N582" i="2"/>
  <c r="AC581" i="2"/>
  <c r="N581" i="2"/>
  <c r="AC580" i="2"/>
  <c r="N580" i="2"/>
  <c r="AC579" i="2"/>
  <c r="N579" i="2"/>
  <c r="AC578" i="2"/>
  <c r="N578" i="2"/>
  <c r="AC577" i="2"/>
  <c r="N577" i="2"/>
  <c r="AC576" i="2"/>
  <c r="N576" i="2"/>
  <c r="AC575" i="2"/>
  <c r="N575" i="2"/>
  <c r="AC574" i="2"/>
  <c r="N574" i="2"/>
  <c r="AC573" i="2"/>
  <c r="N573" i="2"/>
  <c r="AC572" i="2"/>
  <c r="N572" i="2"/>
  <c r="AC571" i="2"/>
  <c r="N571" i="2"/>
  <c r="AC570" i="2"/>
  <c r="N570" i="2"/>
  <c r="AC569" i="2"/>
  <c r="N569" i="2"/>
  <c r="AC568" i="2"/>
  <c r="N568" i="2"/>
  <c r="AC567" i="2"/>
  <c r="N567" i="2"/>
  <c r="AC566" i="2"/>
  <c r="N566" i="2"/>
  <c r="AC565" i="2"/>
  <c r="N565" i="2"/>
  <c r="AC564" i="2"/>
  <c r="N564" i="2"/>
  <c r="AC563" i="2"/>
  <c r="N563" i="2"/>
  <c r="AC562" i="2"/>
  <c r="N562" i="2"/>
  <c r="AC561" i="2"/>
  <c r="N561" i="2"/>
  <c r="AC560" i="2"/>
  <c r="N560" i="2"/>
  <c r="AC559" i="2"/>
  <c r="N559" i="2"/>
  <c r="AC558" i="2"/>
  <c r="N558" i="2"/>
  <c r="AC557" i="2"/>
  <c r="N557" i="2"/>
  <c r="AC556" i="2"/>
  <c r="N556" i="2"/>
  <c r="AC555" i="2"/>
  <c r="N555" i="2"/>
  <c r="AC554" i="2"/>
  <c r="N554" i="2"/>
  <c r="AC553" i="2"/>
  <c r="N553" i="2"/>
  <c r="AC552" i="2"/>
  <c r="N552" i="2"/>
  <c r="AC551" i="2"/>
  <c r="N551" i="2"/>
  <c r="AC550" i="2"/>
  <c r="N550" i="2"/>
  <c r="AC549" i="2"/>
  <c r="N549" i="2"/>
  <c r="AC548" i="2"/>
  <c r="N548" i="2"/>
  <c r="AC547" i="2"/>
  <c r="N547" i="2"/>
  <c r="AC546" i="2"/>
  <c r="N546" i="2"/>
  <c r="AC545" i="2"/>
  <c r="N545" i="2"/>
  <c r="AC544" i="2"/>
  <c r="N544" i="2"/>
  <c r="AC543" i="2"/>
  <c r="N543" i="2"/>
  <c r="AC542" i="2"/>
  <c r="N542" i="2"/>
  <c r="AC541" i="2"/>
  <c r="N541" i="2"/>
  <c r="AC540" i="2"/>
  <c r="N540" i="2"/>
  <c r="AC539" i="2"/>
  <c r="N539" i="2"/>
  <c r="AC538" i="2"/>
  <c r="N538" i="2"/>
  <c r="AC537" i="2"/>
  <c r="N537" i="2"/>
  <c r="AC536" i="2"/>
  <c r="N536" i="2"/>
  <c r="AC535" i="2"/>
  <c r="N535" i="2"/>
  <c r="AC534" i="2"/>
  <c r="N534" i="2"/>
  <c r="AC533" i="2"/>
  <c r="N533" i="2"/>
  <c r="AC532" i="2"/>
  <c r="N532" i="2"/>
  <c r="AC531" i="2"/>
  <c r="N531" i="2"/>
  <c r="AC530" i="2"/>
  <c r="N530" i="2"/>
  <c r="AC529" i="2"/>
  <c r="N529" i="2"/>
  <c r="AC528" i="2"/>
  <c r="N528" i="2"/>
  <c r="AC527" i="2"/>
  <c r="N527" i="2"/>
  <c r="AC526" i="2"/>
  <c r="N526" i="2"/>
  <c r="AC525" i="2"/>
  <c r="N525" i="2"/>
  <c r="AC524" i="2"/>
  <c r="N524" i="2"/>
  <c r="AC523" i="2"/>
  <c r="N523" i="2"/>
  <c r="AC522" i="2"/>
  <c r="N522" i="2"/>
  <c r="AC521" i="2"/>
  <c r="N521" i="2"/>
  <c r="AC520" i="2"/>
  <c r="N520" i="2"/>
  <c r="AC519" i="2"/>
  <c r="N519" i="2"/>
  <c r="AC518" i="2"/>
  <c r="N518" i="2"/>
  <c r="AC517" i="2"/>
  <c r="N517" i="2"/>
  <c r="AC516" i="2"/>
  <c r="N516" i="2"/>
  <c r="AC515" i="2"/>
  <c r="N515" i="2"/>
  <c r="AC514" i="2"/>
  <c r="N514" i="2"/>
  <c r="AC513" i="2"/>
  <c r="N513" i="2"/>
  <c r="AC512" i="2"/>
  <c r="N512" i="2"/>
  <c r="AC511" i="2"/>
  <c r="N511" i="2"/>
  <c r="AC510" i="2"/>
  <c r="N510" i="2"/>
  <c r="AC509" i="2"/>
  <c r="N509" i="2"/>
  <c r="AC508" i="2"/>
  <c r="N508" i="2"/>
  <c r="AC507" i="2"/>
  <c r="N507" i="2"/>
  <c r="AC506" i="2"/>
  <c r="N506" i="2"/>
  <c r="AC505" i="2"/>
  <c r="N505" i="2"/>
  <c r="AC504" i="2"/>
  <c r="N504" i="2"/>
  <c r="AC503" i="2"/>
  <c r="N503" i="2"/>
  <c r="AC502" i="2"/>
  <c r="N502" i="2"/>
  <c r="AC501" i="2"/>
  <c r="N501" i="2"/>
  <c r="AC500" i="2"/>
  <c r="N500" i="2"/>
  <c r="AC499" i="2"/>
  <c r="N499" i="2"/>
  <c r="AC498" i="2"/>
  <c r="N498" i="2"/>
  <c r="AC497" i="2"/>
  <c r="N497" i="2"/>
  <c r="AC496" i="2"/>
  <c r="N496" i="2"/>
  <c r="AC495" i="2"/>
  <c r="N495" i="2"/>
  <c r="AC494" i="2"/>
  <c r="N494" i="2"/>
  <c r="AC493" i="2"/>
  <c r="N493" i="2"/>
  <c r="AC492" i="2"/>
  <c r="N492" i="2"/>
  <c r="AC491" i="2"/>
  <c r="N491" i="2"/>
  <c r="AC490" i="2"/>
  <c r="N490" i="2"/>
  <c r="AC489" i="2"/>
  <c r="N489" i="2"/>
  <c r="AC488" i="2"/>
  <c r="N488" i="2"/>
  <c r="AC487" i="2"/>
  <c r="N487" i="2"/>
  <c r="AC486" i="2"/>
  <c r="N486" i="2"/>
  <c r="AC485" i="2"/>
  <c r="N485" i="2"/>
  <c r="AC484" i="2"/>
  <c r="N484" i="2"/>
  <c r="AC483" i="2"/>
  <c r="N483" i="2"/>
  <c r="AC482" i="2"/>
  <c r="N482" i="2"/>
  <c r="AC481" i="2"/>
  <c r="N481" i="2"/>
  <c r="AC480" i="2"/>
  <c r="N480" i="2"/>
  <c r="AC479" i="2"/>
  <c r="N479" i="2"/>
  <c r="AC478" i="2"/>
  <c r="N478" i="2"/>
  <c r="AC477" i="2"/>
  <c r="N477" i="2"/>
  <c r="AC476" i="2"/>
  <c r="N476" i="2"/>
  <c r="AC475" i="2"/>
  <c r="N475" i="2"/>
  <c r="AC474" i="2"/>
  <c r="N474" i="2"/>
  <c r="AC473" i="2"/>
  <c r="N473" i="2"/>
  <c r="AC472" i="2"/>
  <c r="N472" i="2"/>
  <c r="AC471" i="2"/>
  <c r="N471" i="2"/>
  <c r="AC470" i="2"/>
  <c r="N470" i="2"/>
  <c r="AC469" i="2"/>
  <c r="N469" i="2"/>
  <c r="AC468" i="2"/>
  <c r="N468" i="2"/>
  <c r="AC467" i="2"/>
  <c r="N467" i="2"/>
  <c r="AC466" i="2"/>
  <c r="N466" i="2"/>
  <c r="AC465" i="2"/>
  <c r="N465" i="2"/>
  <c r="AC464" i="2"/>
  <c r="N464" i="2"/>
  <c r="AC463" i="2"/>
  <c r="N463" i="2"/>
  <c r="AC462" i="2"/>
  <c r="N462" i="2"/>
  <c r="AC461" i="2"/>
  <c r="N461" i="2"/>
  <c r="AC460" i="2"/>
  <c r="N460" i="2"/>
  <c r="AC459" i="2"/>
  <c r="N459" i="2"/>
  <c r="AC458" i="2"/>
  <c r="N458" i="2"/>
  <c r="AC457" i="2"/>
  <c r="N457" i="2"/>
  <c r="AC456" i="2"/>
  <c r="N456" i="2"/>
  <c r="AC455" i="2"/>
  <c r="N455" i="2"/>
  <c r="AC454" i="2"/>
  <c r="N454" i="2"/>
  <c r="AC453" i="2"/>
  <c r="N453" i="2"/>
  <c r="AC452" i="2"/>
  <c r="N452" i="2"/>
  <c r="AC451" i="2"/>
  <c r="N451" i="2"/>
  <c r="AC450" i="2"/>
  <c r="N450" i="2"/>
  <c r="AC449" i="2"/>
  <c r="N449" i="2"/>
  <c r="AC448" i="2"/>
  <c r="N448" i="2"/>
  <c r="AC447" i="2"/>
  <c r="N447" i="2"/>
  <c r="AC446" i="2"/>
  <c r="N446" i="2"/>
  <c r="AC445" i="2"/>
  <c r="N445" i="2"/>
  <c r="AC444" i="2"/>
  <c r="N444" i="2"/>
  <c r="AC443" i="2"/>
  <c r="N443" i="2"/>
  <c r="AC442" i="2"/>
  <c r="N442" i="2"/>
  <c r="AC441" i="2"/>
  <c r="N441" i="2"/>
  <c r="AC440" i="2"/>
  <c r="N440" i="2"/>
  <c r="AC439" i="2"/>
  <c r="N439" i="2"/>
  <c r="AC438" i="2"/>
  <c r="N438" i="2"/>
  <c r="AC437" i="2"/>
  <c r="N437" i="2"/>
  <c r="AC436" i="2"/>
  <c r="N436" i="2"/>
  <c r="AC435" i="2"/>
  <c r="N435" i="2"/>
  <c r="AC434" i="2"/>
  <c r="N434" i="2"/>
  <c r="AC433" i="2"/>
  <c r="N433" i="2"/>
  <c r="AC432" i="2"/>
  <c r="N432" i="2"/>
  <c r="AC431" i="2"/>
  <c r="N431" i="2"/>
  <c r="AC430" i="2"/>
  <c r="N430" i="2"/>
  <c r="AC429" i="2"/>
  <c r="N429" i="2"/>
  <c r="AC428" i="2"/>
  <c r="N428" i="2"/>
  <c r="AC427" i="2"/>
  <c r="N427" i="2"/>
  <c r="AC426" i="2"/>
  <c r="N426" i="2"/>
  <c r="AC425" i="2"/>
  <c r="N425" i="2"/>
  <c r="AC424" i="2"/>
  <c r="N424" i="2"/>
  <c r="AC423" i="2"/>
  <c r="N423" i="2"/>
  <c r="AC422" i="2"/>
  <c r="N422" i="2"/>
  <c r="AC421" i="2"/>
  <c r="N421" i="2"/>
  <c r="AC420" i="2"/>
  <c r="N420" i="2"/>
  <c r="AC419" i="2"/>
  <c r="N419" i="2"/>
  <c r="AC418" i="2"/>
  <c r="N418" i="2"/>
  <c r="AC417" i="2"/>
  <c r="N417" i="2"/>
  <c r="AC416" i="2"/>
  <c r="N416" i="2"/>
  <c r="AC415" i="2"/>
  <c r="N415" i="2"/>
  <c r="AC414" i="2"/>
  <c r="N414" i="2"/>
  <c r="AC413" i="2"/>
  <c r="N413" i="2"/>
  <c r="AC412" i="2"/>
  <c r="N412" i="2"/>
  <c r="AC411" i="2"/>
  <c r="N411" i="2"/>
  <c r="AC410" i="2"/>
  <c r="N410" i="2"/>
  <c r="AC409" i="2"/>
  <c r="N409" i="2"/>
  <c r="AC408" i="2"/>
  <c r="N408" i="2"/>
  <c r="AC407" i="2"/>
  <c r="N407" i="2"/>
  <c r="AC406" i="2"/>
  <c r="N406" i="2"/>
  <c r="AC405" i="2"/>
  <c r="N405" i="2"/>
  <c r="AC404" i="2"/>
  <c r="N404" i="2"/>
  <c r="AC403" i="2"/>
  <c r="N403" i="2"/>
  <c r="AC402" i="2"/>
  <c r="N402" i="2"/>
  <c r="AC401" i="2"/>
  <c r="N401" i="2"/>
  <c r="AC400" i="2"/>
  <c r="N400" i="2"/>
  <c r="AC399" i="2"/>
  <c r="N399" i="2"/>
  <c r="AC398" i="2"/>
  <c r="N398" i="2"/>
  <c r="AC397" i="2"/>
  <c r="N397" i="2"/>
  <c r="AC396" i="2"/>
  <c r="N396" i="2"/>
  <c r="AC395" i="2"/>
  <c r="N395" i="2"/>
  <c r="AC394" i="2"/>
  <c r="N394" i="2"/>
  <c r="AC393" i="2"/>
  <c r="N393" i="2"/>
  <c r="AC392" i="2"/>
  <c r="N392" i="2"/>
  <c r="AC391" i="2"/>
  <c r="N391" i="2"/>
  <c r="AC390" i="2"/>
  <c r="N390" i="2"/>
  <c r="AC389" i="2"/>
  <c r="N389" i="2"/>
  <c r="AC388" i="2"/>
  <c r="N388" i="2"/>
  <c r="AC387" i="2"/>
  <c r="N387" i="2"/>
  <c r="AC386" i="2"/>
  <c r="N386" i="2"/>
  <c r="AC385" i="2"/>
  <c r="N385" i="2"/>
  <c r="AC384" i="2"/>
  <c r="N384" i="2"/>
  <c r="AC383" i="2"/>
  <c r="N383" i="2"/>
  <c r="AC382" i="2"/>
  <c r="N382" i="2"/>
  <c r="AC381" i="2"/>
  <c r="N381" i="2"/>
  <c r="AC380" i="2"/>
  <c r="N380" i="2"/>
  <c r="AC379" i="2"/>
  <c r="N379" i="2"/>
  <c r="AC378" i="2"/>
  <c r="N378" i="2"/>
  <c r="AC377" i="2"/>
  <c r="N377" i="2"/>
  <c r="AC376" i="2"/>
  <c r="N376" i="2"/>
  <c r="AC375" i="2"/>
  <c r="N375" i="2"/>
  <c r="AC374" i="2"/>
  <c r="N374" i="2"/>
  <c r="AC373" i="2"/>
  <c r="N373" i="2"/>
  <c r="AC372" i="2"/>
  <c r="N372" i="2"/>
  <c r="AC371" i="2"/>
  <c r="N371" i="2"/>
  <c r="AC370" i="2"/>
  <c r="N370" i="2"/>
  <c r="AC369" i="2"/>
  <c r="N369" i="2"/>
  <c r="AC368" i="2"/>
  <c r="N368" i="2"/>
  <c r="AC367" i="2"/>
  <c r="N367" i="2"/>
  <c r="AC366" i="2"/>
  <c r="N366" i="2"/>
  <c r="AC365" i="2"/>
  <c r="N365" i="2"/>
  <c r="AC364" i="2"/>
  <c r="N364" i="2"/>
  <c r="AC363" i="2"/>
  <c r="N363" i="2"/>
  <c r="AC362" i="2"/>
  <c r="N362" i="2"/>
  <c r="AC361" i="2"/>
  <c r="N361" i="2"/>
  <c r="AC360" i="2"/>
  <c r="N360" i="2"/>
  <c r="AC359" i="2"/>
  <c r="N359" i="2"/>
  <c r="AC358" i="2"/>
  <c r="N358" i="2"/>
  <c r="AC357" i="2"/>
  <c r="N357" i="2"/>
  <c r="AC356" i="2"/>
  <c r="N356" i="2"/>
  <c r="AC355" i="2"/>
  <c r="N355" i="2"/>
  <c r="AC354" i="2"/>
  <c r="N354" i="2"/>
  <c r="AC353" i="2"/>
  <c r="N353" i="2"/>
  <c r="AC352" i="2"/>
  <c r="N352" i="2"/>
  <c r="AC351" i="2"/>
  <c r="N351" i="2"/>
  <c r="AC350" i="2"/>
  <c r="N350" i="2"/>
  <c r="AC349" i="2"/>
  <c r="N349" i="2"/>
  <c r="AC348" i="2"/>
  <c r="N348" i="2"/>
  <c r="AC347" i="2"/>
  <c r="N347" i="2"/>
  <c r="AC346" i="2"/>
  <c r="N346" i="2"/>
  <c r="AC345" i="2"/>
  <c r="N345" i="2"/>
  <c r="AC344" i="2"/>
  <c r="N344" i="2"/>
  <c r="AC343" i="2"/>
  <c r="N343" i="2"/>
  <c r="AC342" i="2"/>
  <c r="N342" i="2"/>
  <c r="AC341" i="2"/>
  <c r="N341" i="2"/>
  <c r="AC340" i="2"/>
  <c r="N340" i="2"/>
  <c r="AC339" i="2"/>
  <c r="N339" i="2"/>
  <c r="AC338" i="2"/>
  <c r="N338" i="2"/>
  <c r="AC337" i="2"/>
  <c r="N337" i="2"/>
  <c r="AC336" i="2"/>
  <c r="N336" i="2"/>
  <c r="AC335" i="2"/>
  <c r="N335" i="2"/>
  <c r="AC334" i="2"/>
  <c r="N334" i="2"/>
  <c r="AC333" i="2"/>
  <c r="N333" i="2"/>
  <c r="AC332" i="2"/>
  <c r="N332" i="2"/>
  <c r="AC331" i="2"/>
  <c r="N331" i="2"/>
  <c r="AC330" i="2"/>
  <c r="N330" i="2"/>
  <c r="AC329" i="2"/>
  <c r="N329" i="2"/>
  <c r="AC328" i="2"/>
  <c r="N328" i="2"/>
  <c r="AC327" i="2"/>
  <c r="N327" i="2"/>
  <c r="AC326" i="2"/>
  <c r="N326" i="2"/>
  <c r="AC325" i="2"/>
  <c r="N325" i="2"/>
  <c r="AC324" i="2"/>
  <c r="N324" i="2"/>
  <c r="AC323" i="2"/>
  <c r="N323" i="2"/>
  <c r="AC322" i="2"/>
  <c r="N322" i="2"/>
  <c r="AC321" i="2"/>
  <c r="N321" i="2"/>
  <c r="AC320" i="2"/>
  <c r="N320" i="2"/>
  <c r="AC319" i="2"/>
  <c r="N319" i="2"/>
  <c r="AC318" i="2"/>
  <c r="N318" i="2"/>
  <c r="AC317" i="2"/>
  <c r="N317" i="2"/>
  <c r="AC316" i="2"/>
  <c r="N316" i="2"/>
  <c r="AC315" i="2"/>
  <c r="N315" i="2"/>
  <c r="AC314" i="2"/>
  <c r="N314" i="2"/>
  <c r="AC313" i="2"/>
  <c r="N313" i="2"/>
  <c r="AC312" i="2"/>
  <c r="N312" i="2"/>
  <c r="AC311" i="2"/>
  <c r="N311" i="2"/>
  <c r="AC310" i="2"/>
  <c r="N310" i="2"/>
  <c r="AC309" i="2"/>
  <c r="N309" i="2"/>
  <c r="AC308" i="2"/>
  <c r="N308" i="2"/>
  <c r="AC307" i="2"/>
  <c r="N307" i="2"/>
  <c r="AC306" i="2"/>
  <c r="N306" i="2"/>
  <c r="AC305" i="2"/>
  <c r="N305" i="2"/>
  <c r="AC304" i="2"/>
  <c r="N304" i="2"/>
  <c r="AC303" i="2"/>
  <c r="N303" i="2"/>
  <c r="AC302" i="2"/>
  <c r="N302" i="2"/>
  <c r="AC301" i="2"/>
  <c r="N301" i="2"/>
  <c r="AC300" i="2"/>
  <c r="N300" i="2"/>
  <c r="AC299" i="2"/>
  <c r="N299" i="2"/>
  <c r="AC298" i="2"/>
  <c r="N298" i="2"/>
  <c r="AC297" i="2"/>
  <c r="N297" i="2"/>
  <c r="AC296" i="2"/>
  <c r="N296" i="2"/>
  <c r="AC295" i="2"/>
  <c r="N295" i="2"/>
  <c r="AC294" i="2"/>
  <c r="N294" i="2"/>
  <c r="AC293" i="2"/>
  <c r="N293" i="2"/>
  <c r="AC292" i="2"/>
  <c r="N292" i="2"/>
  <c r="AC291" i="2"/>
  <c r="N291" i="2"/>
  <c r="AC290" i="2"/>
  <c r="N290" i="2"/>
  <c r="AC289" i="2"/>
  <c r="N289" i="2"/>
  <c r="AC288" i="2"/>
  <c r="N288" i="2"/>
  <c r="AC287" i="2"/>
  <c r="N287" i="2"/>
  <c r="AC286" i="2"/>
  <c r="N286" i="2"/>
  <c r="AC285" i="2"/>
  <c r="N285" i="2"/>
  <c r="AC284" i="2"/>
  <c r="N284" i="2"/>
  <c r="AC283" i="2"/>
  <c r="N283" i="2"/>
  <c r="AC282" i="2"/>
  <c r="N282" i="2"/>
  <c r="AC281" i="2"/>
  <c r="N281" i="2"/>
  <c r="AC280" i="2"/>
  <c r="N280" i="2"/>
  <c r="AC279" i="2"/>
  <c r="N279" i="2"/>
  <c r="AC278" i="2"/>
  <c r="N278" i="2"/>
  <c r="AC277" i="2"/>
  <c r="N277" i="2"/>
  <c r="AC276" i="2"/>
  <c r="N276" i="2"/>
  <c r="AC275" i="2"/>
  <c r="N275" i="2"/>
  <c r="AC274" i="2"/>
  <c r="N274" i="2"/>
  <c r="AC273" i="2"/>
  <c r="N273" i="2"/>
  <c r="AC272" i="2"/>
  <c r="N272" i="2"/>
  <c r="AC271" i="2"/>
  <c r="N271" i="2"/>
  <c r="AC270" i="2"/>
  <c r="N270" i="2"/>
  <c r="AC269" i="2"/>
  <c r="N269" i="2"/>
  <c r="AC268" i="2"/>
  <c r="N268" i="2"/>
  <c r="AC267" i="2"/>
  <c r="N267" i="2"/>
  <c r="AC266" i="2"/>
  <c r="N266" i="2"/>
  <c r="AC265" i="2"/>
  <c r="N265" i="2"/>
  <c r="AC264" i="2"/>
  <c r="N264" i="2"/>
  <c r="AC263" i="2"/>
  <c r="N263" i="2"/>
  <c r="AC262" i="2"/>
  <c r="N262" i="2"/>
  <c r="AC261" i="2"/>
  <c r="N261" i="2"/>
  <c r="AC260" i="2"/>
  <c r="N260" i="2"/>
  <c r="AC259" i="2"/>
  <c r="N259" i="2"/>
  <c r="AC258" i="2"/>
  <c r="N258" i="2"/>
  <c r="AC257" i="2"/>
  <c r="N257" i="2"/>
  <c r="AC256" i="2"/>
  <c r="N256" i="2"/>
  <c r="AC255" i="2"/>
  <c r="N255" i="2"/>
  <c r="AC254" i="2"/>
  <c r="N254" i="2"/>
  <c r="AC253" i="2"/>
  <c r="N253" i="2"/>
  <c r="AC252" i="2"/>
  <c r="N252" i="2"/>
  <c r="AC251" i="2"/>
  <c r="N251" i="2"/>
  <c r="AC250" i="2"/>
  <c r="N250" i="2"/>
  <c r="AC249" i="2"/>
  <c r="N249" i="2"/>
  <c r="AC248" i="2"/>
  <c r="N248" i="2"/>
  <c r="AC247" i="2"/>
  <c r="N247" i="2"/>
  <c r="AC246" i="2"/>
  <c r="N246" i="2"/>
  <c r="AC245" i="2"/>
  <c r="N245" i="2"/>
  <c r="AC244" i="2"/>
  <c r="N244" i="2"/>
  <c r="AC243" i="2"/>
  <c r="N243" i="2"/>
  <c r="AC242" i="2"/>
  <c r="N242" i="2"/>
  <c r="AC241" i="2"/>
  <c r="N241" i="2"/>
  <c r="AC240" i="2"/>
  <c r="N240" i="2"/>
  <c r="AC239" i="2"/>
  <c r="N239" i="2"/>
  <c r="AC238" i="2"/>
  <c r="N238" i="2"/>
  <c r="AC237" i="2"/>
  <c r="N237" i="2"/>
  <c r="AC236" i="2"/>
  <c r="N236" i="2"/>
  <c r="AC235" i="2"/>
  <c r="N235" i="2"/>
  <c r="AC234" i="2"/>
  <c r="N234" i="2"/>
  <c r="AC233" i="2"/>
  <c r="N233" i="2"/>
  <c r="AC232" i="2"/>
  <c r="N232" i="2"/>
  <c r="AC231" i="2"/>
  <c r="N231" i="2"/>
  <c r="AC230" i="2"/>
  <c r="N230" i="2"/>
  <c r="AC229" i="2"/>
  <c r="N229" i="2"/>
  <c r="AC228" i="2"/>
  <c r="N228" i="2"/>
  <c r="AC227" i="2"/>
  <c r="N227" i="2"/>
  <c r="AC226" i="2"/>
  <c r="N226" i="2"/>
  <c r="AC225" i="2"/>
  <c r="N225" i="2"/>
  <c r="AC224" i="2"/>
  <c r="N224" i="2"/>
  <c r="AC223" i="2"/>
  <c r="N223" i="2"/>
  <c r="AC222" i="2"/>
  <c r="N222" i="2"/>
  <c r="AC221" i="2"/>
  <c r="N221" i="2"/>
  <c r="AC220" i="2"/>
  <c r="N220" i="2"/>
  <c r="AC219" i="2"/>
  <c r="N219" i="2"/>
  <c r="AC218" i="2"/>
  <c r="N218" i="2"/>
  <c r="AC217" i="2"/>
  <c r="N217" i="2"/>
  <c r="AC216" i="2"/>
  <c r="N216" i="2"/>
  <c r="AC215" i="2"/>
  <c r="N215" i="2"/>
  <c r="AC214" i="2"/>
  <c r="N214" i="2"/>
  <c r="AC213" i="2"/>
  <c r="N213" i="2"/>
  <c r="AC212" i="2"/>
  <c r="N212" i="2"/>
  <c r="AC211" i="2"/>
  <c r="N211" i="2"/>
  <c r="AC210" i="2"/>
  <c r="N210" i="2"/>
  <c r="AC209" i="2"/>
  <c r="N209" i="2"/>
  <c r="AC208" i="2"/>
  <c r="N208" i="2"/>
  <c r="AC207" i="2"/>
  <c r="N207" i="2"/>
  <c r="AC206" i="2"/>
  <c r="N206" i="2"/>
  <c r="AC205" i="2"/>
  <c r="N205" i="2"/>
  <c r="AC204" i="2"/>
  <c r="N204" i="2"/>
  <c r="AC203" i="2"/>
  <c r="N203" i="2"/>
  <c r="AC202" i="2"/>
  <c r="N202" i="2"/>
  <c r="AC201" i="2"/>
  <c r="N201" i="2"/>
  <c r="AC200" i="2"/>
  <c r="N200" i="2"/>
  <c r="AC199" i="2"/>
  <c r="N199" i="2"/>
  <c r="AC198" i="2"/>
  <c r="N198" i="2"/>
  <c r="AC197" i="2"/>
  <c r="N197" i="2"/>
  <c r="AC196" i="2"/>
  <c r="N196" i="2"/>
  <c r="AC195" i="2"/>
  <c r="N195" i="2"/>
  <c r="AC194" i="2"/>
  <c r="N194" i="2"/>
  <c r="AC193" i="2"/>
  <c r="N193" i="2"/>
  <c r="AC192" i="2"/>
  <c r="N192" i="2"/>
  <c r="AC191" i="2"/>
  <c r="N191" i="2"/>
  <c r="AC190" i="2"/>
  <c r="N190" i="2"/>
  <c r="AC189" i="2"/>
  <c r="N189" i="2"/>
  <c r="AC188" i="2"/>
  <c r="N188" i="2"/>
  <c r="AC187" i="2"/>
  <c r="N187" i="2"/>
  <c r="AC186" i="2"/>
  <c r="N186" i="2"/>
  <c r="AC185" i="2"/>
  <c r="N185" i="2"/>
  <c r="AC184" i="2"/>
  <c r="N184" i="2"/>
  <c r="AC183" i="2"/>
  <c r="N183" i="2"/>
  <c r="AC182" i="2"/>
  <c r="N182" i="2"/>
  <c r="AC181" i="2"/>
  <c r="N181" i="2"/>
  <c r="AC180" i="2"/>
  <c r="N180" i="2"/>
  <c r="AC179" i="2"/>
  <c r="N179" i="2"/>
  <c r="AC178" i="2"/>
  <c r="N178" i="2"/>
  <c r="AC177" i="2"/>
  <c r="N177" i="2"/>
  <c r="AC176" i="2"/>
  <c r="N176" i="2"/>
  <c r="AC175" i="2"/>
  <c r="N175" i="2"/>
  <c r="AC174" i="2"/>
  <c r="N174" i="2"/>
  <c r="AC173" i="2"/>
  <c r="N173" i="2"/>
  <c r="AC172" i="2"/>
  <c r="N172" i="2"/>
  <c r="AC171" i="2"/>
  <c r="N171" i="2"/>
  <c r="AC170" i="2"/>
  <c r="N170" i="2"/>
  <c r="AC169" i="2"/>
  <c r="N169" i="2"/>
  <c r="AC168" i="2"/>
  <c r="N168" i="2"/>
  <c r="AC167" i="2"/>
  <c r="N167" i="2"/>
  <c r="AC166" i="2"/>
  <c r="N166" i="2"/>
  <c r="AC165" i="2"/>
  <c r="N165" i="2"/>
  <c r="AC164" i="2"/>
  <c r="N164" i="2"/>
  <c r="AC163" i="2"/>
  <c r="N163" i="2"/>
  <c r="AC162" i="2"/>
  <c r="N162" i="2"/>
  <c r="AC161" i="2"/>
  <c r="N161" i="2"/>
  <c r="AC160" i="2"/>
  <c r="N160" i="2"/>
  <c r="AC159" i="2"/>
  <c r="N159" i="2"/>
  <c r="AC158" i="2"/>
  <c r="N158" i="2"/>
  <c r="AC157" i="2"/>
  <c r="N157" i="2"/>
  <c r="AC156" i="2"/>
  <c r="N156" i="2"/>
  <c r="AC155" i="2"/>
  <c r="N155" i="2"/>
  <c r="AC154" i="2"/>
  <c r="N154" i="2"/>
  <c r="AC153" i="2"/>
  <c r="N153" i="2"/>
  <c r="AC152" i="2"/>
  <c r="N152" i="2"/>
  <c r="AC151" i="2"/>
  <c r="N151" i="2"/>
  <c r="AC150" i="2"/>
  <c r="N150" i="2"/>
  <c r="AC149" i="2"/>
  <c r="N149" i="2"/>
  <c r="AC148" i="2"/>
  <c r="N148" i="2"/>
  <c r="AC147" i="2"/>
  <c r="N147" i="2"/>
  <c r="AC146" i="2"/>
  <c r="N146" i="2"/>
  <c r="AC145" i="2"/>
  <c r="N145" i="2"/>
  <c r="AC144" i="2"/>
  <c r="N144" i="2"/>
  <c r="AC143" i="2"/>
  <c r="N143" i="2"/>
  <c r="AC142" i="2"/>
  <c r="N142" i="2"/>
  <c r="AC141" i="2"/>
  <c r="N141" i="2"/>
  <c r="AC140" i="2"/>
  <c r="N140" i="2"/>
  <c r="AC139" i="2"/>
  <c r="N139" i="2"/>
  <c r="AC138" i="2"/>
  <c r="N138" i="2"/>
  <c r="AC137" i="2"/>
  <c r="N137" i="2"/>
  <c r="AC136" i="2"/>
  <c r="N136" i="2"/>
  <c r="AC135" i="2"/>
  <c r="N135" i="2"/>
  <c r="AC134" i="2"/>
  <c r="N134" i="2"/>
  <c r="AC133" i="2"/>
  <c r="N133" i="2"/>
  <c r="AC132" i="2"/>
  <c r="N132" i="2"/>
  <c r="AC131" i="2"/>
  <c r="N131" i="2"/>
  <c r="AC130" i="2"/>
  <c r="N130" i="2"/>
  <c r="AC129" i="2"/>
  <c r="N129" i="2"/>
  <c r="AC128" i="2"/>
  <c r="N128" i="2"/>
  <c r="AC127" i="2"/>
  <c r="N127" i="2"/>
  <c r="AC126" i="2"/>
  <c r="N126" i="2"/>
  <c r="AC125" i="2"/>
  <c r="N125" i="2"/>
  <c r="AC124" i="2"/>
  <c r="N124" i="2"/>
  <c r="AC123" i="2"/>
  <c r="N123" i="2"/>
  <c r="AC122" i="2"/>
  <c r="N122" i="2"/>
  <c r="AC121" i="2"/>
  <c r="N121" i="2"/>
  <c r="AC120" i="2"/>
  <c r="N120" i="2"/>
  <c r="AC119" i="2"/>
  <c r="N119" i="2"/>
  <c r="AC118" i="2"/>
  <c r="N118" i="2"/>
  <c r="AC117" i="2"/>
  <c r="N117" i="2"/>
  <c r="AC116" i="2"/>
  <c r="N116" i="2"/>
  <c r="AC115" i="2"/>
  <c r="N115" i="2"/>
  <c r="AC114" i="2"/>
  <c r="N114" i="2"/>
  <c r="AC113" i="2"/>
  <c r="N113" i="2"/>
  <c r="AC112" i="2"/>
  <c r="N112" i="2"/>
  <c r="AC111" i="2"/>
  <c r="N111" i="2"/>
  <c r="AC110" i="2"/>
  <c r="N110" i="2"/>
  <c r="AC109" i="2"/>
  <c r="N109" i="2"/>
  <c r="AC108" i="2"/>
  <c r="N108" i="2"/>
  <c r="AC107" i="2"/>
  <c r="N107" i="2"/>
  <c r="AC106" i="2"/>
  <c r="N106" i="2"/>
  <c r="AC105" i="2"/>
  <c r="N105" i="2"/>
  <c r="AC104" i="2"/>
  <c r="N104" i="2"/>
  <c r="AC103" i="2"/>
  <c r="N103" i="2"/>
  <c r="AC102" i="2"/>
  <c r="N102" i="2"/>
  <c r="AC101" i="2"/>
  <c r="N101" i="2"/>
  <c r="AC100" i="2"/>
  <c r="N100" i="2"/>
  <c r="AC99" i="2"/>
  <c r="N99" i="2"/>
  <c r="AC98" i="2"/>
  <c r="N98" i="2"/>
  <c r="AC97" i="2"/>
  <c r="N97" i="2"/>
  <c r="AC96" i="2"/>
  <c r="N96" i="2"/>
  <c r="AC95" i="2"/>
  <c r="N95" i="2"/>
  <c r="AC94" i="2"/>
  <c r="N94" i="2"/>
  <c r="AC93" i="2"/>
  <c r="N93" i="2"/>
  <c r="AC92" i="2"/>
  <c r="N92" i="2"/>
  <c r="AC91" i="2"/>
  <c r="N91" i="2"/>
  <c r="AC90" i="2"/>
  <c r="N90" i="2"/>
  <c r="AC89" i="2"/>
  <c r="N89" i="2"/>
  <c r="AC88" i="2"/>
  <c r="N88" i="2"/>
  <c r="AC87" i="2"/>
  <c r="N87" i="2"/>
  <c r="AC86" i="2"/>
  <c r="N86" i="2"/>
  <c r="AC85" i="2"/>
  <c r="N85" i="2"/>
  <c r="AC84" i="2"/>
  <c r="N84" i="2"/>
  <c r="AC83" i="2"/>
  <c r="N83" i="2"/>
  <c r="AC82" i="2"/>
  <c r="N82" i="2"/>
  <c r="AC81" i="2"/>
  <c r="N81" i="2"/>
  <c r="AC80" i="2"/>
  <c r="N80" i="2"/>
  <c r="AC79" i="2"/>
  <c r="N79" i="2"/>
  <c r="AC78" i="2"/>
  <c r="N78" i="2"/>
  <c r="AC77" i="2"/>
  <c r="N77" i="2"/>
  <c r="AC76" i="2"/>
  <c r="N76" i="2"/>
  <c r="AC75" i="2"/>
  <c r="N75" i="2"/>
  <c r="AC74" i="2"/>
  <c r="N74" i="2"/>
  <c r="AC73" i="2"/>
  <c r="N73" i="2"/>
  <c r="AC72" i="2"/>
  <c r="N72" i="2"/>
  <c r="AC71" i="2"/>
  <c r="N71" i="2"/>
  <c r="AC70" i="2"/>
  <c r="N70" i="2"/>
  <c r="AC69" i="2"/>
  <c r="N69" i="2"/>
  <c r="AC68" i="2"/>
  <c r="N68" i="2"/>
  <c r="AC67" i="2"/>
  <c r="N67" i="2"/>
  <c r="AC66" i="2"/>
  <c r="N66" i="2"/>
  <c r="AC65" i="2"/>
  <c r="N65" i="2"/>
  <c r="AC64" i="2"/>
  <c r="N64" i="2"/>
  <c r="AC63" i="2"/>
  <c r="N63" i="2"/>
  <c r="AC62" i="2"/>
  <c r="N62" i="2"/>
  <c r="AC61" i="2"/>
  <c r="N61" i="2"/>
  <c r="AC60" i="2"/>
  <c r="N60" i="2"/>
  <c r="AC59" i="2"/>
  <c r="N59" i="2"/>
  <c r="AC58" i="2"/>
  <c r="N58" i="2"/>
  <c r="AC57" i="2"/>
  <c r="N57" i="2"/>
  <c r="AC56" i="2"/>
  <c r="N56" i="2"/>
  <c r="AC55" i="2"/>
  <c r="N55" i="2"/>
  <c r="AC54" i="2"/>
  <c r="N54" i="2"/>
  <c r="AC53" i="2"/>
  <c r="N53" i="2"/>
  <c r="AC52" i="2"/>
  <c r="N52" i="2"/>
  <c r="AC51" i="2"/>
  <c r="N51" i="2"/>
  <c r="AC50" i="2"/>
  <c r="N50" i="2"/>
  <c r="AC49" i="2"/>
  <c r="N49" i="2"/>
  <c r="AC48" i="2"/>
  <c r="N48" i="2"/>
  <c r="AC47" i="2"/>
  <c r="N47" i="2"/>
  <c r="AC46" i="2"/>
  <c r="N46" i="2"/>
  <c r="AC45" i="2"/>
  <c r="N45" i="2"/>
  <c r="AC44" i="2"/>
  <c r="N44" i="2"/>
  <c r="AC43" i="2"/>
  <c r="N43" i="2"/>
  <c r="AC42" i="2"/>
  <c r="N42" i="2"/>
  <c r="AC41" i="2"/>
  <c r="N41" i="2"/>
  <c r="AC40" i="2"/>
  <c r="N40" i="2"/>
  <c r="AC39" i="2"/>
  <c r="N39" i="2"/>
  <c r="AC38" i="2"/>
  <c r="N38" i="2"/>
  <c r="AC37" i="2"/>
  <c r="N37" i="2"/>
  <c r="AC36" i="2"/>
  <c r="N36" i="2"/>
  <c r="AC35" i="2"/>
  <c r="N35" i="2"/>
  <c r="AC34" i="2"/>
  <c r="N34" i="2"/>
  <c r="AC33" i="2"/>
  <c r="N33" i="2"/>
  <c r="AC32" i="2"/>
  <c r="N32" i="2"/>
  <c r="AC31" i="2"/>
  <c r="N31" i="2"/>
  <c r="AC30" i="2"/>
  <c r="N30" i="2"/>
  <c r="AC29" i="2"/>
  <c r="N29" i="2"/>
  <c r="AC28" i="2"/>
  <c r="N28" i="2"/>
  <c r="AC27" i="2"/>
  <c r="N27" i="2"/>
  <c r="AC26" i="2"/>
  <c r="N26" i="2"/>
  <c r="AC25" i="2"/>
  <c r="N25" i="2"/>
  <c r="AC24" i="2"/>
  <c r="N24" i="2"/>
  <c r="AC23" i="2"/>
  <c r="N23" i="2"/>
  <c r="AC22" i="2"/>
  <c r="N22" i="2"/>
  <c r="AC21" i="2"/>
  <c r="N21" i="2"/>
  <c r="AC20" i="2"/>
  <c r="N20" i="2"/>
  <c r="AC19" i="2"/>
  <c r="N19" i="2"/>
  <c r="AC18" i="2"/>
  <c r="N18" i="2"/>
  <c r="AC17" i="2"/>
  <c r="N17" i="2"/>
  <c r="AC16" i="2"/>
  <c r="N16" i="2"/>
  <c r="AC15" i="2"/>
  <c r="N15" i="2"/>
  <c r="AC14" i="2"/>
  <c r="N14" i="2"/>
  <c r="AC13" i="2"/>
  <c r="N13" i="2"/>
  <c r="AC12" i="2"/>
  <c r="N12" i="2"/>
  <c r="AC11" i="2"/>
  <c r="N11" i="2"/>
  <c r="AC10" i="2"/>
  <c r="N10" i="2"/>
  <c r="AC9" i="2"/>
  <c r="N9" i="2"/>
  <c r="AC8" i="2"/>
  <c r="AC7" i="2"/>
  <c r="N7" i="2"/>
  <c r="AC6" i="2"/>
  <c r="N6" i="2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AC734" i="1"/>
  <c r="AC733" i="1"/>
  <c r="AC732" i="1"/>
  <c r="AC731" i="1"/>
  <c r="AC730" i="1"/>
  <c r="AC729" i="1"/>
  <c r="AC728" i="1"/>
  <c r="AC727" i="1"/>
  <c r="AC726" i="1"/>
  <c r="AC725" i="1"/>
  <c r="AC724" i="1"/>
  <c r="AC723" i="1"/>
  <c r="AC722" i="1"/>
  <c r="AC721" i="1"/>
  <c r="AC720" i="1"/>
  <c r="AC719" i="1"/>
  <c r="AC718" i="1"/>
  <c r="AC717" i="1"/>
  <c r="AC716" i="1"/>
  <c r="AC715" i="1"/>
  <c r="AC714" i="1"/>
  <c r="AC713" i="1"/>
  <c r="AC712" i="1"/>
  <c r="AC711" i="1"/>
  <c r="AC710" i="1"/>
  <c r="AC709" i="1"/>
  <c r="AC708" i="1"/>
  <c r="AC707" i="1"/>
  <c r="AC706" i="1"/>
  <c r="AC705" i="1"/>
  <c r="AC704" i="1"/>
  <c r="AC703" i="1"/>
  <c r="AC702" i="1"/>
  <c r="AC701" i="1"/>
  <c r="AC700" i="1"/>
  <c r="AC699" i="1"/>
  <c r="AC698" i="1"/>
  <c r="AC697" i="1"/>
  <c r="AC696" i="1"/>
  <c r="AC695" i="1"/>
  <c r="AC694" i="1"/>
  <c r="AC693" i="1"/>
  <c r="AC692" i="1"/>
  <c r="AC691" i="1"/>
  <c r="AC690" i="1"/>
  <c r="AC689" i="1"/>
  <c r="AC688" i="1"/>
  <c r="AC687" i="1"/>
  <c r="AC686" i="1"/>
  <c r="AC685" i="1"/>
  <c r="AC684" i="1"/>
  <c r="AC683" i="1"/>
  <c r="AC682" i="1"/>
  <c r="AC681" i="1"/>
  <c r="AC680" i="1"/>
  <c r="AC679" i="1"/>
  <c r="AC678" i="1"/>
  <c r="AC677" i="1"/>
  <c r="AC676" i="1"/>
  <c r="AC675" i="1"/>
  <c r="AC674" i="1"/>
  <c r="AC673" i="1"/>
  <c r="AC672" i="1"/>
  <c r="AC671" i="1"/>
  <c r="AC670" i="1"/>
  <c r="AC669" i="1"/>
  <c r="AC668" i="1"/>
  <c r="AC667" i="1"/>
  <c r="AC666" i="1"/>
  <c r="AC665" i="1"/>
  <c r="AC664" i="1"/>
  <c r="AC663" i="1"/>
  <c r="AC662" i="1"/>
  <c r="AC661" i="1"/>
  <c r="AC660" i="1"/>
  <c r="AC659" i="1"/>
  <c r="AC658" i="1"/>
  <c r="AC657" i="1"/>
  <c r="AC656" i="1"/>
  <c r="AC655" i="1"/>
  <c r="AC654" i="1"/>
  <c r="AC653" i="1"/>
  <c r="AC652" i="1"/>
  <c r="AC651" i="1"/>
  <c r="AC650" i="1"/>
  <c r="AC649" i="1"/>
  <c r="AC648" i="1"/>
  <c r="AC647" i="1"/>
  <c r="AC646" i="1"/>
  <c r="AC645" i="1"/>
  <c r="AC644" i="1"/>
  <c r="AC643" i="1"/>
  <c r="AC642" i="1"/>
  <c r="AC641" i="1"/>
  <c r="AC640" i="1"/>
  <c r="AC639" i="1"/>
  <c r="AC638" i="1"/>
  <c r="AC637" i="1"/>
  <c r="AC636" i="1"/>
  <c r="AC635" i="1"/>
  <c r="AC634" i="1"/>
  <c r="AC633" i="1"/>
  <c r="AC632" i="1"/>
  <c r="AC631" i="1"/>
  <c r="AC630" i="1"/>
  <c r="AC629" i="1"/>
  <c r="AC628" i="1"/>
  <c r="AC627" i="1"/>
  <c r="AC626" i="1"/>
  <c r="AC625" i="1"/>
  <c r="AC624" i="1"/>
  <c r="AC623" i="1"/>
  <c r="AC622" i="1"/>
  <c r="AC621" i="1"/>
  <c r="AC620" i="1"/>
  <c r="AC619" i="1"/>
  <c r="AC618" i="1"/>
  <c r="AC617" i="1"/>
  <c r="AC616" i="1"/>
  <c r="AC615" i="1"/>
  <c r="AC614" i="1"/>
  <c r="AC613" i="1"/>
  <c r="AC612" i="1"/>
  <c r="AC611" i="1"/>
  <c r="AC610" i="1"/>
  <c r="AC609" i="1"/>
  <c r="AC608" i="1"/>
  <c r="AC607" i="1"/>
  <c r="AC606" i="1"/>
  <c r="AC605" i="1"/>
  <c r="AC604" i="1"/>
  <c r="AC603" i="1"/>
  <c r="AC602" i="1"/>
  <c r="AC601" i="1"/>
  <c r="AC600" i="1"/>
  <c r="AC599" i="1"/>
  <c r="AC598" i="1"/>
  <c r="AC597" i="1"/>
  <c r="AC596" i="1"/>
  <c r="AC595" i="1"/>
  <c r="AC594" i="1"/>
  <c r="AC593" i="1"/>
  <c r="AC592" i="1"/>
  <c r="AC591" i="1"/>
  <c r="AC590" i="1"/>
  <c r="AC589" i="1"/>
  <c r="AC588" i="1"/>
  <c r="AC587" i="1"/>
  <c r="AC586" i="1"/>
  <c r="AC585" i="1"/>
  <c r="AC584" i="1"/>
  <c r="AC583" i="1"/>
  <c r="AC582" i="1"/>
  <c r="AC581" i="1"/>
  <c r="AC580" i="1"/>
  <c r="AC579" i="1"/>
  <c r="AC578" i="1"/>
  <c r="AC577" i="1"/>
  <c r="AC576" i="1"/>
  <c r="AC575" i="1"/>
  <c r="AC574" i="1"/>
  <c r="AC573" i="1"/>
  <c r="AC572" i="1"/>
  <c r="AC571" i="1"/>
  <c r="AC570" i="1"/>
  <c r="AC569" i="1"/>
  <c r="AC568" i="1"/>
  <c r="AC567" i="1"/>
  <c r="AC566" i="1"/>
  <c r="AC565" i="1"/>
  <c r="AC564" i="1"/>
  <c r="AC563" i="1"/>
  <c r="AC562" i="1"/>
  <c r="AC561" i="1"/>
  <c r="AC560" i="1"/>
  <c r="AC559" i="1"/>
  <c r="AC558" i="1"/>
  <c r="AC557" i="1"/>
  <c r="AC556" i="1"/>
  <c r="AC555" i="1"/>
  <c r="AC554" i="1"/>
  <c r="AC553" i="1"/>
  <c r="AC552" i="1"/>
  <c r="AC551" i="1"/>
  <c r="AC550" i="1"/>
  <c r="AC549" i="1"/>
  <c r="AC548" i="1"/>
  <c r="AC547" i="1"/>
  <c r="AC546" i="1"/>
  <c r="AC545" i="1"/>
  <c r="AC544" i="1"/>
  <c r="AC543" i="1"/>
  <c r="AC542" i="1"/>
  <c r="AC541" i="1"/>
  <c r="AC540" i="1"/>
  <c r="AC539" i="1"/>
  <c r="AC538" i="1"/>
  <c r="AC537" i="1"/>
  <c r="AC536" i="1"/>
  <c r="AC535" i="1"/>
  <c r="AC534" i="1"/>
  <c r="AC533" i="1"/>
  <c r="AC532" i="1"/>
  <c r="AC531" i="1"/>
  <c r="AC530" i="1"/>
  <c r="AC529" i="1"/>
  <c r="AC528" i="1"/>
  <c r="AC527" i="1"/>
  <c r="AC526" i="1"/>
  <c r="AC525" i="1"/>
  <c r="AC524" i="1"/>
  <c r="AC523" i="1"/>
  <c r="AC522" i="1"/>
  <c r="AC521" i="1"/>
  <c r="AC520" i="1"/>
  <c r="AC519" i="1"/>
  <c r="AC518" i="1"/>
  <c r="AC517" i="1"/>
  <c r="AC516" i="1"/>
  <c r="AC515" i="1"/>
  <c r="AC514" i="1"/>
  <c r="AC513" i="1"/>
  <c r="AC512" i="1"/>
  <c r="AC511" i="1"/>
  <c r="AC510" i="1"/>
  <c r="AC509" i="1"/>
  <c r="AC508" i="1"/>
  <c r="AC507" i="1"/>
  <c r="AC506" i="1"/>
  <c r="AC505" i="1"/>
  <c r="AC504" i="1"/>
  <c r="AC503" i="1"/>
  <c r="AC502" i="1"/>
  <c r="AC501" i="1"/>
  <c r="AC500" i="1"/>
  <c r="AC499" i="1"/>
  <c r="AC498" i="1"/>
  <c r="AC497" i="1"/>
  <c r="AC496" i="1"/>
  <c r="AC495" i="1"/>
  <c r="AC494" i="1"/>
  <c r="AC493" i="1"/>
  <c r="AC492" i="1"/>
  <c r="AC491" i="1"/>
  <c r="AC490" i="1"/>
  <c r="AC489" i="1"/>
  <c r="AC488" i="1"/>
  <c r="AC487" i="1"/>
  <c r="AC486" i="1"/>
  <c r="AC485" i="1"/>
  <c r="AC484" i="1"/>
  <c r="AC483" i="1"/>
  <c r="AC482" i="1"/>
  <c r="AC481" i="1"/>
  <c r="AC480" i="1"/>
  <c r="AC479" i="1"/>
  <c r="AC478" i="1"/>
  <c r="AC477" i="1"/>
  <c r="AC476" i="1"/>
  <c r="AC475" i="1"/>
  <c r="AC474" i="1"/>
  <c r="AC473" i="1"/>
  <c r="AC472" i="1"/>
  <c r="AC471" i="1"/>
  <c r="AC470" i="1"/>
  <c r="AC469" i="1"/>
  <c r="AC468" i="1"/>
  <c r="AC467" i="1"/>
  <c r="AC466" i="1"/>
  <c r="AC465" i="1"/>
  <c r="AC464" i="1"/>
  <c r="AC463" i="1"/>
  <c r="AC462" i="1"/>
  <c r="AC461" i="1"/>
  <c r="AC460" i="1"/>
  <c r="AC459" i="1"/>
  <c r="AC458" i="1"/>
  <c r="AC457" i="1"/>
  <c r="AC456" i="1"/>
  <c r="AC455" i="1"/>
  <c r="AC454" i="1"/>
  <c r="AC453" i="1"/>
  <c r="AC452" i="1"/>
  <c r="AC451" i="1"/>
  <c r="AC450" i="1"/>
  <c r="AC449" i="1"/>
  <c r="AC448" i="1"/>
  <c r="AC447" i="1"/>
  <c r="AC446" i="1"/>
  <c r="AC445" i="1"/>
  <c r="AC444" i="1"/>
  <c r="AC443" i="1"/>
  <c r="AC442" i="1"/>
  <c r="AC441" i="1"/>
  <c r="AC440" i="1"/>
  <c r="AC439" i="1"/>
  <c r="AC438" i="1"/>
  <c r="AC437" i="1"/>
  <c r="AC436" i="1"/>
  <c r="AC435" i="1"/>
  <c r="AC434" i="1"/>
  <c r="AC433" i="1"/>
  <c r="AC432" i="1"/>
  <c r="AC431" i="1"/>
  <c r="AC430" i="1"/>
  <c r="AC429" i="1"/>
  <c r="AC428" i="1"/>
  <c r="AC427" i="1"/>
  <c r="AC426" i="1"/>
  <c r="AC425" i="1"/>
  <c r="AC424" i="1"/>
  <c r="AC423" i="1"/>
  <c r="AC422" i="1"/>
  <c r="AC421" i="1"/>
  <c r="AC420" i="1"/>
  <c r="AC419" i="1"/>
  <c r="AC418" i="1"/>
  <c r="AC417" i="1"/>
  <c r="AC416" i="1"/>
  <c r="AC415" i="1"/>
  <c r="AC414" i="1"/>
  <c r="AC413" i="1"/>
  <c r="AC412" i="1"/>
  <c r="AC411" i="1"/>
  <c r="AC410" i="1"/>
  <c r="AC409" i="1"/>
  <c r="AC408" i="1"/>
  <c r="AC407" i="1"/>
  <c r="AC406" i="1"/>
  <c r="AC405" i="1"/>
  <c r="AC404" i="1"/>
  <c r="AC403" i="1"/>
  <c r="AC402" i="1"/>
  <c r="AC401" i="1"/>
  <c r="AC400" i="1"/>
  <c r="AC399" i="1"/>
  <c r="AC398" i="1"/>
  <c r="AC397" i="1"/>
  <c r="AC396" i="1"/>
  <c r="AC395" i="1"/>
  <c r="AC394" i="1"/>
  <c r="AC393" i="1"/>
  <c r="AC392" i="1"/>
  <c r="AC391" i="1"/>
  <c r="AC390" i="1"/>
  <c r="AC389" i="1"/>
  <c r="AC388" i="1"/>
  <c r="AC387" i="1"/>
  <c r="AC386" i="1"/>
  <c r="AC385" i="1"/>
  <c r="AC384" i="1"/>
  <c r="AC383" i="1"/>
  <c r="AC382" i="1"/>
  <c r="AC381" i="1"/>
  <c r="AC380" i="1"/>
  <c r="AC379" i="1"/>
  <c r="AC378" i="1"/>
  <c r="AC377" i="1"/>
  <c r="AC376" i="1"/>
  <c r="AC375" i="1"/>
  <c r="AC374" i="1"/>
  <c r="AC373" i="1"/>
  <c r="AC372" i="1"/>
  <c r="AC371" i="1"/>
  <c r="AC370" i="1"/>
  <c r="AC369" i="1"/>
  <c r="AC368" i="1"/>
  <c r="AC367" i="1"/>
  <c r="AC366" i="1"/>
  <c r="AC365" i="1"/>
  <c r="AC364" i="1"/>
  <c r="AC363" i="1"/>
  <c r="AC362" i="1"/>
  <c r="AC361" i="1"/>
  <c r="AC360" i="1"/>
  <c r="AC359" i="1"/>
  <c r="AC358" i="1"/>
  <c r="AC357" i="1"/>
  <c r="AC356" i="1"/>
  <c r="AC355" i="1"/>
  <c r="AC354" i="1"/>
  <c r="AC353" i="1"/>
  <c r="AC352" i="1"/>
  <c r="AC351" i="1"/>
  <c r="AC350" i="1"/>
  <c r="AC349" i="1"/>
  <c r="AC348" i="1"/>
  <c r="AC347" i="1"/>
  <c r="AC346" i="1"/>
  <c r="AC345" i="1"/>
  <c r="AC344" i="1"/>
  <c r="AC343" i="1"/>
  <c r="AC342" i="1"/>
  <c r="AC341" i="1"/>
  <c r="AC340" i="1"/>
  <c r="AC339" i="1"/>
  <c r="AC338" i="1"/>
  <c r="AC337" i="1"/>
  <c r="AC336" i="1"/>
  <c r="AC335" i="1"/>
  <c r="AC334" i="1"/>
  <c r="AC333" i="1"/>
  <c r="AC332" i="1"/>
  <c r="AC331" i="1"/>
  <c r="AC330" i="1"/>
  <c r="AC329" i="1"/>
  <c r="AC328" i="1"/>
  <c r="AC327" i="1"/>
  <c r="AC326" i="1"/>
  <c r="AC325" i="1"/>
  <c r="AC324" i="1"/>
  <c r="AC323" i="1"/>
  <c r="AC322" i="1"/>
  <c r="AC321" i="1"/>
  <c r="AC320" i="1"/>
  <c r="AC319" i="1"/>
  <c r="AC318" i="1"/>
  <c r="AC317" i="1"/>
  <c r="AC316" i="1"/>
  <c r="AC315" i="1"/>
  <c r="AC314" i="1"/>
  <c r="AC313" i="1"/>
  <c r="AC312" i="1"/>
  <c r="AC311" i="1"/>
  <c r="AC310" i="1"/>
  <c r="AC309" i="1"/>
  <c r="AC308" i="1"/>
  <c r="AC307" i="1"/>
  <c r="AC306" i="1"/>
  <c r="AC305" i="1"/>
  <c r="AC304" i="1"/>
  <c r="AC303" i="1"/>
  <c r="AC302" i="1"/>
  <c r="AC301" i="1"/>
  <c r="AC300" i="1"/>
  <c r="AC299" i="1"/>
  <c r="AC298" i="1"/>
  <c r="AC297" i="1"/>
  <c r="AC296" i="1"/>
  <c r="AC295" i="1"/>
  <c r="AC294" i="1"/>
  <c r="AC293" i="1"/>
  <c r="AC292" i="1"/>
  <c r="AC291" i="1"/>
  <c r="AC290" i="1"/>
  <c r="AC289" i="1"/>
  <c r="AC288" i="1"/>
  <c r="AC287" i="1"/>
  <c r="AC286" i="1"/>
  <c r="AC285" i="1"/>
  <c r="AC284" i="1"/>
  <c r="AC283" i="1"/>
  <c r="AC282" i="1"/>
  <c r="AC281" i="1"/>
  <c r="AC280" i="1"/>
  <c r="AC279" i="1"/>
  <c r="AC278" i="1"/>
  <c r="AC277" i="1"/>
  <c r="AC276" i="1"/>
  <c r="AC275" i="1"/>
  <c r="AC274" i="1"/>
  <c r="AC273" i="1"/>
  <c r="AC272" i="1"/>
  <c r="AC271" i="1"/>
  <c r="AC270" i="1"/>
  <c r="AC269" i="1"/>
  <c r="AC268" i="1"/>
  <c r="AC267" i="1"/>
  <c r="AC266" i="1"/>
  <c r="AC265" i="1"/>
  <c r="AC264" i="1"/>
  <c r="AC263" i="1"/>
  <c r="AC262" i="1"/>
  <c r="AC261" i="1"/>
  <c r="AC260" i="1"/>
  <c r="AC259" i="1"/>
  <c r="AC258" i="1"/>
  <c r="AC257" i="1"/>
  <c r="AC256" i="1"/>
  <c r="AC255" i="1"/>
  <c r="AC254" i="1"/>
  <c r="AC253" i="1"/>
  <c r="AC252" i="1"/>
  <c r="AC251" i="1"/>
  <c r="AC250" i="1"/>
  <c r="AC249" i="1"/>
  <c r="AC248" i="1"/>
  <c r="AC247" i="1"/>
  <c r="AC246" i="1"/>
  <c r="AC245" i="1"/>
  <c r="AC244" i="1"/>
  <c r="AC243" i="1"/>
  <c r="AC242" i="1"/>
  <c r="AC241" i="1"/>
  <c r="AC240" i="1"/>
  <c r="AC239" i="1"/>
  <c r="AC238" i="1"/>
  <c r="AC237" i="1"/>
  <c r="AC236" i="1"/>
  <c r="AC235" i="1"/>
  <c r="AC234" i="1"/>
  <c r="AC233" i="1"/>
  <c r="AC232" i="1"/>
  <c r="AC231" i="1"/>
  <c r="AC230" i="1"/>
  <c r="AC229" i="1"/>
  <c r="AC228" i="1"/>
  <c r="AC227" i="1"/>
  <c r="AC226" i="1"/>
  <c r="AC225" i="1"/>
  <c r="AC224" i="1"/>
  <c r="AC223" i="1"/>
  <c r="AC222" i="1"/>
  <c r="AC221" i="1"/>
  <c r="AC220" i="1"/>
  <c r="AC219" i="1"/>
  <c r="AC218" i="1"/>
  <c r="AC217" i="1"/>
  <c r="AC216" i="1"/>
  <c r="AC215" i="1"/>
  <c r="AC214" i="1"/>
  <c r="AC213" i="1"/>
  <c r="AC212" i="1"/>
  <c r="AC211" i="1"/>
  <c r="AC210" i="1"/>
  <c r="AC209" i="1"/>
  <c r="AC208" i="1"/>
  <c r="AC207" i="1"/>
  <c r="AC206" i="1"/>
  <c r="AC205" i="1"/>
  <c r="AC204" i="1"/>
  <c r="AC203" i="1"/>
  <c r="AC202" i="1"/>
  <c r="AC201" i="1"/>
  <c r="AC200" i="1"/>
  <c r="AC199" i="1"/>
  <c r="AC198" i="1"/>
  <c r="AC197" i="1"/>
  <c r="AC196" i="1"/>
  <c r="AC195" i="1"/>
  <c r="AC194" i="1"/>
  <c r="AC193" i="1"/>
  <c r="AC192" i="1"/>
  <c r="AC191" i="1"/>
  <c r="AC190" i="1"/>
  <c r="AC189" i="1"/>
  <c r="AC188" i="1"/>
  <c r="AC187" i="1"/>
  <c r="AC186" i="1"/>
  <c r="AC185" i="1"/>
  <c r="AC184" i="1"/>
  <c r="AC183" i="1"/>
  <c r="AC182" i="1"/>
  <c r="AC181" i="1"/>
  <c r="AC180" i="1"/>
  <c r="AC179" i="1"/>
  <c r="AC178" i="1"/>
  <c r="AC177" i="1"/>
  <c r="AC176" i="1"/>
  <c r="AC175" i="1"/>
  <c r="AC174" i="1"/>
  <c r="AC173" i="1"/>
  <c r="AC172" i="1"/>
  <c r="AC171" i="1"/>
  <c r="AC170" i="1"/>
  <c r="AC169" i="1"/>
  <c r="AC168" i="1"/>
  <c r="AC167" i="1"/>
  <c r="AC166" i="1"/>
  <c r="AC165" i="1"/>
  <c r="AC164" i="1"/>
  <c r="AC163" i="1"/>
  <c r="AC162" i="1"/>
  <c r="AC161" i="1"/>
  <c r="AC160" i="1"/>
  <c r="AC159" i="1"/>
  <c r="AC158" i="1"/>
  <c r="AC157" i="1"/>
  <c r="AC156" i="1"/>
  <c r="AC155" i="1"/>
  <c r="AC154" i="1"/>
  <c r="AC153" i="1"/>
  <c r="AC152" i="1"/>
  <c r="AC151" i="1"/>
  <c r="AC150" i="1"/>
  <c r="AC149" i="1"/>
  <c r="AC148" i="1"/>
  <c r="AC147" i="1"/>
  <c r="AC146" i="1"/>
  <c r="AC145" i="1"/>
  <c r="AC144" i="1"/>
  <c r="AC143" i="1"/>
  <c r="AC142" i="1"/>
  <c r="AC141" i="1"/>
  <c r="AC140" i="1"/>
  <c r="AC139" i="1"/>
  <c r="AC138" i="1"/>
  <c r="AC137" i="1"/>
  <c r="AC136" i="1"/>
  <c r="AC135" i="1"/>
  <c r="AC134" i="1"/>
  <c r="AC133" i="1"/>
  <c r="AC132" i="1"/>
  <c r="AC131" i="1"/>
  <c r="AC130" i="1"/>
  <c r="AC129" i="1"/>
  <c r="AC128" i="1"/>
  <c r="AC127" i="1"/>
  <c r="AC126" i="1"/>
  <c r="AC125" i="1"/>
  <c r="AC124" i="1"/>
  <c r="AC123" i="1"/>
  <c r="AC122" i="1"/>
  <c r="AC121" i="1"/>
  <c r="AC120" i="1"/>
  <c r="AC119" i="1"/>
  <c r="AC118" i="1"/>
  <c r="AC117" i="1"/>
  <c r="AC116" i="1"/>
  <c r="AC115" i="1"/>
  <c r="AC114" i="1"/>
  <c r="AC113" i="1"/>
  <c r="AC112" i="1"/>
  <c r="AC111" i="1"/>
  <c r="AC110" i="1"/>
  <c r="AC109" i="1"/>
  <c r="AC108" i="1"/>
  <c r="AC107" i="1"/>
  <c r="AC106" i="1"/>
  <c r="AC105" i="1"/>
  <c r="AC104" i="1"/>
  <c r="AC103" i="1"/>
  <c r="AC102" i="1"/>
  <c r="AC101" i="1"/>
  <c r="AC100" i="1"/>
  <c r="AC99" i="1"/>
  <c r="AC98" i="1"/>
  <c r="AC97" i="1"/>
  <c r="AC96" i="1"/>
  <c r="AC95" i="1"/>
  <c r="AC94" i="1"/>
  <c r="AC93" i="1"/>
  <c r="AC92" i="1"/>
  <c r="AC91" i="1"/>
  <c r="AC90" i="1"/>
  <c r="AC89" i="1"/>
  <c r="AC88" i="1"/>
  <c r="AC87" i="1"/>
  <c r="AC86" i="1"/>
  <c r="AC85" i="1"/>
  <c r="AC84" i="1"/>
  <c r="AC83" i="1"/>
  <c r="AC82" i="1"/>
  <c r="AC81" i="1"/>
  <c r="AC80" i="1"/>
  <c r="AC79" i="1"/>
  <c r="AC78" i="1"/>
  <c r="AC77" i="1"/>
  <c r="AC76" i="1"/>
  <c r="AC75" i="1"/>
  <c r="AC74" i="1"/>
  <c r="AC73" i="1"/>
  <c r="AC72" i="1"/>
  <c r="AC71" i="1"/>
  <c r="AC70" i="1"/>
  <c r="AC69" i="1"/>
  <c r="AC68" i="1"/>
  <c r="AC67" i="1"/>
  <c r="AC66" i="1"/>
  <c r="AC65" i="1"/>
  <c r="AC64" i="1"/>
  <c r="AC63" i="1"/>
  <c r="AC62" i="1"/>
  <c r="AC61" i="1"/>
  <c r="AC60" i="1"/>
  <c r="AC59" i="1"/>
  <c r="AC58" i="1"/>
  <c r="AC57" i="1"/>
  <c r="AC56" i="1"/>
  <c r="AC55" i="1"/>
  <c r="AC54" i="1"/>
  <c r="AC53" i="1"/>
  <c r="AC52" i="1"/>
  <c r="AC51" i="1"/>
  <c r="AC50" i="1"/>
  <c r="AC49" i="1"/>
  <c r="AC48" i="1"/>
  <c r="AC47" i="1"/>
  <c r="AC46" i="1"/>
  <c r="AC45" i="1"/>
  <c r="AC44" i="1"/>
  <c r="AC43" i="1"/>
  <c r="AC42" i="1"/>
  <c r="AC41" i="1"/>
  <c r="AC40" i="1"/>
  <c r="AC39" i="1"/>
  <c r="AC38" i="1"/>
  <c r="AC37" i="1"/>
  <c r="AC36" i="1"/>
  <c r="AC35" i="1"/>
  <c r="AC34" i="1"/>
  <c r="AC33" i="1"/>
  <c r="AC32" i="1"/>
  <c r="AC31" i="1"/>
  <c r="AC30" i="1"/>
  <c r="AC29" i="1"/>
  <c r="AC28" i="1"/>
  <c r="AC27" i="1"/>
  <c r="AC26" i="1"/>
  <c r="AC25" i="1"/>
  <c r="AC24" i="1"/>
  <c r="AC23" i="1"/>
  <c r="AC22" i="1"/>
  <c r="AC21" i="1"/>
  <c r="AC20" i="1"/>
  <c r="AC19" i="1"/>
  <c r="AC18" i="1"/>
  <c r="AC17" i="1"/>
  <c r="AC16" i="1"/>
  <c r="AC15" i="1"/>
  <c r="AC14" i="1"/>
  <c r="AC13" i="1"/>
  <c r="AC12" i="1"/>
  <c r="AC11" i="1"/>
  <c r="AC10" i="1"/>
  <c r="AC9" i="1"/>
  <c r="AC8" i="1"/>
  <c r="AC7" i="1"/>
  <c r="AC6" i="1"/>
  <c r="M6" i="33" l="1"/>
  <c r="L6" i="33"/>
  <c r="N6" i="33"/>
  <c r="I7" i="33"/>
  <c r="J7" i="33"/>
  <c r="K7" i="33"/>
  <c r="J5" i="33"/>
  <c r="K8" i="33"/>
  <c r="K5" i="33"/>
  <c r="I8" i="33"/>
  <c r="I5" i="33"/>
  <c r="J8" i="33"/>
  <c r="M7" i="33"/>
  <c r="N7" i="33"/>
  <c r="L7" i="33"/>
  <c r="M8" i="33"/>
  <c r="N8" i="33"/>
  <c r="N5" i="33"/>
  <c r="L8" i="33"/>
  <c r="L5" i="33"/>
  <c r="M5" i="33"/>
  <c r="I6" i="33"/>
  <c r="J6" i="33"/>
  <c r="K6" i="33"/>
  <c r="G5" i="33"/>
  <c r="H5" i="33"/>
  <c r="G8" i="33"/>
  <c r="F8" i="33"/>
  <c r="F5" i="33"/>
  <c r="H8" i="33"/>
  <c r="F7" i="33"/>
  <c r="G7" i="33"/>
  <c r="H7" i="33"/>
  <c r="G6" i="33"/>
  <c r="F6" i="33"/>
  <c r="H6" i="33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D6" i="33" l="1"/>
  <c r="C6" i="33"/>
  <c r="E6" i="33"/>
  <c r="E8" i="33"/>
  <c r="D8" i="33"/>
  <c r="D5" i="33"/>
  <c r="C8" i="33"/>
  <c r="E5" i="33"/>
  <c r="C5" i="33"/>
  <c r="E7" i="33"/>
  <c r="C7" i="33"/>
  <c r="D7" i="33"/>
</calcChain>
</file>

<file path=xl/sharedStrings.xml><?xml version="1.0" encoding="utf-8"?>
<sst xmlns="http://schemas.openxmlformats.org/spreadsheetml/2006/main" count="7805" uniqueCount="105">
  <si>
    <t>eiid</t>
  </si>
  <si>
    <t>year</t>
  </si>
  <si>
    <t>country</t>
  </si>
  <si>
    <t>custnum</t>
  </si>
  <si>
    <t>rmdem</t>
  </si>
  <si>
    <t>circlen</t>
  </si>
  <si>
    <t>el1_pcse</t>
  </si>
  <si>
    <t>el2_pcse</t>
  </si>
  <si>
    <t>el3_pcse</t>
  </si>
  <si>
    <t>mon1</t>
  </si>
  <si>
    <t>mon2</t>
  </si>
  <si>
    <t>mon3</t>
  </si>
  <si>
    <t>Evoenergy</t>
  </si>
  <si>
    <t>1.Aust</t>
  </si>
  <si>
    <t>Ausgrid</t>
  </si>
  <si>
    <t>CitiPower</t>
  </si>
  <si>
    <t>Endeavour Energy</t>
  </si>
  <si>
    <t>Energex</t>
  </si>
  <si>
    <t>Ergon Energy</t>
  </si>
  <si>
    <t>Essential Energy</t>
  </si>
  <si>
    <t>Jemena</t>
  </si>
  <si>
    <t>Powercor</t>
  </si>
  <si>
    <t>SA Power Networks</t>
  </si>
  <si>
    <t>AusNet Dist</t>
  </si>
  <si>
    <t>TasNetworks Dist</t>
  </si>
  <si>
    <t>United Energy</t>
  </si>
  <si>
    <t>Vector Lines</t>
  </si>
  <si>
    <t>2.NZ</t>
  </si>
  <si>
    <t>Powerco</t>
  </si>
  <si>
    <t>Unison Networks</t>
  </si>
  <si>
    <t>WEL Networks</t>
  </si>
  <si>
    <t>Aurora Energy</t>
  </si>
  <si>
    <t>Northpower</t>
  </si>
  <si>
    <t>Electra</t>
  </si>
  <si>
    <t>Network Tasman</t>
  </si>
  <si>
    <t>Counties Power</t>
  </si>
  <si>
    <t>MainPower NZ</t>
  </si>
  <si>
    <t>The Power Company</t>
  </si>
  <si>
    <t>Top Energy</t>
  </si>
  <si>
    <t>Alpine Energy</t>
  </si>
  <si>
    <t>Eastland Network</t>
  </si>
  <si>
    <t>Horizon Energy</t>
  </si>
  <si>
    <t>Marlborough Lines</t>
  </si>
  <si>
    <t>The Lines Company</t>
  </si>
  <si>
    <t>Waipa Networks</t>
  </si>
  <si>
    <t>Wellington Electricity</t>
  </si>
  <si>
    <t>HYDRO ONE NETWORKS INC.</t>
  </si>
  <si>
    <t>3.Ontario</t>
  </si>
  <si>
    <t>TORONTO HYDRO-ELECTRIC SYSTEM LIMITED</t>
  </si>
  <si>
    <t>POWERSTREAM INC.</t>
  </si>
  <si>
    <t>HYDRO OTTAWA LIMITED</t>
  </si>
  <si>
    <t>HORIZON UTILITIES CORPORATION</t>
  </si>
  <si>
    <t>ENERSOURCE HYDRO MISSISSAUGA INC.</t>
  </si>
  <si>
    <t>LONDON HYDRO INC.</t>
  </si>
  <si>
    <t>HYDRO ONE BRAMPTON NETWORKS INC.</t>
  </si>
  <si>
    <t>ELEXICON</t>
  </si>
  <si>
    <t>KITCHENER-WILMOT HYDRO INC.</t>
  </si>
  <si>
    <t>ENWIN UTILITIES LTD.</t>
  </si>
  <si>
    <t>BURLINGTON HYDRO INC.</t>
  </si>
  <si>
    <t>OAKVILLE HYDRO ELECTRICITY DISTRIBUTION INC.</t>
  </si>
  <si>
    <t>WATERLOO NORTH HYDRO INC.</t>
  </si>
  <si>
    <t>OSHAWA PUC NETWORKS INC.</t>
  </si>
  <si>
    <t>ENERGY+</t>
  </si>
  <si>
    <t>GUELPH HYDRO ELECTRIC SYSTEMS INC.</t>
  </si>
  <si>
    <t>NIAGARA PENINSULA ENERGY INC.</t>
  </si>
  <si>
    <t>SYNERGY NORTH</t>
  </si>
  <si>
    <t>GREATER SUDBURY HYDRO INC.</t>
  </si>
  <si>
    <t>Entegrus Powerlines</t>
  </si>
  <si>
    <t>BRANTFORD POWER INC.</t>
  </si>
  <si>
    <t>BLUEWATER POWER DISTRIBUTION CORPORATION</t>
  </si>
  <si>
    <t>PETERBOROUGH DISTRIBUTION INCORPORATED</t>
  </si>
  <si>
    <t>NEWMARKET-TAY POWER DISTRIBUTION LTD.</t>
  </si>
  <si>
    <t>PUC DISTRIBUTION INC.</t>
  </si>
  <si>
    <t>MILTON HYDRO DISTRIBUTION INC.</t>
  </si>
  <si>
    <t>CANADIAN NIAGARA POWER INC.</t>
  </si>
  <si>
    <t>ESSEX POWERLINES CORPORATION</t>
  </si>
  <si>
    <t>KINGSTON HYDRO CORPORATION</t>
  </si>
  <si>
    <t>NORTH BAY HYDRO DISTRIBUTION LIMITED</t>
  </si>
  <si>
    <t>WESTARIO POWER INC.</t>
  </si>
  <si>
    <t>WELLAND HYDRO-ELECTRIC SYSTEM CORP.</t>
  </si>
  <si>
    <t>HALTON HILLS HYDRO INC.</t>
  </si>
  <si>
    <t>FESTIVAL HYDRO INC.</t>
  </si>
  <si>
    <t>ALECTRA UTILITIES CORPORATION</t>
  </si>
  <si>
    <t>ERTH Power Corporation</t>
  </si>
  <si>
    <t>El. Total</t>
  </si>
  <si>
    <t>Full Sample</t>
  </si>
  <si>
    <t>LSE TLG Model</t>
  </si>
  <si>
    <t>Sample 2012 - 2022</t>
  </si>
  <si>
    <t>LSETLG</t>
  </si>
  <si>
    <t>SFATLG</t>
  </si>
  <si>
    <t>AUS</t>
  </si>
  <si>
    <t>NZ</t>
  </si>
  <si>
    <t>ONT</t>
  </si>
  <si>
    <t>Total</t>
  </si>
  <si>
    <t>Long Period</t>
  </si>
  <si>
    <t>Short Period</t>
  </si>
  <si>
    <t>Pearson Correlation with Overall Elasticity</t>
  </si>
  <si>
    <t>Mon. in 1 or more</t>
  </si>
  <si>
    <t># of observations having monontonity violation by country and total sample</t>
  </si>
  <si>
    <t xml:space="preserve">mon. in at least 1 </t>
  </si>
  <si>
    <t>% of observations having monontonity violation by country and total sample</t>
  </si>
  <si>
    <t xml:space="preserve">Total </t>
  </si>
  <si>
    <t># of observations having monontonity violation by DNSP (Aust. Only)</t>
  </si>
  <si>
    <t>% of observations having monontonity violation by DNSP (Aust. Only)</t>
  </si>
  <si>
    <t>SFA TLG Model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</si>
</sst>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5" tint="0.7999816888943144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35">
    <xf numFmtId="0" fontId="0" fillId="0" borderId="0" xfId="0"/>
    <xf numFmtId="1" fontId="0" fillId="0" borderId="0" xfId="0" applyNumberFormat="1"/>
    <xf numFmtId="0" fontId="0" fillId="0" borderId="1" xfId="0" applyBorder="1"/>
    <xf numFmtId="0" fontId="0" fillId="2" borderId="0" xfId="0" applyFill="1"/>
    <xf numFmtId="0" fontId="2" fillId="2" borderId="0" xfId="0" applyFont="1" applyFill="1"/>
    <xf numFmtId="0" fontId="0" fillId="3" borderId="0" xfId="0" applyFill="1"/>
    <xf numFmtId="0" fontId="1" fillId="3" borderId="0" xfId="0" applyFont="1" applyFill="1"/>
    <xf numFmtId="1" fontId="0" fillId="0" borderId="1" xfId="0" applyNumberFormat="1" applyBorder="1"/>
    <xf numFmtId="2" fontId="0" fillId="0" borderId="0" xfId="0" applyNumberFormat="1"/>
    <xf numFmtId="2" fontId="0" fillId="2" borderId="0" xfId="0" applyNumberFormat="1" applyFill="1"/>
    <xf numFmtId="2" fontId="0" fillId="0" borderId="1" xfId="0" applyNumberFormat="1" applyBorder="1"/>
    <xf numFmtId="2" fontId="0" fillId="2" borderId="1" xfId="0" applyNumberFormat="1" applyFill="1" applyBorder="1"/>
    <xf numFmtId="0" fontId="1" fillId="0" borderId="0" xfId="0" applyFont="1"/>
    <xf numFmtId="0" fontId="0" fillId="0" borderId="3" xfId="0" applyBorder="1"/>
    <xf numFmtId="0" fontId="0" fillId="0" borderId="5" xfId="0" applyBorder="1"/>
    <xf numFmtId="0" fontId="0" fillId="0" borderId="2" xfId="0" applyBorder="1"/>
    <xf numFmtId="0" fontId="0" fillId="0" borderId="7" xfId="0" applyBorder="1"/>
    <xf numFmtId="0" fontId="0" fillId="0" borderId="8" xfId="0" applyBorder="1"/>
    <xf numFmtId="2" fontId="0" fillId="0" borderId="3" xfId="0" applyNumberFormat="1" applyBorder="1"/>
    <xf numFmtId="2" fontId="0" fillId="0" borderId="4" xfId="0" applyNumberFormat="1" applyBorder="1"/>
    <xf numFmtId="2" fontId="0" fillId="0" borderId="5" xfId="0" applyNumberFormat="1" applyBorder="1"/>
    <xf numFmtId="2" fontId="0" fillId="0" borderId="6" xfId="0" applyNumberFormat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Border="1"/>
    <xf numFmtId="0" fontId="0" fillId="2" borderId="2" xfId="0" applyFill="1" applyBorder="1"/>
    <xf numFmtId="0" fontId="2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1" fontId="0" fillId="0" borderId="2" xfId="0" applyNumberFormat="1" applyBorder="1"/>
    <xf numFmtId="164" fontId="0" fillId="0" borderId="0" xfId="1" applyNumberFormat="1" applyFont="1"/>
    <xf numFmtId="164" fontId="0" fillId="0" borderId="2" xfId="1" applyNumberFormat="1" applyFont="1" applyBorder="1"/>
  </cellXfs>
  <cellStyles count="2">
    <cellStyle name="Normal" xfId="0" builtinId="0"/>
    <cellStyle name="Percent" xfId="1" builtinId="5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hartsheet" Target="chartsheets/sheet9.xml"/><Relationship Id="rId18" Type="http://schemas.openxmlformats.org/officeDocument/2006/relationships/chartsheet" Target="chartsheets/sheet14.xml"/><Relationship Id="rId26" Type="http://schemas.openxmlformats.org/officeDocument/2006/relationships/chartsheet" Target="chartsheets/sheet22.xml"/><Relationship Id="rId39" Type="http://schemas.openxmlformats.org/officeDocument/2006/relationships/chartsheet" Target="chartsheets/sheet35.xml"/><Relationship Id="rId21" Type="http://schemas.openxmlformats.org/officeDocument/2006/relationships/chartsheet" Target="chartsheets/sheet17.xml"/><Relationship Id="rId34" Type="http://schemas.openxmlformats.org/officeDocument/2006/relationships/chartsheet" Target="chartsheets/sheet30.xml"/><Relationship Id="rId42" Type="http://schemas.openxmlformats.org/officeDocument/2006/relationships/chartsheet" Target="chartsheets/sheet38.xml"/><Relationship Id="rId47" Type="http://schemas.openxmlformats.org/officeDocument/2006/relationships/chartsheet" Target="chartsheets/sheet43.xml"/><Relationship Id="rId50" Type="http://schemas.openxmlformats.org/officeDocument/2006/relationships/chartsheet" Target="chartsheets/sheet46.xml"/><Relationship Id="rId55" Type="http://schemas.openxmlformats.org/officeDocument/2006/relationships/sharedStrings" Target="sharedStrings.xml"/><Relationship Id="rId7" Type="http://schemas.openxmlformats.org/officeDocument/2006/relationships/chartsheet" Target="chartsheets/sheet3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2.xml"/><Relationship Id="rId29" Type="http://schemas.openxmlformats.org/officeDocument/2006/relationships/chartsheet" Target="chartsheets/sheet25.xml"/><Relationship Id="rId11" Type="http://schemas.openxmlformats.org/officeDocument/2006/relationships/chartsheet" Target="chartsheets/sheet7.xml"/><Relationship Id="rId24" Type="http://schemas.openxmlformats.org/officeDocument/2006/relationships/chartsheet" Target="chartsheets/sheet20.xml"/><Relationship Id="rId32" Type="http://schemas.openxmlformats.org/officeDocument/2006/relationships/chartsheet" Target="chartsheets/sheet28.xml"/><Relationship Id="rId37" Type="http://schemas.openxmlformats.org/officeDocument/2006/relationships/chartsheet" Target="chartsheets/sheet33.xml"/><Relationship Id="rId40" Type="http://schemas.openxmlformats.org/officeDocument/2006/relationships/chartsheet" Target="chartsheets/sheet36.xml"/><Relationship Id="rId45" Type="http://schemas.openxmlformats.org/officeDocument/2006/relationships/chartsheet" Target="chartsheets/sheet41.xml"/><Relationship Id="rId53" Type="http://schemas.openxmlformats.org/officeDocument/2006/relationships/theme" Target="theme/theme1.xml"/><Relationship Id="rId5" Type="http://schemas.openxmlformats.org/officeDocument/2006/relationships/chartsheet" Target="chartsheets/sheet1.xml"/><Relationship Id="rId10" Type="http://schemas.openxmlformats.org/officeDocument/2006/relationships/chartsheet" Target="chartsheets/sheet6.xml"/><Relationship Id="rId19" Type="http://schemas.openxmlformats.org/officeDocument/2006/relationships/chartsheet" Target="chartsheets/sheet15.xml"/><Relationship Id="rId31" Type="http://schemas.openxmlformats.org/officeDocument/2006/relationships/chartsheet" Target="chartsheets/sheet27.xml"/><Relationship Id="rId44" Type="http://schemas.openxmlformats.org/officeDocument/2006/relationships/chartsheet" Target="chartsheets/sheet40.xml"/><Relationship Id="rId52" Type="http://schemas.openxmlformats.org/officeDocument/2006/relationships/chartsheet" Target="chartsheets/sheet48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10.xml"/><Relationship Id="rId22" Type="http://schemas.openxmlformats.org/officeDocument/2006/relationships/chartsheet" Target="chartsheets/sheet18.xml"/><Relationship Id="rId27" Type="http://schemas.openxmlformats.org/officeDocument/2006/relationships/chartsheet" Target="chartsheets/sheet23.xml"/><Relationship Id="rId30" Type="http://schemas.openxmlformats.org/officeDocument/2006/relationships/chartsheet" Target="chartsheets/sheet26.xml"/><Relationship Id="rId35" Type="http://schemas.openxmlformats.org/officeDocument/2006/relationships/chartsheet" Target="chartsheets/sheet31.xml"/><Relationship Id="rId43" Type="http://schemas.openxmlformats.org/officeDocument/2006/relationships/chartsheet" Target="chartsheets/sheet39.xml"/><Relationship Id="rId48" Type="http://schemas.openxmlformats.org/officeDocument/2006/relationships/chartsheet" Target="chartsheets/sheet44.xml"/><Relationship Id="rId56" Type="http://schemas.openxmlformats.org/officeDocument/2006/relationships/calcChain" Target="calcChain.xml"/><Relationship Id="rId8" Type="http://schemas.openxmlformats.org/officeDocument/2006/relationships/chartsheet" Target="chartsheets/sheet4.xml"/><Relationship Id="rId51" Type="http://schemas.openxmlformats.org/officeDocument/2006/relationships/chartsheet" Target="chartsheets/sheet47.xml"/><Relationship Id="rId3" Type="http://schemas.openxmlformats.org/officeDocument/2006/relationships/worksheet" Target="worksheets/sheet3.xml"/><Relationship Id="rId12" Type="http://schemas.openxmlformats.org/officeDocument/2006/relationships/chartsheet" Target="chartsheets/sheet8.xml"/><Relationship Id="rId17" Type="http://schemas.openxmlformats.org/officeDocument/2006/relationships/chartsheet" Target="chartsheets/sheet13.xml"/><Relationship Id="rId25" Type="http://schemas.openxmlformats.org/officeDocument/2006/relationships/chartsheet" Target="chartsheets/sheet21.xml"/><Relationship Id="rId33" Type="http://schemas.openxmlformats.org/officeDocument/2006/relationships/chartsheet" Target="chartsheets/sheet29.xml"/><Relationship Id="rId38" Type="http://schemas.openxmlformats.org/officeDocument/2006/relationships/chartsheet" Target="chartsheets/sheet34.xml"/><Relationship Id="rId46" Type="http://schemas.openxmlformats.org/officeDocument/2006/relationships/chartsheet" Target="chartsheets/sheet42.xml"/><Relationship Id="rId20" Type="http://schemas.openxmlformats.org/officeDocument/2006/relationships/chartsheet" Target="chartsheets/sheet16.xml"/><Relationship Id="rId41" Type="http://schemas.openxmlformats.org/officeDocument/2006/relationships/chartsheet" Target="chartsheets/sheet37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5" Type="http://schemas.openxmlformats.org/officeDocument/2006/relationships/chartsheet" Target="chartsheets/sheet11.xml"/><Relationship Id="rId23" Type="http://schemas.openxmlformats.org/officeDocument/2006/relationships/chartsheet" Target="chartsheets/sheet19.xml"/><Relationship Id="rId28" Type="http://schemas.openxmlformats.org/officeDocument/2006/relationships/chartsheet" Target="chartsheets/sheet24.xml"/><Relationship Id="rId36" Type="http://schemas.openxmlformats.org/officeDocument/2006/relationships/chartsheet" Target="chartsheets/sheet32.xml"/><Relationship Id="rId49" Type="http://schemas.openxmlformats.org/officeDocument/2006/relationships/chartsheet" Target="chartsheets/sheet45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0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2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4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6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8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0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2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4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6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8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0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2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4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6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8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0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2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4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6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8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0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2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4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6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8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0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2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4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6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LSETLG!$D$6:$D$1142</c:f>
              <c:numCache>
                <c:formatCode>0</c:formatCode>
                <c:ptCount val="1137"/>
                <c:pt idx="0">
                  <c:v>154510</c:v>
                </c:pt>
                <c:pt idx="1">
                  <c:v>156360</c:v>
                </c:pt>
                <c:pt idx="2">
                  <c:v>158455</c:v>
                </c:pt>
                <c:pt idx="3">
                  <c:v>161092</c:v>
                </c:pt>
                <c:pt idx="4">
                  <c:v>164900</c:v>
                </c:pt>
                <c:pt idx="5">
                  <c:v>168937</c:v>
                </c:pt>
                <c:pt idx="6">
                  <c:v>173186</c:v>
                </c:pt>
                <c:pt idx="7">
                  <c:v>177255</c:v>
                </c:pt>
                <c:pt idx="8">
                  <c:v>178710</c:v>
                </c:pt>
                <c:pt idx="9">
                  <c:v>181851</c:v>
                </c:pt>
                <c:pt idx="10">
                  <c:v>184961.5</c:v>
                </c:pt>
                <c:pt idx="11">
                  <c:v>191482</c:v>
                </c:pt>
                <c:pt idx="12">
                  <c:v>197537</c:v>
                </c:pt>
                <c:pt idx="13">
                  <c:v>203157</c:v>
                </c:pt>
                <c:pt idx="14">
                  <c:v>207237.00000000399</c:v>
                </c:pt>
                <c:pt idx="15">
                  <c:v>212505</c:v>
                </c:pt>
                <c:pt idx="16">
                  <c:v>216948</c:v>
                </c:pt>
                <c:pt idx="17">
                  <c:v>1546194.5</c:v>
                </c:pt>
                <c:pt idx="18">
                  <c:v>1561613.99999999</c:v>
                </c:pt>
                <c:pt idx="19">
                  <c:v>1574317.99999999</c:v>
                </c:pt>
                <c:pt idx="20">
                  <c:v>1586138</c:v>
                </c:pt>
                <c:pt idx="21">
                  <c:v>1596897.5</c:v>
                </c:pt>
                <c:pt idx="22">
                  <c:v>1608734.5</c:v>
                </c:pt>
                <c:pt idx="23">
                  <c:v>1621658.49999999</c:v>
                </c:pt>
                <c:pt idx="24">
                  <c:v>1635052.5</c:v>
                </c:pt>
                <c:pt idx="25">
                  <c:v>1651159.5</c:v>
                </c:pt>
                <c:pt idx="26">
                  <c:v>1669558.5</c:v>
                </c:pt>
                <c:pt idx="27">
                  <c:v>1688281.7206584599</c:v>
                </c:pt>
                <c:pt idx="28">
                  <c:v>1706913.49999999</c:v>
                </c:pt>
                <c:pt idx="29">
                  <c:v>1727294</c:v>
                </c:pt>
                <c:pt idx="30">
                  <c:v>1746274</c:v>
                </c:pt>
                <c:pt idx="31">
                  <c:v>1762079</c:v>
                </c:pt>
                <c:pt idx="32">
                  <c:v>1774204</c:v>
                </c:pt>
                <c:pt idx="33">
                  <c:v>1783052</c:v>
                </c:pt>
                <c:pt idx="34">
                  <c:v>294971.65817282</c:v>
                </c:pt>
                <c:pt idx="35">
                  <c:v>299951.29418557999</c:v>
                </c:pt>
                <c:pt idx="36">
                  <c:v>303151.80398685997</c:v>
                </c:pt>
                <c:pt idx="37">
                  <c:v>305984.98426971998</c:v>
                </c:pt>
                <c:pt idx="38">
                  <c:v>310174.96273257001</c:v>
                </c:pt>
                <c:pt idx="39">
                  <c:v>314439.61807552999</c:v>
                </c:pt>
                <c:pt idx="40">
                  <c:v>318643.22002328001</c:v>
                </c:pt>
                <c:pt idx="41">
                  <c:v>322735.81579785002</c:v>
                </c:pt>
                <c:pt idx="42">
                  <c:v>325917.15180559002</c:v>
                </c:pt>
                <c:pt idx="43">
                  <c:v>327907.17472150002</c:v>
                </c:pt>
                <c:pt idx="44">
                  <c:v>336070</c:v>
                </c:pt>
                <c:pt idx="45">
                  <c:v>339400</c:v>
                </c:pt>
                <c:pt idx="46">
                  <c:v>342668.99999999988</c:v>
                </c:pt>
                <c:pt idx="47">
                  <c:v>345009</c:v>
                </c:pt>
                <c:pt idx="48">
                  <c:v>346468</c:v>
                </c:pt>
                <c:pt idx="49">
                  <c:v>346855</c:v>
                </c:pt>
                <c:pt idx="50">
                  <c:v>348303</c:v>
                </c:pt>
                <c:pt idx="51">
                  <c:v>849548.29330194998</c:v>
                </c:pt>
                <c:pt idx="52">
                  <c:v>859722.30529924994</c:v>
                </c:pt>
                <c:pt idx="53">
                  <c:v>869654.53679640999</c:v>
                </c:pt>
                <c:pt idx="54">
                  <c:v>878612.20779661997</c:v>
                </c:pt>
                <c:pt idx="55">
                  <c:v>886064.29272154998</c:v>
                </c:pt>
                <c:pt idx="56">
                  <c:v>895088.26980019</c:v>
                </c:pt>
                <c:pt idx="57">
                  <c:v>903746.68839344999</c:v>
                </c:pt>
                <c:pt idx="58">
                  <c:v>919384.82389899995</c:v>
                </c:pt>
                <c:pt idx="59">
                  <c:v>940028.5</c:v>
                </c:pt>
                <c:pt idx="60">
                  <c:v>955832.5</c:v>
                </c:pt>
                <c:pt idx="61">
                  <c:v>968354.5</c:v>
                </c:pt>
                <c:pt idx="62">
                  <c:v>984229.5</c:v>
                </c:pt>
                <c:pt idx="63">
                  <c:v>1005562</c:v>
                </c:pt>
                <c:pt idx="64">
                  <c:v>1027585.5</c:v>
                </c:pt>
                <c:pt idx="65">
                  <c:v>1049164.5</c:v>
                </c:pt>
                <c:pt idx="66">
                  <c:v>1067349</c:v>
                </c:pt>
                <c:pt idx="67">
                  <c:v>1082918.5</c:v>
                </c:pt>
                <c:pt idx="68">
                  <c:v>1212063.56238094</c:v>
                </c:pt>
                <c:pt idx="69">
                  <c:v>1236100.97666665</c:v>
                </c:pt>
                <c:pt idx="70">
                  <c:v>1263762.9433333301</c:v>
                </c:pt>
                <c:pt idx="71">
                  <c:v>1287435.6833333101</c:v>
                </c:pt>
                <c:pt idx="72">
                  <c:v>1307554.33333332</c:v>
                </c:pt>
                <c:pt idx="73">
                  <c:v>1326563.49999999</c:v>
                </c:pt>
                <c:pt idx="74">
                  <c:v>1343864.49999999</c:v>
                </c:pt>
                <c:pt idx="75">
                  <c:v>1359711.49999999</c:v>
                </c:pt>
                <c:pt idx="76">
                  <c:v>1376483</c:v>
                </c:pt>
                <c:pt idx="77">
                  <c:v>1397191</c:v>
                </c:pt>
                <c:pt idx="78">
                  <c:v>1421522</c:v>
                </c:pt>
                <c:pt idx="79">
                  <c:v>1448247</c:v>
                </c:pt>
                <c:pt idx="80">
                  <c:v>1473805</c:v>
                </c:pt>
                <c:pt idx="81">
                  <c:v>1496317</c:v>
                </c:pt>
                <c:pt idx="82">
                  <c:v>1516198</c:v>
                </c:pt>
                <c:pt idx="83">
                  <c:v>1535400</c:v>
                </c:pt>
                <c:pt idx="84">
                  <c:v>1569750</c:v>
                </c:pt>
                <c:pt idx="85">
                  <c:v>624130</c:v>
                </c:pt>
                <c:pt idx="86">
                  <c:v>635123</c:v>
                </c:pt>
                <c:pt idx="87">
                  <c:v>647729</c:v>
                </c:pt>
                <c:pt idx="88">
                  <c:v>663216</c:v>
                </c:pt>
                <c:pt idx="89">
                  <c:v>676960</c:v>
                </c:pt>
                <c:pt idx="90">
                  <c:v>688959</c:v>
                </c:pt>
                <c:pt idx="91">
                  <c:v>699264</c:v>
                </c:pt>
                <c:pt idx="92">
                  <c:v>710431</c:v>
                </c:pt>
                <c:pt idx="93">
                  <c:v>721930</c:v>
                </c:pt>
                <c:pt idx="94">
                  <c:v>728290.5</c:v>
                </c:pt>
                <c:pt idx="95">
                  <c:v>739353.5</c:v>
                </c:pt>
                <c:pt idx="96">
                  <c:v>745501</c:v>
                </c:pt>
                <c:pt idx="97">
                  <c:v>752141</c:v>
                </c:pt>
                <c:pt idx="98">
                  <c:v>757726</c:v>
                </c:pt>
                <c:pt idx="99">
                  <c:v>762303</c:v>
                </c:pt>
                <c:pt idx="100">
                  <c:v>767583</c:v>
                </c:pt>
                <c:pt idx="101">
                  <c:v>776533</c:v>
                </c:pt>
                <c:pt idx="102">
                  <c:v>799028</c:v>
                </c:pt>
                <c:pt idx="103">
                  <c:v>805190</c:v>
                </c:pt>
                <c:pt idx="104">
                  <c:v>814865</c:v>
                </c:pt>
                <c:pt idx="105">
                  <c:v>821578</c:v>
                </c:pt>
                <c:pt idx="106">
                  <c:v>825215</c:v>
                </c:pt>
                <c:pt idx="107">
                  <c:v>834417</c:v>
                </c:pt>
                <c:pt idx="108">
                  <c:v>838385</c:v>
                </c:pt>
                <c:pt idx="109">
                  <c:v>844244</c:v>
                </c:pt>
                <c:pt idx="110">
                  <c:v>854231</c:v>
                </c:pt>
                <c:pt idx="111">
                  <c:v>867001</c:v>
                </c:pt>
                <c:pt idx="112">
                  <c:v>879064.5</c:v>
                </c:pt>
                <c:pt idx="113">
                  <c:v>891934.5</c:v>
                </c:pt>
                <c:pt idx="114">
                  <c:v>905969.99999999988</c:v>
                </c:pt>
                <c:pt idx="115">
                  <c:v>916470.5</c:v>
                </c:pt>
                <c:pt idx="116">
                  <c:v>925966.00000000012</c:v>
                </c:pt>
                <c:pt idx="117">
                  <c:v>935178.5</c:v>
                </c:pt>
                <c:pt idx="118">
                  <c:v>945392.5</c:v>
                </c:pt>
                <c:pt idx="119">
                  <c:v>293175.49999997998</c:v>
                </c:pt>
                <c:pt idx="120">
                  <c:v>299118.49999998999</c:v>
                </c:pt>
                <c:pt idx="121">
                  <c:v>302627.49999998999</c:v>
                </c:pt>
                <c:pt idx="122">
                  <c:v>305242.99999997998</c:v>
                </c:pt>
                <c:pt idx="123">
                  <c:v>309597.99999998999</c:v>
                </c:pt>
                <c:pt idx="124">
                  <c:v>307191</c:v>
                </c:pt>
                <c:pt idx="125">
                  <c:v>312839</c:v>
                </c:pt>
                <c:pt idx="126">
                  <c:v>319591</c:v>
                </c:pt>
                <c:pt idx="127">
                  <c:v>325927.00000000012</c:v>
                </c:pt>
                <c:pt idx="128">
                  <c:v>332267</c:v>
                </c:pt>
                <c:pt idx="129">
                  <c:v>339467</c:v>
                </c:pt>
                <c:pt idx="130">
                  <c:v>346887</c:v>
                </c:pt>
                <c:pt idx="131">
                  <c:v>353729</c:v>
                </c:pt>
                <c:pt idx="132">
                  <c:v>360430.99999999988</c:v>
                </c:pt>
                <c:pt idx="133">
                  <c:v>366841.00000000012</c:v>
                </c:pt>
                <c:pt idx="134">
                  <c:v>369331.49999999988</c:v>
                </c:pt>
                <c:pt idx="135">
                  <c:v>374388</c:v>
                </c:pt>
                <c:pt idx="136">
                  <c:v>663966.35730240005</c:v>
                </c:pt>
                <c:pt idx="137">
                  <c:v>675821.59009509999</c:v>
                </c:pt>
                <c:pt idx="138">
                  <c:v>688356.43188220996</c:v>
                </c:pt>
                <c:pt idx="139">
                  <c:v>701004.54183501995</c:v>
                </c:pt>
                <c:pt idx="140">
                  <c:v>715219.69663429004</c:v>
                </c:pt>
                <c:pt idx="141">
                  <c:v>731281.52706412005</c:v>
                </c:pt>
                <c:pt idx="142">
                  <c:v>743561.51547831995</c:v>
                </c:pt>
                <c:pt idx="143">
                  <c:v>753913.41676781001</c:v>
                </c:pt>
                <c:pt idx="144">
                  <c:v>765240.73900238005</c:v>
                </c:pt>
                <c:pt idx="145">
                  <c:v>777161.00874875998</c:v>
                </c:pt>
                <c:pt idx="146">
                  <c:v>799540</c:v>
                </c:pt>
                <c:pt idx="147">
                  <c:v>816349</c:v>
                </c:pt>
                <c:pt idx="148">
                  <c:v>835781</c:v>
                </c:pt>
                <c:pt idx="149">
                  <c:v>853771</c:v>
                </c:pt>
                <c:pt idx="150">
                  <c:v>863408</c:v>
                </c:pt>
                <c:pt idx="151">
                  <c:v>877935</c:v>
                </c:pt>
                <c:pt idx="152">
                  <c:v>902215</c:v>
                </c:pt>
                <c:pt idx="153">
                  <c:v>778839</c:v>
                </c:pt>
                <c:pt idx="154">
                  <c:v>779426</c:v>
                </c:pt>
                <c:pt idx="155">
                  <c:v>781110</c:v>
                </c:pt>
                <c:pt idx="156">
                  <c:v>814467</c:v>
                </c:pt>
                <c:pt idx="157">
                  <c:v>826964</c:v>
                </c:pt>
                <c:pt idx="158">
                  <c:v>836055</c:v>
                </c:pt>
                <c:pt idx="159">
                  <c:v>844153</c:v>
                </c:pt>
                <c:pt idx="160">
                  <c:v>847766</c:v>
                </c:pt>
                <c:pt idx="161">
                  <c:v>851766.5</c:v>
                </c:pt>
                <c:pt idx="162">
                  <c:v>853939</c:v>
                </c:pt>
                <c:pt idx="163">
                  <c:v>858646.5</c:v>
                </c:pt>
                <c:pt idx="164">
                  <c:v>878299.5</c:v>
                </c:pt>
                <c:pt idx="165">
                  <c:v>894397</c:v>
                </c:pt>
                <c:pt idx="166">
                  <c:v>906197.49999999977</c:v>
                </c:pt>
                <c:pt idx="167">
                  <c:v>914602.99999999965</c:v>
                </c:pt>
                <c:pt idx="168">
                  <c:v>920841</c:v>
                </c:pt>
                <c:pt idx="169">
                  <c:v>928729</c:v>
                </c:pt>
                <c:pt idx="170">
                  <c:v>605407.99999997998</c:v>
                </c:pt>
                <c:pt idx="171">
                  <c:v>616585.49999997998</c:v>
                </c:pt>
                <c:pt idx="172">
                  <c:v>627552.49999997998</c:v>
                </c:pt>
                <c:pt idx="173">
                  <c:v>638613.49999996996</c:v>
                </c:pt>
                <c:pt idx="174">
                  <c:v>645694.49999998999</c:v>
                </c:pt>
                <c:pt idx="175">
                  <c:v>654640.99999997998</c:v>
                </c:pt>
                <c:pt idx="176">
                  <c:v>668702.99999996996</c:v>
                </c:pt>
                <c:pt idx="177">
                  <c:v>681298.99999996996</c:v>
                </c:pt>
                <c:pt idx="178">
                  <c:v>685193.99999998999</c:v>
                </c:pt>
                <c:pt idx="179">
                  <c:v>706424</c:v>
                </c:pt>
                <c:pt idx="180">
                  <c:v>712767</c:v>
                </c:pt>
                <c:pt idx="181">
                  <c:v>734644</c:v>
                </c:pt>
                <c:pt idx="182">
                  <c:v>741836</c:v>
                </c:pt>
                <c:pt idx="183">
                  <c:v>762382</c:v>
                </c:pt>
                <c:pt idx="184">
                  <c:v>776854.00000000012</c:v>
                </c:pt>
                <c:pt idx="185">
                  <c:v>784245.5</c:v>
                </c:pt>
                <c:pt idx="186">
                  <c:v>796623.5</c:v>
                </c:pt>
                <c:pt idx="187">
                  <c:v>250642.5242013</c:v>
                </c:pt>
                <c:pt idx="188">
                  <c:v>255484.38545674999</c:v>
                </c:pt>
                <c:pt idx="189">
                  <c:v>260424.25945124001</c:v>
                </c:pt>
                <c:pt idx="190">
                  <c:v>265464.13023523003</c:v>
                </c:pt>
                <c:pt idx="191">
                  <c:v>270606.02202186</c:v>
                </c:pt>
                <c:pt idx="192">
                  <c:v>275851.99999998999</c:v>
                </c:pt>
                <c:pt idx="193">
                  <c:v>278391.99999998999</c:v>
                </c:pt>
                <c:pt idx="194">
                  <c:v>279867.99999998999</c:v>
                </c:pt>
                <c:pt idx="195">
                  <c:v>280750</c:v>
                </c:pt>
                <c:pt idx="196">
                  <c:v>283059</c:v>
                </c:pt>
                <c:pt idx="197">
                  <c:v>285325</c:v>
                </c:pt>
                <c:pt idx="198">
                  <c:v>287651.5001</c:v>
                </c:pt>
                <c:pt idx="199">
                  <c:v>287936</c:v>
                </c:pt>
                <c:pt idx="200">
                  <c:v>290446</c:v>
                </c:pt>
                <c:pt idx="201">
                  <c:v>293949</c:v>
                </c:pt>
                <c:pt idx="202">
                  <c:v>297656</c:v>
                </c:pt>
                <c:pt idx="203">
                  <c:v>301063.49999999983</c:v>
                </c:pt>
                <c:pt idx="204">
                  <c:v>612728</c:v>
                </c:pt>
                <c:pt idx="205">
                  <c:v>618250</c:v>
                </c:pt>
                <c:pt idx="206">
                  <c:v>624094</c:v>
                </c:pt>
                <c:pt idx="207">
                  <c:v>628120</c:v>
                </c:pt>
                <c:pt idx="208">
                  <c:v>633823</c:v>
                </c:pt>
                <c:pt idx="209">
                  <c:v>641129.77419353998</c:v>
                </c:pt>
                <c:pt idx="210">
                  <c:v>647892</c:v>
                </c:pt>
                <c:pt idx="211">
                  <c:v>656516</c:v>
                </c:pt>
                <c:pt idx="212">
                  <c:v>658453</c:v>
                </c:pt>
                <c:pt idx="213">
                  <c:v>664549</c:v>
                </c:pt>
                <c:pt idx="214">
                  <c:v>669826</c:v>
                </c:pt>
                <c:pt idx="215">
                  <c:v>676807</c:v>
                </c:pt>
                <c:pt idx="216">
                  <c:v>685025</c:v>
                </c:pt>
                <c:pt idx="217">
                  <c:v>697594</c:v>
                </c:pt>
                <c:pt idx="218">
                  <c:v>703119</c:v>
                </c:pt>
                <c:pt idx="219">
                  <c:v>705367</c:v>
                </c:pt>
                <c:pt idx="220">
                  <c:v>710296</c:v>
                </c:pt>
                <c:pt idx="221">
                  <c:v>496335.34127645602</c:v>
                </c:pt>
                <c:pt idx="222">
                  <c:v>507781.16971103789</c:v>
                </c:pt>
                <c:pt idx="223">
                  <c:v>515125.17906739446</c:v>
                </c:pt>
                <c:pt idx="224">
                  <c:v>519986.23140624887</c:v>
                </c:pt>
                <c:pt idx="225">
                  <c:v>524621.5</c:v>
                </c:pt>
                <c:pt idx="226">
                  <c:v>529140.5</c:v>
                </c:pt>
                <c:pt idx="227">
                  <c:v>532949</c:v>
                </c:pt>
                <c:pt idx="228">
                  <c:v>536085.83333333349</c:v>
                </c:pt>
                <c:pt idx="229">
                  <c:v>540125</c:v>
                </c:pt>
                <c:pt idx="230">
                  <c:v>540539</c:v>
                </c:pt>
                <c:pt idx="231">
                  <c:v>545968</c:v>
                </c:pt>
                <c:pt idx="232">
                  <c:v>551728</c:v>
                </c:pt>
                <c:pt idx="233">
                  <c:v>557490</c:v>
                </c:pt>
                <c:pt idx="234">
                  <c:v>565200</c:v>
                </c:pt>
                <c:pt idx="235">
                  <c:v>573860</c:v>
                </c:pt>
                <c:pt idx="236">
                  <c:v>583483</c:v>
                </c:pt>
                <c:pt idx="237">
                  <c:v>593440</c:v>
                </c:pt>
                <c:pt idx="238">
                  <c:v>298665</c:v>
                </c:pt>
                <c:pt idx="239">
                  <c:v>305298.5</c:v>
                </c:pt>
                <c:pt idx="240">
                  <c:v>305598.5</c:v>
                </c:pt>
                <c:pt idx="241">
                  <c:v>310225</c:v>
                </c:pt>
                <c:pt idx="242">
                  <c:v>316434</c:v>
                </c:pt>
                <c:pt idx="243">
                  <c:v>318335</c:v>
                </c:pt>
                <c:pt idx="244">
                  <c:v>320034</c:v>
                </c:pt>
                <c:pt idx="245">
                  <c:v>322161.5</c:v>
                </c:pt>
                <c:pt idx="246">
                  <c:v>324593</c:v>
                </c:pt>
                <c:pt idx="247">
                  <c:v>327385.5</c:v>
                </c:pt>
                <c:pt idx="248">
                  <c:v>330577</c:v>
                </c:pt>
                <c:pt idx="249">
                  <c:v>334042</c:v>
                </c:pt>
                <c:pt idx="250">
                  <c:v>337134.5</c:v>
                </c:pt>
                <c:pt idx="251">
                  <c:v>340378</c:v>
                </c:pt>
                <c:pt idx="252">
                  <c:v>344184</c:v>
                </c:pt>
                <c:pt idx="253">
                  <c:v>348191</c:v>
                </c:pt>
                <c:pt idx="254">
                  <c:v>352563</c:v>
                </c:pt>
                <c:pt idx="255">
                  <c:v>103347</c:v>
                </c:pt>
                <c:pt idx="256">
                  <c:v>105198.5</c:v>
                </c:pt>
                <c:pt idx="257">
                  <c:v>106979.5</c:v>
                </c:pt>
                <c:pt idx="258">
                  <c:v>107812</c:v>
                </c:pt>
                <c:pt idx="259">
                  <c:v>107848</c:v>
                </c:pt>
                <c:pt idx="260">
                  <c:v>108595</c:v>
                </c:pt>
                <c:pt idx="261">
                  <c:v>109074.5</c:v>
                </c:pt>
                <c:pt idx="262">
                  <c:v>109315.5833333333</c:v>
                </c:pt>
                <c:pt idx="263">
                  <c:v>110029</c:v>
                </c:pt>
                <c:pt idx="264">
                  <c:v>110575.8333333333</c:v>
                </c:pt>
                <c:pt idx="265">
                  <c:v>111045.3333333333</c:v>
                </c:pt>
                <c:pt idx="266">
                  <c:v>111842</c:v>
                </c:pt>
                <c:pt idx="267">
                  <c:v>112781</c:v>
                </c:pt>
                <c:pt idx="268">
                  <c:v>113676</c:v>
                </c:pt>
                <c:pt idx="269">
                  <c:v>114599</c:v>
                </c:pt>
                <c:pt idx="270">
                  <c:v>115724</c:v>
                </c:pt>
                <c:pt idx="271">
                  <c:v>116892.75</c:v>
                </c:pt>
                <c:pt idx="272">
                  <c:v>77480</c:v>
                </c:pt>
                <c:pt idx="273">
                  <c:v>80328</c:v>
                </c:pt>
                <c:pt idx="274">
                  <c:v>81386.5</c:v>
                </c:pt>
                <c:pt idx="275">
                  <c:v>82513.5</c:v>
                </c:pt>
                <c:pt idx="276">
                  <c:v>83995.5</c:v>
                </c:pt>
                <c:pt idx="277">
                  <c:v>83945</c:v>
                </c:pt>
                <c:pt idx="278">
                  <c:v>83952.5</c:v>
                </c:pt>
                <c:pt idx="279">
                  <c:v>84710.5</c:v>
                </c:pt>
                <c:pt idx="280">
                  <c:v>85809.5</c:v>
                </c:pt>
                <c:pt idx="281">
                  <c:v>86738</c:v>
                </c:pt>
                <c:pt idx="282">
                  <c:v>87703.333333333343</c:v>
                </c:pt>
                <c:pt idx="283">
                  <c:v>89079.666666666701</c:v>
                </c:pt>
                <c:pt idx="284">
                  <c:v>90601</c:v>
                </c:pt>
                <c:pt idx="285">
                  <c:v>91970.5</c:v>
                </c:pt>
                <c:pt idx="286">
                  <c:v>93502</c:v>
                </c:pt>
                <c:pt idx="287">
                  <c:v>95226</c:v>
                </c:pt>
                <c:pt idx="288">
                  <c:v>96894</c:v>
                </c:pt>
                <c:pt idx="289">
                  <c:v>75117</c:v>
                </c:pt>
                <c:pt idx="290">
                  <c:v>77056</c:v>
                </c:pt>
                <c:pt idx="291">
                  <c:v>78761.5</c:v>
                </c:pt>
                <c:pt idx="292">
                  <c:v>80248.5</c:v>
                </c:pt>
                <c:pt idx="293">
                  <c:v>81129.5</c:v>
                </c:pt>
                <c:pt idx="294">
                  <c:v>81970.5</c:v>
                </c:pt>
                <c:pt idx="295">
                  <c:v>82638</c:v>
                </c:pt>
                <c:pt idx="296">
                  <c:v>83305</c:v>
                </c:pt>
                <c:pt idx="297">
                  <c:v>83945</c:v>
                </c:pt>
                <c:pt idx="298">
                  <c:v>85007</c:v>
                </c:pt>
                <c:pt idx="299">
                  <c:v>85966</c:v>
                </c:pt>
                <c:pt idx="300">
                  <c:v>87102.035616438356</c:v>
                </c:pt>
                <c:pt idx="301">
                  <c:v>88588.098630136985</c:v>
                </c:pt>
                <c:pt idx="302">
                  <c:v>89865.898630136973</c:v>
                </c:pt>
                <c:pt idx="303">
                  <c:v>91071</c:v>
                </c:pt>
                <c:pt idx="304">
                  <c:v>92096</c:v>
                </c:pt>
                <c:pt idx="305">
                  <c:v>93287.441095890419</c:v>
                </c:pt>
                <c:pt idx="306">
                  <c:v>49820</c:v>
                </c:pt>
                <c:pt idx="307">
                  <c:v>51211</c:v>
                </c:pt>
                <c:pt idx="308">
                  <c:v>52272.5</c:v>
                </c:pt>
                <c:pt idx="309">
                  <c:v>53103.5</c:v>
                </c:pt>
                <c:pt idx="310">
                  <c:v>53518.5</c:v>
                </c:pt>
                <c:pt idx="311">
                  <c:v>54061</c:v>
                </c:pt>
                <c:pt idx="312">
                  <c:v>54674.5</c:v>
                </c:pt>
                <c:pt idx="313">
                  <c:v>54143</c:v>
                </c:pt>
                <c:pt idx="314">
                  <c:v>54641</c:v>
                </c:pt>
                <c:pt idx="315">
                  <c:v>56485</c:v>
                </c:pt>
                <c:pt idx="316">
                  <c:v>57247</c:v>
                </c:pt>
                <c:pt idx="317">
                  <c:v>57952</c:v>
                </c:pt>
                <c:pt idx="318">
                  <c:v>58430</c:v>
                </c:pt>
                <c:pt idx="319">
                  <c:v>59380</c:v>
                </c:pt>
                <c:pt idx="320">
                  <c:v>60267</c:v>
                </c:pt>
                <c:pt idx="321">
                  <c:v>61115</c:v>
                </c:pt>
                <c:pt idx="322">
                  <c:v>62040</c:v>
                </c:pt>
                <c:pt idx="323">
                  <c:v>39906</c:v>
                </c:pt>
                <c:pt idx="324">
                  <c:v>40659</c:v>
                </c:pt>
                <c:pt idx="325">
                  <c:v>41186</c:v>
                </c:pt>
                <c:pt idx="326">
                  <c:v>41636.5</c:v>
                </c:pt>
                <c:pt idx="327">
                  <c:v>41982.5</c:v>
                </c:pt>
                <c:pt idx="328">
                  <c:v>42343.5</c:v>
                </c:pt>
                <c:pt idx="329">
                  <c:v>42539</c:v>
                </c:pt>
                <c:pt idx="330">
                  <c:v>42810</c:v>
                </c:pt>
                <c:pt idx="331">
                  <c:v>41982</c:v>
                </c:pt>
                <c:pt idx="332">
                  <c:v>43094</c:v>
                </c:pt>
                <c:pt idx="333">
                  <c:v>44206</c:v>
                </c:pt>
                <c:pt idx="334">
                  <c:v>44565.416666666657</c:v>
                </c:pt>
                <c:pt idx="335">
                  <c:v>44395.583333333328</c:v>
                </c:pt>
                <c:pt idx="336">
                  <c:v>44799.083333333343</c:v>
                </c:pt>
                <c:pt idx="337">
                  <c:v>45192.159090909103</c:v>
                </c:pt>
                <c:pt idx="338">
                  <c:v>45562</c:v>
                </c:pt>
                <c:pt idx="339">
                  <c:v>45950.416666666657</c:v>
                </c:pt>
                <c:pt idx="340">
                  <c:v>33830</c:v>
                </c:pt>
                <c:pt idx="341">
                  <c:v>34655</c:v>
                </c:pt>
                <c:pt idx="342">
                  <c:v>35163</c:v>
                </c:pt>
                <c:pt idx="343">
                  <c:v>35622.5</c:v>
                </c:pt>
                <c:pt idx="344">
                  <c:v>36024</c:v>
                </c:pt>
                <c:pt idx="345">
                  <c:v>36449</c:v>
                </c:pt>
                <c:pt idx="346">
                  <c:v>36884</c:v>
                </c:pt>
                <c:pt idx="347">
                  <c:v>37293</c:v>
                </c:pt>
                <c:pt idx="348">
                  <c:v>37553.621345261243</c:v>
                </c:pt>
                <c:pt idx="349">
                  <c:v>38014</c:v>
                </c:pt>
                <c:pt idx="350">
                  <c:v>38535</c:v>
                </c:pt>
                <c:pt idx="351">
                  <c:v>39028</c:v>
                </c:pt>
                <c:pt idx="352">
                  <c:v>39578</c:v>
                </c:pt>
                <c:pt idx="353">
                  <c:v>39970</c:v>
                </c:pt>
                <c:pt idx="354">
                  <c:v>40282</c:v>
                </c:pt>
                <c:pt idx="355">
                  <c:v>40597</c:v>
                </c:pt>
                <c:pt idx="356">
                  <c:v>41622</c:v>
                </c:pt>
                <c:pt idx="357">
                  <c:v>33931</c:v>
                </c:pt>
                <c:pt idx="358">
                  <c:v>35179</c:v>
                </c:pt>
                <c:pt idx="359">
                  <c:v>35579</c:v>
                </c:pt>
                <c:pt idx="360">
                  <c:v>35791.5</c:v>
                </c:pt>
                <c:pt idx="361">
                  <c:v>36208.5</c:v>
                </c:pt>
                <c:pt idx="362">
                  <c:v>36653</c:v>
                </c:pt>
                <c:pt idx="363">
                  <c:v>37040.5</c:v>
                </c:pt>
                <c:pt idx="364">
                  <c:v>37511</c:v>
                </c:pt>
                <c:pt idx="365">
                  <c:v>38148</c:v>
                </c:pt>
                <c:pt idx="366">
                  <c:v>38856</c:v>
                </c:pt>
                <c:pt idx="367">
                  <c:v>39747</c:v>
                </c:pt>
                <c:pt idx="368">
                  <c:v>40794</c:v>
                </c:pt>
                <c:pt idx="369">
                  <c:v>41704</c:v>
                </c:pt>
                <c:pt idx="370">
                  <c:v>42458</c:v>
                </c:pt>
                <c:pt idx="371">
                  <c:v>43485</c:v>
                </c:pt>
                <c:pt idx="372">
                  <c:v>44514</c:v>
                </c:pt>
                <c:pt idx="373">
                  <c:v>45785</c:v>
                </c:pt>
                <c:pt idx="374">
                  <c:v>30283</c:v>
                </c:pt>
                <c:pt idx="375">
                  <c:v>31168.5</c:v>
                </c:pt>
                <c:pt idx="376">
                  <c:v>32105.5</c:v>
                </c:pt>
                <c:pt idx="377">
                  <c:v>32896.5</c:v>
                </c:pt>
                <c:pt idx="378">
                  <c:v>33520.5</c:v>
                </c:pt>
                <c:pt idx="379">
                  <c:v>34020</c:v>
                </c:pt>
                <c:pt idx="380">
                  <c:v>34496.5</c:v>
                </c:pt>
                <c:pt idx="381">
                  <c:v>36718</c:v>
                </c:pt>
                <c:pt idx="382">
                  <c:v>38300</c:v>
                </c:pt>
                <c:pt idx="383">
                  <c:v>37555.5</c:v>
                </c:pt>
                <c:pt idx="384">
                  <c:v>36811</c:v>
                </c:pt>
                <c:pt idx="385">
                  <c:v>37442</c:v>
                </c:pt>
                <c:pt idx="386">
                  <c:v>38232</c:v>
                </c:pt>
                <c:pt idx="387">
                  <c:v>39624</c:v>
                </c:pt>
                <c:pt idx="388">
                  <c:v>40515</c:v>
                </c:pt>
                <c:pt idx="389">
                  <c:v>42117</c:v>
                </c:pt>
                <c:pt idx="390">
                  <c:v>43131</c:v>
                </c:pt>
                <c:pt idx="391">
                  <c:v>31967</c:v>
                </c:pt>
                <c:pt idx="392">
                  <c:v>32405.5</c:v>
                </c:pt>
                <c:pt idx="393">
                  <c:v>32783</c:v>
                </c:pt>
                <c:pt idx="394">
                  <c:v>33345</c:v>
                </c:pt>
                <c:pt idx="395">
                  <c:v>33871</c:v>
                </c:pt>
                <c:pt idx="396">
                  <c:v>34240.5</c:v>
                </c:pt>
                <c:pt idx="397">
                  <c:v>34495</c:v>
                </c:pt>
                <c:pt idx="398">
                  <c:v>34578</c:v>
                </c:pt>
                <c:pt idx="399">
                  <c:v>34614.25</c:v>
                </c:pt>
                <c:pt idx="400">
                  <c:v>35090</c:v>
                </c:pt>
                <c:pt idx="401">
                  <c:v>35474</c:v>
                </c:pt>
                <c:pt idx="402">
                  <c:v>35507</c:v>
                </c:pt>
                <c:pt idx="403">
                  <c:v>35698</c:v>
                </c:pt>
                <c:pt idx="404">
                  <c:v>35958</c:v>
                </c:pt>
                <c:pt idx="405">
                  <c:v>36282</c:v>
                </c:pt>
                <c:pt idx="406">
                  <c:v>36585</c:v>
                </c:pt>
                <c:pt idx="407">
                  <c:v>36897</c:v>
                </c:pt>
                <c:pt idx="408">
                  <c:v>27656</c:v>
                </c:pt>
                <c:pt idx="409">
                  <c:v>28779.5</c:v>
                </c:pt>
                <c:pt idx="410">
                  <c:v>29523</c:v>
                </c:pt>
                <c:pt idx="411">
                  <c:v>30213</c:v>
                </c:pt>
                <c:pt idx="412">
                  <c:v>30638.5</c:v>
                </c:pt>
                <c:pt idx="413">
                  <c:v>30913</c:v>
                </c:pt>
                <c:pt idx="414">
                  <c:v>31109.5</c:v>
                </c:pt>
                <c:pt idx="415">
                  <c:v>30606</c:v>
                </c:pt>
                <c:pt idx="416">
                  <c:v>30668</c:v>
                </c:pt>
                <c:pt idx="417">
                  <c:v>30771</c:v>
                </c:pt>
                <c:pt idx="418">
                  <c:v>31025</c:v>
                </c:pt>
                <c:pt idx="419">
                  <c:v>31365</c:v>
                </c:pt>
                <c:pt idx="420">
                  <c:v>31641</c:v>
                </c:pt>
                <c:pt idx="421">
                  <c:v>32156</c:v>
                </c:pt>
                <c:pt idx="422">
                  <c:v>32537</c:v>
                </c:pt>
                <c:pt idx="423">
                  <c:v>32877</c:v>
                </c:pt>
                <c:pt idx="424">
                  <c:v>33262.692307692298</c:v>
                </c:pt>
                <c:pt idx="425">
                  <c:v>28697</c:v>
                </c:pt>
                <c:pt idx="426">
                  <c:v>29265</c:v>
                </c:pt>
                <c:pt idx="427">
                  <c:v>29608</c:v>
                </c:pt>
                <c:pt idx="428">
                  <c:v>30058</c:v>
                </c:pt>
                <c:pt idx="429">
                  <c:v>30441</c:v>
                </c:pt>
                <c:pt idx="430">
                  <c:v>30720.5</c:v>
                </c:pt>
                <c:pt idx="431">
                  <c:v>30922</c:v>
                </c:pt>
                <c:pt idx="432">
                  <c:v>31216</c:v>
                </c:pt>
                <c:pt idx="433">
                  <c:v>31413</c:v>
                </c:pt>
                <c:pt idx="434">
                  <c:v>31672</c:v>
                </c:pt>
                <c:pt idx="435">
                  <c:v>31936</c:v>
                </c:pt>
                <c:pt idx="436">
                  <c:v>32829</c:v>
                </c:pt>
                <c:pt idx="437">
                  <c:v>32975</c:v>
                </c:pt>
                <c:pt idx="438">
                  <c:v>33211.5</c:v>
                </c:pt>
                <c:pt idx="439">
                  <c:v>33445.5</c:v>
                </c:pt>
                <c:pt idx="440">
                  <c:v>33700</c:v>
                </c:pt>
                <c:pt idx="441">
                  <c:v>33269</c:v>
                </c:pt>
                <c:pt idx="442">
                  <c:v>24856</c:v>
                </c:pt>
                <c:pt idx="443">
                  <c:v>24913</c:v>
                </c:pt>
                <c:pt idx="444">
                  <c:v>25079</c:v>
                </c:pt>
                <c:pt idx="445">
                  <c:v>25248</c:v>
                </c:pt>
                <c:pt idx="446">
                  <c:v>25366</c:v>
                </c:pt>
                <c:pt idx="447">
                  <c:v>25473</c:v>
                </c:pt>
                <c:pt idx="448">
                  <c:v>25540.5</c:v>
                </c:pt>
                <c:pt idx="449">
                  <c:v>25556</c:v>
                </c:pt>
                <c:pt idx="450">
                  <c:v>25450</c:v>
                </c:pt>
                <c:pt idx="451">
                  <c:v>25392</c:v>
                </c:pt>
                <c:pt idx="452">
                  <c:v>25415</c:v>
                </c:pt>
                <c:pt idx="453">
                  <c:v>25407</c:v>
                </c:pt>
                <c:pt idx="454">
                  <c:v>25512</c:v>
                </c:pt>
                <c:pt idx="455">
                  <c:v>25597</c:v>
                </c:pt>
                <c:pt idx="456">
                  <c:v>25658</c:v>
                </c:pt>
                <c:pt idx="457">
                  <c:v>25783</c:v>
                </c:pt>
                <c:pt idx="458">
                  <c:v>25775.083333333328</c:v>
                </c:pt>
                <c:pt idx="459">
                  <c:v>23572</c:v>
                </c:pt>
                <c:pt idx="460">
                  <c:v>23929.5</c:v>
                </c:pt>
                <c:pt idx="461">
                  <c:v>24096</c:v>
                </c:pt>
                <c:pt idx="462">
                  <c:v>24237.032230662749</c:v>
                </c:pt>
                <c:pt idx="463">
                  <c:v>24379.032230662749</c:v>
                </c:pt>
                <c:pt idx="464">
                  <c:v>24548.5</c:v>
                </c:pt>
                <c:pt idx="465">
                  <c:v>24614.5</c:v>
                </c:pt>
                <c:pt idx="466">
                  <c:v>24734.05961758085</c:v>
                </c:pt>
                <c:pt idx="467">
                  <c:v>24731.8000527453</c:v>
                </c:pt>
                <c:pt idx="468">
                  <c:v>24760.333333333339</c:v>
                </c:pt>
                <c:pt idx="469">
                  <c:v>24818</c:v>
                </c:pt>
                <c:pt idx="470">
                  <c:v>24913</c:v>
                </c:pt>
                <c:pt idx="471">
                  <c:v>25000</c:v>
                </c:pt>
                <c:pt idx="472">
                  <c:v>25136</c:v>
                </c:pt>
                <c:pt idx="473">
                  <c:v>25255</c:v>
                </c:pt>
                <c:pt idx="474">
                  <c:v>25416</c:v>
                </c:pt>
                <c:pt idx="475">
                  <c:v>25080.7090479529</c:v>
                </c:pt>
                <c:pt idx="476">
                  <c:v>22547</c:v>
                </c:pt>
                <c:pt idx="477">
                  <c:v>23033.5</c:v>
                </c:pt>
                <c:pt idx="478">
                  <c:v>23359.5</c:v>
                </c:pt>
                <c:pt idx="479">
                  <c:v>23727</c:v>
                </c:pt>
                <c:pt idx="480">
                  <c:v>23971.5</c:v>
                </c:pt>
                <c:pt idx="481">
                  <c:v>24171.5</c:v>
                </c:pt>
                <c:pt idx="482">
                  <c:v>24314.5</c:v>
                </c:pt>
                <c:pt idx="483">
                  <c:v>24445</c:v>
                </c:pt>
                <c:pt idx="484">
                  <c:v>24522.666666666661</c:v>
                </c:pt>
                <c:pt idx="485">
                  <c:v>24674.083333333339</c:v>
                </c:pt>
                <c:pt idx="486">
                  <c:v>24870</c:v>
                </c:pt>
                <c:pt idx="487">
                  <c:v>25132.666666666661</c:v>
                </c:pt>
                <c:pt idx="488">
                  <c:v>25374.083333333328</c:v>
                </c:pt>
                <c:pt idx="489">
                  <c:v>25629</c:v>
                </c:pt>
                <c:pt idx="490">
                  <c:v>25854.75</c:v>
                </c:pt>
                <c:pt idx="491">
                  <c:v>26426</c:v>
                </c:pt>
                <c:pt idx="492">
                  <c:v>26630</c:v>
                </c:pt>
                <c:pt idx="493">
                  <c:v>25535</c:v>
                </c:pt>
                <c:pt idx="494">
                  <c:v>24770</c:v>
                </c:pt>
                <c:pt idx="495">
                  <c:v>23293.5</c:v>
                </c:pt>
                <c:pt idx="496">
                  <c:v>23706.5</c:v>
                </c:pt>
                <c:pt idx="497">
                  <c:v>24310</c:v>
                </c:pt>
                <c:pt idx="498">
                  <c:v>24454.5</c:v>
                </c:pt>
                <c:pt idx="499">
                  <c:v>24394.5</c:v>
                </c:pt>
                <c:pt idx="500">
                  <c:v>23508</c:v>
                </c:pt>
                <c:pt idx="501">
                  <c:v>23595</c:v>
                </c:pt>
                <c:pt idx="502">
                  <c:v>23584</c:v>
                </c:pt>
                <c:pt idx="503">
                  <c:v>23652</c:v>
                </c:pt>
                <c:pt idx="504">
                  <c:v>23691</c:v>
                </c:pt>
                <c:pt idx="505">
                  <c:v>23768</c:v>
                </c:pt>
                <c:pt idx="506">
                  <c:v>23579</c:v>
                </c:pt>
                <c:pt idx="507">
                  <c:v>23687</c:v>
                </c:pt>
                <c:pt idx="508">
                  <c:v>23841</c:v>
                </c:pt>
                <c:pt idx="509">
                  <c:v>23999.07671232877</c:v>
                </c:pt>
                <c:pt idx="510">
                  <c:v>21107</c:v>
                </c:pt>
                <c:pt idx="511">
                  <c:v>21772</c:v>
                </c:pt>
                <c:pt idx="512">
                  <c:v>22354</c:v>
                </c:pt>
                <c:pt idx="513">
                  <c:v>22799.5</c:v>
                </c:pt>
                <c:pt idx="514">
                  <c:v>23036.5</c:v>
                </c:pt>
                <c:pt idx="515">
                  <c:v>23343</c:v>
                </c:pt>
                <c:pt idx="516">
                  <c:v>23634.5</c:v>
                </c:pt>
                <c:pt idx="517">
                  <c:v>23832</c:v>
                </c:pt>
                <c:pt idx="518">
                  <c:v>24203</c:v>
                </c:pt>
                <c:pt idx="519">
                  <c:v>24598</c:v>
                </c:pt>
                <c:pt idx="520">
                  <c:v>25099</c:v>
                </c:pt>
                <c:pt idx="521">
                  <c:v>25614</c:v>
                </c:pt>
                <c:pt idx="522">
                  <c:v>26077</c:v>
                </c:pt>
                <c:pt idx="523">
                  <c:v>26672</c:v>
                </c:pt>
                <c:pt idx="524">
                  <c:v>27217</c:v>
                </c:pt>
                <c:pt idx="525">
                  <c:v>27553</c:v>
                </c:pt>
                <c:pt idx="526">
                  <c:v>28032.5</c:v>
                </c:pt>
                <c:pt idx="527">
                  <c:v>154664.65872354398</c:v>
                </c:pt>
                <c:pt idx="528">
                  <c:v>158231.33028896211</c:v>
                </c:pt>
                <c:pt idx="529">
                  <c:v>160519.82076365256</c:v>
                </c:pt>
                <c:pt idx="530">
                  <c:v>162034.58898284216</c:v>
                </c:pt>
                <c:pt idx="531">
                  <c:v>163479</c:v>
                </c:pt>
                <c:pt idx="532">
                  <c:v>164154</c:v>
                </c:pt>
                <c:pt idx="533">
                  <c:v>164351.5</c:v>
                </c:pt>
                <c:pt idx="534">
                  <c:v>164804.16666666669</c:v>
                </c:pt>
                <c:pt idx="535">
                  <c:v>164797.3315068493</c:v>
                </c:pt>
                <c:pt idx="536">
                  <c:v>165689.90934065939</c:v>
                </c:pt>
                <c:pt idx="537">
                  <c:v>166590.52602739731</c:v>
                </c:pt>
                <c:pt idx="538">
                  <c:v>166344</c:v>
                </c:pt>
                <c:pt idx="539">
                  <c:v>166909.58333333331</c:v>
                </c:pt>
                <c:pt idx="540">
                  <c:v>167924.77777777781</c:v>
                </c:pt>
                <c:pt idx="541">
                  <c:v>169045.16666666669</c:v>
                </c:pt>
                <c:pt idx="542">
                  <c:v>170188</c:v>
                </c:pt>
                <c:pt idx="543">
                  <c:v>171955</c:v>
                </c:pt>
                <c:pt idx="544">
                  <c:v>1205755</c:v>
                </c:pt>
                <c:pt idx="545">
                  <c:v>1218164</c:v>
                </c:pt>
                <c:pt idx="546">
                  <c:v>1227140</c:v>
                </c:pt>
                <c:pt idx="547">
                  <c:v>1241519</c:v>
                </c:pt>
                <c:pt idx="548">
                  <c:v>1248286</c:v>
                </c:pt>
                <c:pt idx="549">
                  <c:v>1258015</c:v>
                </c:pt>
                <c:pt idx="550">
                  <c:v>1266362</c:v>
                </c:pt>
                <c:pt idx="551">
                  <c:v>1277008</c:v>
                </c:pt>
                <c:pt idx="552">
                  <c:v>1276577</c:v>
                </c:pt>
                <c:pt idx="553">
                  <c:v>1276310</c:v>
                </c:pt>
                <c:pt idx="554">
                  <c:v>1294848</c:v>
                </c:pt>
                <c:pt idx="555">
                  <c:v>1307906</c:v>
                </c:pt>
                <c:pt idx="556">
                  <c:v>1320458</c:v>
                </c:pt>
                <c:pt idx="557">
                  <c:v>1333961</c:v>
                </c:pt>
                <c:pt idx="558">
                  <c:v>1344318</c:v>
                </c:pt>
                <c:pt idx="559">
                  <c:v>1361102</c:v>
                </c:pt>
                <c:pt idx="560">
                  <c:v>1439974</c:v>
                </c:pt>
                <c:pt idx="561">
                  <c:v>676678</c:v>
                </c:pt>
                <c:pt idx="562">
                  <c:v>678106</c:v>
                </c:pt>
                <c:pt idx="563">
                  <c:v>679913</c:v>
                </c:pt>
                <c:pt idx="564">
                  <c:v>684145</c:v>
                </c:pt>
                <c:pt idx="565">
                  <c:v>689138</c:v>
                </c:pt>
                <c:pt idx="566">
                  <c:v>700386</c:v>
                </c:pt>
                <c:pt idx="567">
                  <c:v>709323</c:v>
                </c:pt>
                <c:pt idx="568">
                  <c:v>718661</c:v>
                </c:pt>
                <c:pt idx="569">
                  <c:v>734576</c:v>
                </c:pt>
                <c:pt idx="570">
                  <c:v>744252</c:v>
                </c:pt>
                <c:pt idx="571">
                  <c:v>758311</c:v>
                </c:pt>
                <c:pt idx="572">
                  <c:v>761920</c:v>
                </c:pt>
                <c:pt idx="573">
                  <c:v>767946</c:v>
                </c:pt>
                <c:pt idx="574">
                  <c:v>772624</c:v>
                </c:pt>
                <c:pt idx="575">
                  <c:v>777904</c:v>
                </c:pt>
                <c:pt idx="576">
                  <c:v>779176</c:v>
                </c:pt>
                <c:pt idx="577">
                  <c:v>785667</c:v>
                </c:pt>
                <c:pt idx="578">
                  <c:v>285600</c:v>
                </c:pt>
                <c:pt idx="579">
                  <c:v>295994</c:v>
                </c:pt>
                <c:pt idx="580">
                  <c:v>304755</c:v>
                </c:pt>
                <c:pt idx="581">
                  <c:v>314201</c:v>
                </c:pt>
                <c:pt idx="582">
                  <c:v>317914</c:v>
                </c:pt>
                <c:pt idx="583">
                  <c:v>325540</c:v>
                </c:pt>
                <c:pt idx="584">
                  <c:v>332993</c:v>
                </c:pt>
                <c:pt idx="585">
                  <c:v>340343</c:v>
                </c:pt>
                <c:pt idx="586">
                  <c:v>346618</c:v>
                </c:pt>
                <c:pt idx="587">
                  <c:v>353284</c:v>
                </c:pt>
                <c:pt idx="588">
                  <c:v>358772</c:v>
                </c:pt>
                <c:pt idx="589">
                  <c:v>364505</c:v>
                </c:pt>
                <c:pt idx="590">
                  <c:v>278581</c:v>
                </c:pt>
                <c:pt idx="591">
                  <c:v>282393</c:v>
                </c:pt>
                <c:pt idx="592">
                  <c:v>287006</c:v>
                </c:pt>
                <c:pt idx="593">
                  <c:v>291639</c:v>
                </c:pt>
                <c:pt idx="594">
                  <c:v>296007</c:v>
                </c:pt>
                <c:pt idx="595">
                  <c:v>300664</c:v>
                </c:pt>
                <c:pt idx="596">
                  <c:v>305266</c:v>
                </c:pt>
                <c:pt idx="597">
                  <c:v>309534</c:v>
                </c:pt>
                <c:pt idx="598">
                  <c:v>314722</c:v>
                </c:pt>
                <c:pt idx="599">
                  <c:v>319536</c:v>
                </c:pt>
                <c:pt idx="600">
                  <c:v>323919</c:v>
                </c:pt>
                <c:pt idx="601">
                  <c:v>327880</c:v>
                </c:pt>
                <c:pt idx="602">
                  <c:v>331777</c:v>
                </c:pt>
                <c:pt idx="603">
                  <c:v>335320</c:v>
                </c:pt>
                <c:pt idx="604">
                  <c:v>339771</c:v>
                </c:pt>
                <c:pt idx="605">
                  <c:v>346347</c:v>
                </c:pt>
                <c:pt idx="606">
                  <c:v>353315</c:v>
                </c:pt>
                <c:pt idx="607">
                  <c:v>230327</c:v>
                </c:pt>
                <c:pt idx="608">
                  <c:v>231499</c:v>
                </c:pt>
                <c:pt idx="609">
                  <c:v>232493</c:v>
                </c:pt>
                <c:pt idx="610">
                  <c:v>233947</c:v>
                </c:pt>
                <c:pt idx="611">
                  <c:v>234666</c:v>
                </c:pt>
                <c:pt idx="612">
                  <c:v>234464</c:v>
                </c:pt>
                <c:pt idx="613">
                  <c:v>235327</c:v>
                </c:pt>
                <c:pt idx="614">
                  <c:v>237185</c:v>
                </c:pt>
                <c:pt idx="615">
                  <c:v>238777</c:v>
                </c:pt>
                <c:pt idx="616">
                  <c:v>240076</c:v>
                </c:pt>
                <c:pt idx="617">
                  <c:v>241986</c:v>
                </c:pt>
                <c:pt idx="618">
                  <c:v>244114</c:v>
                </c:pt>
                <c:pt idx="619">
                  <c:v>178140</c:v>
                </c:pt>
                <c:pt idx="620">
                  <c:v>182596</c:v>
                </c:pt>
                <c:pt idx="621">
                  <c:v>183715</c:v>
                </c:pt>
                <c:pt idx="622">
                  <c:v>186929</c:v>
                </c:pt>
                <c:pt idx="623">
                  <c:v>189540</c:v>
                </c:pt>
                <c:pt idx="624">
                  <c:v>192960</c:v>
                </c:pt>
                <c:pt idx="625">
                  <c:v>195381</c:v>
                </c:pt>
                <c:pt idx="626">
                  <c:v>197746</c:v>
                </c:pt>
                <c:pt idx="627">
                  <c:v>199871</c:v>
                </c:pt>
                <c:pt idx="628">
                  <c:v>201359</c:v>
                </c:pt>
                <c:pt idx="629">
                  <c:v>203466</c:v>
                </c:pt>
                <c:pt idx="630">
                  <c:v>204728</c:v>
                </c:pt>
                <c:pt idx="631">
                  <c:v>138046</c:v>
                </c:pt>
                <c:pt idx="632">
                  <c:v>140007</c:v>
                </c:pt>
                <c:pt idx="633">
                  <c:v>142105</c:v>
                </c:pt>
                <c:pt idx="634">
                  <c:v>143797</c:v>
                </c:pt>
                <c:pt idx="635">
                  <c:v>145298</c:v>
                </c:pt>
                <c:pt idx="636">
                  <c:v>146974</c:v>
                </c:pt>
                <c:pt idx="637">
                  <c:v>148331</c:v>
                </c:pt>
                <c:pt idx="638">
                  <c:v>149742</c:v>
                </c:pt>
                <c:pt idx="639">
                  <c:v>150917</c:v>
                </c:pt>
                <c:pt idx="640">
                  <c:v>152544</c:v>
                </c:pt>
                <c:pt idx="641">
                  <c:v>153947</c:v>
                </c:pt>
                <c:pt idx="642">
                  <c:v>155496</c:v>
                </c:pt>
                <c:pt idx="643">
                  <c:v>157188</c:v>
                </c:pt>
                <c:pt idx="644">
                  <c:v>159039</c:v>
                </c:pt>
                <c:pt idx="645">
                  <c:v>160598</c:v>
                </c:pt>
                <c:pt idx="646">
                  <c:v>162140</c:v>
                </c:pt>
                <c:pt idx="647">
                  <c:v>164138</c:v>
                </c:pt>
                <c:pt idx="648">
                  <c:v>116166</c:v>
                </c:pt>
                <c:pt idx="649">
                  <c:v>120364</c:v>
                </c:pt>
                <c:pt idx="650">
                  <c:v>126026</c:v>
                </c:pt>
                <c:pt idx="651">
                  <c:v>129585</c:v>
                </c:pt>
                <c:pt idx="652">
                  <c:v>131027</c:v>
                </c:pt>
                <c:pt idx="653">
                  <c:v>134228</c:v>
                </c:pt>
                <c:pt idx="654">
                  <c:v>137856</c:v>
                </c:pt>
                <c:pt idx="655">
                  <c:v>141795</c:v>
                </c:pt>
                <c:pt idx="656">
                  <c:v>145983</c:v>
                </c:pt>
                <c:pt idx="657">
                  <c:v>149618</c:v>
                </c:pt>
                <c:pt idx="658">
                  <c:v>154106</c:v>
                </c:pt>
                <c:pt idx="659">
                  <c:v>158631</c:v>
                </c:pt>
                <c:pt idx="660">
                  <c:v>142965</c:v>
                </c:pt>
                <c:pt idx="661">
                  <c:v>144704</c:v>
                </c:pt>
                <c:pt idx="662">
                  <c:v>147503</c:v>
                </c:pt>
                <c:pt idx="663">
                  <c:v>150086</c:v>
                </c:pt>
                <c:pt idx="664">
                  <c:v>150224</c:v>
                </c:pt>
                <c:pt idx="665">
                  <c:v>152238</c:v>
                </c:pt>
                <c:pt idx="666">
                  <c:v>154046</c:v>
                </c:pt>
                <c:pt idx="667">
                  <c:v>156195</c:v>
                </c:pt>
                <c:pt idx="668">
                  <c:v>157492</c:v>
                </c:pt>
                <c:pt idx="669">
                  <c:v>158982</c:v>
                </c:pt>
                <c:pt idx="670">
                  <c:v>160279</c:v>
                </c:pt>
                <c:pt idx="671">
                  <c:v>161711</c:v>
                </c:pt>
                <c:pt idx="672">
                  <c:v>162955</c:v>
                </c:pt>
                <c:pt idx="673">
                  <c:v>164732</c:v>
                </c:pt>
                <c:pt idx="674">
                  <c:v>167653</c:v>
                </c:pt>
                <c:pt idx="675">
                  <c:v>169489</c:v>
                </c:pt>
                <c:pt idx="676">
                  <c:v>171564</c:v>
                </c:pt>
                <c:pt idx="677">
                  <c:v>79487</c:v>
                </c:pt>
                <c:pt idx="678">
                  <c:v>80940</c:v>
                </c:pt>
                <c:pt idx="679">
                  <c:v>82599</c:v>
                </c:pt>
                <c:pt idx="680">
                  <c:v>84195</c:v>
                </c:pt>
                <c:pt idx="681">
                  <c:v>85174</c:v>
                </c:pt>
                <c:pt idx="682">
                  <c:v>86611</c:v>
                </c:pt>
                <c:pt idx="683">
                  <c:v>87965</c:v>
                </c:pt>
                <c:pt idx="684">
                  <c:v>89026</c:v>
                </c:pt>
                <c:pt idx="685">
                  <c:v>90019</c:v>
                </c:pt>
                <c:pt idx="686">
                  <c:v>91144</c:v>
                </c:pt>
                <c:pt idx="687">
                  <c:v>92405</c:v>
                </c:pt>
                <c:pt idx="688">
                  <c:v>94059</c:v>
                </c:pt>
                <c:pt idx="689">
                  <c:v>95758</c:v>
                </c:pt>
                <c:pt idx="690">
                  <c:v>96828</c:v>
                </c:pt>
                <c:pt idx="691">
                  <c:v>97696</c:v>
                </c:pt>
                <c:pt idx="692">
                  <c:v>99026</c:v>
                </c:pt>
                <c:pt idx="693">
                  <c:v>100053</c:v>
                </c:pt>
                <c:pt idx="694">
                  <c:v>84254</c:v>
                </c:pt>
                <c:pt idx="695">
                  <c:v>84701</c:v>
                </c:pt>
                <c:pt idx="696">
                  <c:v>84757</c:v>
                </c:pt>
                <c:pt idx="697">
                  <c:v>84644</c:v>
                </c:pt>
                <c:pt idx="698">
                  <c:v>84697</c:v>
                </c:pt>
                <c:pt idx="699">
                  <c:v>84866</c:v>
                </c:pt>
                <c:pt idx="700">
                  <c:v>85083</c:v>
                </c:pt>
                <c:pt idx="701">
                  <c:v>85620</c:v>
                </c:pt>
                <c:pt idx="702">
                  <c:v>86018</c:v>
                </c:pt>
                <c:pt idx="703">
                  <c:v>86662</c:v>
                </c:pt>
                <c:pt idx="704">
                  <c:v>87212</c:v>
                </c:pt>
                <c:pt idx="705">
                  <c:v>87901</c:v>
                </c:pt>
                <c:pt idx="706">
                  <c:v>88422</c:v>
                </c:pt>
                <c:pt idx="707">
                  <c:v>88978</c:v>
                </c:pt>
                <c:pt idx="708">
                  <c:v>89561</c:v>
                </c:pt>
                <c:pt idx="709">
                  <c:v>90104</c:v>
                </c:pt>
                <c:pt idx="710">
                  <c:v>90556</c:v>
                </c:pt>
                <c:pt idx="711">
                  <c:v>59537</c:v>
                </c:pt>
                <c:pt idx="712">
                  <c:v>60749</c:v>
                </c:pt>
                <c:pt idx="713">
                  <c:v>61776</c:v>
                </c:pt>
                <c:pt idx="714">
                  <c:v>62737</c:v>
                </c:pt>
                <c:pt idx="715">
                  <c:v>63532</c:v>
                </c:pt>
                <c:pt idx="716">
                  <c:v>64329</c:v>
                </c:pt>
                <c:pt idx="717">
                  <c:v>64329</c:v>
                </c:pt>
                <c:pt idx="718">
                  <c:v>65377</c:v>
                </c:pt>
                <c:pt idx="719">
                  <c:v>66704</c:v>
                </c:pt>
                <c:pt idx="720">
                  <c:v>66366</c:v>
                </c:pt>
                <c:pt idx="721">
                  <c:v>66656</c:v>
                </c:pt>
                <c:pt idx="722">
                  <c:v>66824</c:v>
                </c:pt>
                <c:pt idx="723">
                  <c:v>67122</c:v>
                </c:pt>
                <c:pt idx="724">
                  <c:v>67940</c:v>
                </c:pt>
                <c:pt idx="725">
                  <c:v>68205</c:v>
                </c:pt>
                <c:pt idx="726">
                  <c:v>68568</c:v>
                </c:pt>
                <c:pt idx="727">
                  <c:v>68742</c:v>
                </c:pt>
                <c:pt idx="728">
                  <c:v>54677</c:v>
                </c:pt>
                <c:pt idx="729" formatCode="General">
                  <c:v>58220</c:v>
                </c:pt>
                <c:pt idx="730" formatCode="General">
                  <c:v>59883</c:v>
                </c:pt>
                <c:pt idx="731" formatCode="General">
                  <c:v>62038</c:v>
                </c:pt>
                <c:pt idx="732" formatCode="General">
                  <c:v>62179</c:v>
                </c:pt>
                <c:pt idx="733" formatCode="General">
                  <c:v>62674</c:v>
                </c:pt>
                <c:pt idx="734" formatCode="General">
                  <c:v>63614</c:v>
                </c:pt>
                <c:pt idx="735" formatCode="General">
                  <c:v>64106</c:v>
                </c:pt>
                <c:pt idx="736" formatCode="General">
                  <c:v>64793</c:v>
                </c:pt>
                <c:pt idx="737" formatCode="General">
                  <c:v>66531</c:v>
                </c:pt>
                <c:pt idx="738" formatCode="General">
                  <c:v>67388</c:v>
                </c:pt>
                <c:pt idx="739" formatCode="General">
                  <c:v>68811</c:v>
                </c:pt>
                <c:pt idx="740" formatCode="General">
                  <c:v>70492</c:v>
                </c:pt>
                <c:pt idx="741" formatCode="General">
                  <c:v>72109</c:v>
                </c:pt>
                <c:pt idx="742" formatCode="General">
                  <c:v>73134</c:v>
                </c:pt>
                <c:pt idx="743" formatCode="General">
                  <c:v>74001</c:v>
                </c:pt>
                <c:pt idx="744" formatCode="General">
                  <c:v>75109</c:v>
                </c:pt>
                <c:pt idx="745" formatCode="General">
                  <c:v>48041</c:v>
                </c:pt>
                <c:pt idx="746" formatCode="General">
                  <c:v>48777</c:v>
                </c:pt>
                <c:pt idx="747" formatCode="General">
                  <c:v>49558</c:v>
                </c:pt>
                <c:pt idx="748" formatCode="General">
                  <c:v>50478</c:v>
                </c:pt>
                <c:pt idx="749" formatCode="General">
                  <c:v>51075</c:v>
                </c:pt>
                <c:pt idx="750" formatCode="General">
                  <c:v>51914</c:v>
                </c:pt>
                <c:pt idx="751" formatCode="General">
                  <c:v>52612</c:v>
                </c:pt>
                <c:pt idx="752" formatCode="General">
                  <c:v>53388</c:v>
                </c:pt>
                <c:pt idx="753" formatCode="General">
                  <c:v>54166</c:v>
                </c:pt>
                <c:pt idx="754" formatCode="General">
                  <c:v>54675</c:v>
                </c:pt>
                <c:pt idx="755" formatCode="General">
                  <c:v>55417</c:v>
                </c:pt>
                <c:pt idx="756" formatCode="General">
                  <c:v>56231</c:v>
                </c:pt>
                <c:pt idx="757" formatCode="General">
                  <c:v>57042</c:v>
                </c:pt>
                <c:pt idx="758" formatCode="General">
                  <c:v>57472</c:v>
                </c:pt>
                <c:pt idx="759" formatCode="General">
                  <c:v>57856</c:v>
                </c:pt>
                <c:pt idx="760" formatCode="General">
                  <c:v>58438</c:v>
                </c:pt>
                <c:pt idx="761" formatCode="General">
                  <c:v>58746</c:v>
                </c:pt>
                <c:pt idx="762" formatCode="General">
                  <c:v>49500</c:v>
                </c:pt>
                <c:pt idx="763" formatCode="General">
                  <c:v>50528</c:v>
                </c:pt>
                <c:pt idx="764" formatCode="General">
                  <c:v>50980</c:v>
                </c:pt>
                <c:pt idx="765" formatCode="General">
                  <c:v>51813</c:v>
                </c:pt>
                <c:pt idx="766" formatCode="General">
                  <c:v>52184</c:v>
                </c:pt>
                <c:pt idx="767" formatCode="General">
                  <c:v>52710</c:v>
                </c:pt>
                <c:pt idx="768" formatCode="General">
                  <c:v>53083</c:v>
                </c:pt>
                <c:pt idx="769" formatCode="General">
                  <c:v>53361</c:v>
                </c:pt>
                <c:pt idx="770" formatCode="General">
                  <c:v>53969</c:v>
                </c:pt>
                <c:pt idx="771" formatCode="General">
                  <c:v>54731</c:v>
                </c:pt>
                <c:pt idx="772" formatCode="General">
                  <c:v>55949</c:v>
                </c:pt>
                <c:pt idx="773" formatCode="General">
                  <c:v>56811</c:v>
                </c:pt>
                <c:pt idx="774" formatCode="General">
                  <c:v>57584</c:v>
                </c:pt>
                <c:pt idx="775" formatCode="General">
                  <c:v>58745</c:v>
                </c:pt>
                <c:pt idx="776" formatCode="General">
                  <c:v>59183</c:v>
                </c:pt>
                <c:pt idx="777" formatCode="General">
                  <c:v>59486</c:v>
                </c:pt>
                <c:pt idx="778" formatCode="General">
                  <c:v>60031</c:v>
                </c:pt>
                <c:pt idx="779" formatCode="General">
                  <c:v>56495</c:v>
                </c:pt>
                <c:pt idx="780" formatCode="General">
                  <c:v>57903</c:v>
                </c:pt>
                <c:pt idx="781" formatCode="General">
                  <c:v>58283</c:v>
                </c:pt>
                <c:pt idx="782" formatCode="General">
                  <c:v>58753</c:v>
                </c:pt>
                <c:pt idx="783" formatCode="General">
                  <c:v>59699</c:v>
                </c:pt>
                <c:pt idx="784" formatCode="General">
                  <c:v>60557</c:v>
                </c:pt>
                <c:pt idx="785" formatCode="General">
                  <c:v>61327</c:v>
                </c:pt>
                <c:pt idx="786" formatCode="General">
                  <c:v>61768</c:v>
                </c:pt>
                <c:pt idx="787" formatCode="General">
                  <c:v>62072</c:v>
                </c:pt>
                <c:pt idx="788" formatCode="General">
                  <c:v>62657</c:v>
                </c:pt>
                <c:pt idx="789" formatCode="General">
                  <c:v>63166</c:v>
                </c:pt>
                <c:pt idx="790" formatCode="General">
                  <c:v>64125</c:v>
                </c:pt>
                <c:pt idx="791" formatCode="General">
                  <c:v>64726</c:v>
                </c:pt>
                <c:pt idx="792" formatCode="General">
                  <c:v>65404</c:v>
                </c:pt>
                <c:pt idx="793" formatCode="General">
                  <c:v>66529</c:v>
                </c:pt>
                <c:pt idx="794" formatCode="General">
                  <c:v>67303</c:v>
                </c:pt>
                <c:pt idx="795" formatCode="General">
                  <c:v>68201</c:v>
                </c:pt>
                <c:pt idx="796" formatCode="General">
                  <c:v>56177</c:v>
                </c:pt>
                <c:pt idx="797" formatCode="General">
                  <c:v>58941</c:v>
                </c:pt>
                <c:pt idx="798" formatCode="General">
                  <c:v>47720</c:v>
                </c:pt>
                <c:pt idx="799" formatCode="General">
                  <c:v>48914</c:v>
                </c:pt>
                <c:pt idx="800" formatCode="General">
                  <c:v>49259</c:v>
                </c:pt>
                <c:pt idx="801" formatCode="General">
                  <c:v>50250</c:v>
                </c:pt>
                <c:pt idx="802" formatCode="General">
                  <c:v>50859</c:v>
                </c:pt>
                <c:pt idx="803" formatCode="General">
                  <c:v>51553</c:v>
                </c:pt>
                <c:pt idx="804" formatCode="General">
                  <c:v>52323</c:v>
                </c:pt>
                <c:pt idx="805" formatCode="General">
                  <c:v>52963</c:v>
                </c:pt>
                <c:pt idx="806" formatCode="General">
                  <c:v>53789</c:v>
                </c:pt>
                <c:pt idx="807" formatCode="General">
                  <c:v>54414</c:v>
                </c:pt>
                <c:pt idx="808" formatCode="General">
                  <c:v>55239</c:v>
                </c:pt>
                <c:pt idx="809" formatCode="General">
                  <c:v>55673</c:v>
                </c:pt>
                <c:pt idx="810" formatCode="General">
                  <c:v>48671</c:v>
                </c:pt>
                <c:pt idx="811" formatCode="General">
                  <c:v>48493</c:v>
                </c:pt>
                <c:pt idx="812" formatCode="General">
                  <c:v>50195</c:v>
                </c:pt>
                <c:pt idx="813" formatCode="General">
                  <c:v>50255</c:v>
                </c:pt>
                <c:pt idx="814" formatCode="General">
                  <c:v>50403</c:v>
                </c:pt>
                <c:pt idx="815" formatCode="General">
                  <c:v>51048</c:v>
                </c:pt>
                <c:pt idx="816" formatCode="General">
                  <c:v>51162</c:v>
                </c:pt>
                <c:pt idx="817" formatCode="General">
                  <c:v>50986</c:v>
                </c:pt>
                <c:pt idx="818" formatCode="General">
                  <c:v>51213</c:v>
                </c:pt>
                <c:pt idx="819" formatCode="General">
                  <c:v>51824</c:v>
                </c:pt>
                <c:pt idx="820" formatCode="General">
                  <c:v>52770</c:v>
                </c:pt>
                <c:pt idx="821" formatCode="General">
                  <c:v>53617</c:v>
                </c:pt>
                <c:pt idx="822" formatCode="General">
                  <c:v>54919</c:v>
                </c:pt>
                <c:pt idx="823" formatCode="General">
                  <c:v>55593</c:v>
                </c:pt>
                <c:pt idx="824" formatCode="General">
                  <c:v>56067</c:v>
                </c:pt>
                <c:pt idx="825" formatCode="General">
                  <c:v>56973</c:v>
                </c:pt>
                <c:pt idx="826" formatCode="General">
                  <c:v>57765</c:v>
                </c:pt>
                <c:pt idx="827" formatCode="General">
                  <c:v>55405</c:v>
                </c:pt>
                <c:pt idx="828" formatCode="General">
                  <c:v>55384</c:v>
                </c:pt>
                <c:pt idx="829" formatCode="General">
                  <c:v>55063</c:v>
                </c:pt>
                <c:pt idx="830" formatCode="General">
                  <c:v>54944</c:v>
                </c:pt>
                <c:pt idx="831" formatCode="General">
                  <c:v>55032</c:v>
                </c:pt>
                <c:pt idx="832" formatCode="General">
                  <c:v>55088</c:v>
                </c:pt>
                <c:pt idx="833" formatCode="General">
                  <c:v>55337</c:v>
                </c:pt>
                <c:pt idx="834" formatCode="General">
                  <c:v>55566</c:v>
                </c:pt>
                <c:pt idx="835" formatCode="General">
                  <c:v>55757</c:v>
                </c:pt>
                <c:pt idx="836" formatCode="General">
                  <c:v>56040</c:v>
                </c:pt>
                <c:pt idx="837" formatCode="General">
                  <c:v>56183</c:v>
                </c:pt>
                <c:pt idx="838" formatCode="General">
                  <c:v>56332</c:v>
                </c:pt>
                <c:pt idx="839" formatCode="General">
                  <c:v>56425</c:v>
                </c:pt>
                <c:pt idx="840" formatCode="General">
                  <c:v>56515</c:v>
                </c:pt>
                <c:pt idx="841" formatCode="General">
                  <c:v>56700</c:v>
                </c:pt>
                <c:pt idx="842" formatCode="General">
                  <c:v>56887</c:v>
                </c:pt>
                <c:pt idx="843" formatCode="General">
                  <c:v>56945</c:v>
                </c:pt>
                <c:pt idx="844" formatCode="General">
                  <c:v>45915</c:v>
                </c:pt>
                <c:pt idx="845" formatCode="General">
                  <c:v>46020</c:v>
                </c:pt>
                <c:pt idx="846" formatCode="General">
                  <c:v>46451</c:v>
                </c:pt>
                <c:pt idx="847" formatCode="General">
                  <c:v>46215</c:v>
                </c:pt>
                <c:pt idx="848" formatCode="General">
                  <c:v>46349</c:v>
                </c:pt>
                <c:pt idx="849" formatCode="General">
                  <c:v>46710</c:v>
                </c:pt>
                <c:pt idx="850" formatCode="General">
                  <c:v>46748</c:v>
                </c:pt>
                <c:pt idx="851" formatCode="General">
                  <c:v>46879</c:v>
                </c:pt>
                <c:pt idx="852" formatCode="General">
                  <c:v>47074</c:v>
                </c:pt>
                <c:pt idx="853" formatCode="General">
                  <c:v>47187</c:v>
                </c:pt>
                <c:pt idx="854" formatCode="General">
                  <c:v>47298</c:v>
                </c:pt>
                <c:pt idx="855" formatCode="General">
                  <c:v>47362</c:v>
                </c:pt>
                <c:pt idx="856" formatCode="General">
                  <c:v>47427</c:v>
                </c:pt>
                <c:pt idx="857" formatCode="General">
                  <c:v>47626</c:v>
                </c:pt>
                <c:pt idx="858" formatCode="General">
                  <c:v>47725</c:v>
                </c:pt>
                <c:pt idx="859" formatCode="General">
                  <c:v>47865</c:v>
                </c:pt>
                <c:pt idx="860" formatCode="General">
                  <c:v>47865</c:v>
                </c:pt>
                <c:pt idx="861" formatCode="General">
                  <c:v>54802</c:v>
                </c:pt>
                <c:pt idx="862" formatCode="General">
                  <c:v>55264</c:v>
                </c:pt>
                <c:pt idx="863" formatCode="General">
                  <c:v>55082</c:v>
                </c:pt>
                <c:pt idx="864" formatCode="General">
                  <c:v>55253</c:v>
                </c:pt>
                <c:pt idx="865" formatCode="General">
                  <c:v>56074</c:v>
                </c:pt>
                <c:pt idx="866" formatCode="General">
                  <c:v>56311</c:v>
                </c:pt>
                <c:pt idx="867" formatCode="General">
                  <c:v>56556</c:v>
                </c:pt>
                <c:pt idx="868" formatCode="General">
                  <c:v>56795</c:v>
                </c:pt>
                <c:pt idx="869" formatCode="General">
                  <c:v>56231</c:v>
                </c:pt>
                <c:pt idx="870" formatCode="General">
                  <c:v>57421</c:v>
                </c:pt>
                <c:pt idx="871" formatCode="General">
                  <c:v>57731</c:v>
                </c:pt>
                <c:pt idx="872" formatCode="General">
                  <c:v>58080</c:v>
                </c:pt>
                <c:pt idx="873" formatCode="General">
                  <c:v>58662</c:v>
                </c:pt>
                <c:pt idx="874" formatCode="General">
                  <c:v>59187</c:v>
                </c:pt>
                <c:pt idx="875" formatCode="General">
                  <c:v>59811</c:v>
                </c:pt>
                <c:pt idx="876" formatCode="General">
                  <c:v>60587</c:v>
                </c:pt>
                <c:pt idx="877" formatCode="General">
                  <c:v>61507</c:v>
                </c:pt>
                <c:pt idx="878" formatCode="General">
                  <c:v>35986</c:v>
                </c:pt>
                <c:pt idx="879" formatCode="General">
                  <c:v>36569</c:v>
                </c:pt>
                <c:pt idx="880" formatCode="General">
                  <c:v>37108</c:v>
                </c:pt>
                <c:pt idx="881" formatCode="General">
                  <c:v>37473</c:v>
                </c:pt>
                <c:pt idx="882" formatCode="General">
                  <c:v>37223</c:v>
                </c:pt>
                <c:pt idx="883" formatCode="General">
                  <c:v>37654</c:v>
                </c:pt>
                <c:pt idx="884" formatCode="General">
                  <c:v>37967</c:v>
                </c:pt>
                <c:pt idx="885" formatCode="General">
                  <c:v>38263</c:v>
                </c:pt>
                <c:pt idx="886" formatCode="General">
                  <c:v>38546</c:v>
                </c:pt>
                <c:pt idx="887" formatCode="General">
                  <c:v>38790</c:v>
                </c:pt>
                <c:pt idx="888" formatCode="General">
                  <c:v>39128</c:v>
                </c:pt>
                <c:pt idx="889" formatCode="General">
                  <c:v>39406</c:v>
                </c:pt>
                <c:pt idx="890" formatCode="General">
                  <c:v>39623</c:v>
                </c:pt>
                <c:pt idx="891" formatCode="General">
                  <c:v>39905</c:v>
                </c:pt>
                <c:pt idx="892" formatCode="General">
                  <c:v>40125</c:v>
                </c:pt>
                <c:pt idx="893" formatCode="General">
                  <c:v>40662</c:v>
                </c:pt>
                <c:pt idx="894" formatCode="General">
                  <c:v>41065</c:v>
                </c:pt>
                <c:pt idx="895" formatCode="General">
                  <c:v>35208</c:v>
                </c:pt>
                <c:pt idx="896" formatCode="General">
                  <c:v>35510</c:v>
                </c:pt>
                <c:pt idx="897" formatCode="General">
                  <c:v>35906</c:v>
                </c:pt>
                <c:pt idx="898" formatCode="General">
                  <c:v>36218</c:v>
                </c:pt>
                <c:pt idx="899" formatCode="General">
                  <c:v>35323</c:v>
                </c:pt>
                <c:pt idx="900" formatCode="General">
                  <c:v>35688</c:v>
                </c:pt>
                <c:pt idx="901" formatCode="General">
                  <c:v>35772</c:v>
                </c:pt>
                <c:pt idx="902" formatCode="General">
                  <c:v>35820</c:v>
                </c:pt>
                <c:pt idx="903" formatCode="General">
                  <c:v>35982</c:v>
                </c:pt>
                <c:pt idx="904" formatCode="General">
                  <c:v>36115</c:v>
                </c:pt>
                <c:pt idx="905" formatCode="General">
                  <c:v>36208</c:v>
                </c:pt>
                <c:pt idx="906" formatCode="General">
                  <c:v>36355</c:v>
                </c:pt>
                <c:pt idx="907" formatCode="General">
                  <c:v>36585</c:v>
                </c:pt>
                <c:pt idx="908" formatCode="General">
                  <c:v>36691</c:v>
                </c:pt>
                <c:pt idx="909" formatCode="General">
                  <c:v>36743</c:v>
                </c:pt>
                <c:pt idx="910" formatCode="General">
                  <c:v>36916</c:v>
                </c:pt>
                <c:pt idx="911" formatCode="General">
                  <c:v>37016</c:v>
                </c:pt>
                <c:pt idx="912" formatCode="General">
                  <c:v>33531</c:v>
                </c:pt>
                <c:pt idx="913" formatCode="General">
                  <c:v>33866</c:v>
                </c:pt>
                <c:pt idx="914" formatCode="General">
                  <c:v>34161</c:v>
                </c:pt>
                <c:pt idx="915" formatCode="General">
                  <c:v>34349</c:v>
                </c:pt>
                <c:pt idx="916" formatCode="General">
                  <c:v>34654</c:v>
                </c:pt>
                <c:pt idx="917" formatCode="General">
                  <c:v>35012</c:v>
                </c:pt>
                <c:pt idx="918" formatCode="General">
                  <c:v>35270</c:v>
                </c:pt>
                <c:pt idx="919" formatCode="General">
                  <c:v>35436</c:v>
                </c:pt>
                <c:pt idx="920" formatCode="General">
                  <c:v>35845</c:v>
                </c:pt>
                <c:pt idx="921" formatCode="General">
                  <c:v>36058</c:v>
                </c:pt>
                <c:pt idx="922" formatCode="General">
                  <c:v>36317</c:v>
                </c:pt>
                <c:pt idx="923" formatCode="General">
                  <c:v>36574</c:v>
                </c:pt>
                <c:pt idx="924" formatCode="General">
                  <c:v>37349</c:v>
                </c:pt>
                <c:pt idx="925" formatCode="General">
                  <c:v>37139</c:v>
                </c:pt>
                <c:pt idx="926" formatCode="General">
                  <c:v>37250</c:v>
                </c:pt>
                <c:pt idx="927" formatCode="General">
                  <c:v>37467</c:v>
                </c:pt>
                <c:pt idx="928" formatCode="General">
                  <c:v>36682</c:v>
                </c:pt>
                <c:pt idx="929" formatCode="General">
                  <c:v>37318</c:v>
                </c:pt>
                <c:pt idx="930" formatCode="General">
                  <c:v>37902</c:v>
                </c:pt>
                <c:pt idx="931" formatCode="General">
                  <c:v>38647</c:v>
                </c:pt>
                <c:pt idx="932" formatCode="General">
                  <c:v>39322</c:v>
                </c:pt>
                <c:pt idx="933" formatCode="General">
                  <c:v>39825</c:v>
                </c:pt>
                <c:pt idx="934" formatCode="General">
                  <c:v>40289</c:v>
                </c:pt>
                <c:pt idx="935" formatCode="General">
                  <c:v>40858</c:v>
                </c:pt>
                <c:pt idx="936" formatCode="General">
                  <c:v>41639</c:v>
                </c:pt>
                <c:pt idx="937" formatCode="General">
                  <c:v>41906</c:v>
                </c:pt>
                <c:pt idx="938" formatCode="General">
                  <c:v>42267</c:v>
                </c:pt>
                <c:pt idx="939" formatCode="General">
                  <c:v>42696</c:v>
                </c:pt>
                <c:pt idx="940" formatCode="General">
                  <c:v>42979</c:v>
                </c:pt>
                <c:pt idx="941" formatCode="General">
                  <c:v>43524</c:v>
                </c:pt>
                <c:pt idx="942" formatCode="General">
                  <c:v>43931</c:v>
                </c:pt>
                <c:pt idx="943" formatCode="General">
                  <c:v>44187</c:v>
                </c:pt>
                <c:pt idx="944" formatCode="General">
                  <c:v>44519</c:v>
                </c:pt>
                <c:pt idx="945" formatCode="General">
                  <c:v>32497</c:v>
                </c:pt>
                <c:pt idx="946" formatCode="General">
                  <c:v>32438</c:v>
                </c:pt>
                <c:pt idx="947" formatCode="General">
                  <c:v>32512</c:v>
                </c:pt>
                <c:pt idx="948" formatCode="General">
                  <c:v>32734</c:v>
                </c:pt>
                <c:pt idx="949" formatCode="General">
                  <c:v>32808</c:v>
                </c:pt>
                <c:pt idx="950" formatCode="General">
                  <c:v>32870</c:v>
                </c:pt>
                <c:pt idx="951" formatCode="General">
                  <c:v>32998</c:v>
                </c:pt>
                <c:pt idx="952" formatCode="General">
                  <c:v>33058</c:v>
                </c:pt>
                <c:pt idx="953" formatCode="General">
                  <c:v>33367</c:v>
                </c:pt>
                <c:pt idx="954" formatCode="General">
                  <c:v>33487</c:v>
                </c:pt>
                <c:pt idx="955" formatCode="General">
                  <c:v>33386</c:v>
                </c:pt>
                <c:pt idx="956" formatCode="General">
                  <c:v>33487</c:v>
                </c:pt>
                <c:pt idx="957" formatCode="General">
                  <c:v>33579</c:v>
                </c:pt>
                <c:pt idx="958" formatCode="General">
                  <c:v>33613</c:v>
                </c:pt>
                <c:pt idx="959" formatCode="General">
                  <c:v>33647</c:v>
                </c:pt>
                <c:pt idx="960" formatCode="General">
                  <c:v>33751</c:v>
                </c:pt>
                <c:pt idx="961" formatCode="General">
                  <c:v>33865</c:v>
                </c:pt>
                <c:pt idx="962" formatCode="General">
                  <c:v>19858</c:v>
                </c:pt>
                <c:pt idx="963" formatCode="General">
                  <c:v>20975</c:v>
                </c:pt>
                <c:pt idx="964" formatCode="General">
                  <c:v>22811</c:v>
                </c:pt>
                <c:pt idx="965" formatCode="General">
                  <c:v>25373</c:v>
                </c:pt>
                <c:pt idx="966" formatCode="General">
                  <c:v>27323</c:v>
                </c:pt>
                <c:pt idx="967" formatCode="General">
                  <c:v>29142</c:v>
                </c:pt>
                <c:pt idx="968" formatCode="General">
                  <c:v>30485</c:v>
                </c:pt>
                <c:pt idx="969" formatCode="General">
                  <c:v>32324</c:v>
                </c:pt>
                <c:pt idx="970" formatCode="General">
                  <c:v>34073</c:v>
                </c:pt>
                <c:pt idx="971" formatCode="General">
                  <c:v>35111</c:v>
                </c:pt>
                <c:pt idx="972" formatCode="General">
                  <c:v>35865</c:v>
                </c:pt>
                <c:pt idx="973" formatCode="General">
                  <c:v>36818</c:v>
                </c:pt>
                <c:pt idx="974" formatCode="General">
                  <c:v>37895</c:v>
                </c:pt>
                <c:pt idx="975" formatCode="General">
                  <c:v>39579</c:v>
                </c:pt>
                <c:pt idx="976" formatCode="General">
                  <c:v>40388</c:v>
                </c:pt>
                <c:pt idx="977" formatCode="General">
                  <c:v>41221</c:v>
                </c:pt>
                <c:pt idx="978" formatCode="General">
                  <c:v>42082</c:v>
                </c:pt>
                <c:pt idx="979" formatCode="General">
                  <c:v>27902</c:v>
                </c:pt>
                <c:pt idx="980" formatCode="General">
                  <c:v>28024</c:v>
                </c:pt>
                <c:pt idx="981" formatCode="General">
                  <c:v>28205</c:v>
                </c:pt>
                <c:pt idx="982" formatCode="General">
                  <c:v>28388</c:v>
                </c:pt>
                <c:pt idx="983" formatCode="General">
                  <c:v>28291</c:v>
                </c:pt>
                <c:pt idx="984" formatCode="General">
                  <c:v>28365</c:v>
                </c:pt>
                <c:pt idx="985" formatCode="General">
                  <c:v>28397</c:v>
                </c:pt>
                <c:pt idx="986" formatCode="General">
                  <c:v>28429.036100828482</c:v>
                </c:pt>
                <c:pt idx="987" formatCode="General">
                  <c:v>28584</c:v>
                </c:pt>
                <c:pt idx="988" formatCode="General">
                  <c:v>28627</c:v>
                </c:pt>
                <c:pt idx="989" formatCode="General">
                  <c:v>28713</c:v>
                </c:pt>
                <c:pt idx="990" formatCode="General">
                  <c:v>28808</c:v>
                </c:pt>
                <c:pt idx="991" formatCode="General">
                  <c:v>29057</c:v>
                </c:pt>
                <c:pt idx="992" formatCode="General">
                  <c:v>29246</c:v>
                </c:pt>
                <c:pt idx="993" formatCode="General">
                  <c:v>29456</c:v>
                </c:pt>
                <c:pt idx="994" formatCode="General">
                  <c:v>29718</c:v>
                </c:pt>
                <c:pt idx="995" formatCode="General">
                  <c:v>30041</c:v>
                </c:pt>
                <c:pt idx="996" formatCode="General">
                  <c:v>27437</c:v>
                </c:pt>
                <c:pt idx="997" formatCode="General">
                  <c:v>27636</c:v>
                </c:pt>
                <c:pt idx="998" formatCode="General">
                  <c:v>27789</c:v>
                </c:pt>
                <c:pt idx="999" formatCode="General">
                  <c:v>27929</c:v>
                </c:pt>
                <c:pt idx="1000" formatCode="General">
                  <c:v>28054</c:v>
                </c:pt>
                <c:pt idx="1001" formatCode="General">
                  <c:v>28183</c:v>
                </c:pt>
                <c:pt idx="1002" formatCode="General">
                  <c:v>28094</c:v>
                </c:pt>
                <c:pt idx="1003" formatCode="General">
                  <c:v>28130</c:v>
                </c:pt>
                <c:pt idx="1004" formatCode="General">
                  <c:v>28400</c:v>
                </c:pt>
                <c:pt idx="1005" formatCode="General">
                  <c:v>28640</c:v>
                </c:pt>
                <c:pt idx="1006" formatCode="General">
                  <c:v>28892</c:v>
                </c:pt>
                <c:pt idx="1007" formatCode="General">
                  <c:v>29327</c:v>
                </c:pt>
                <c:pt idx="1008" formatCode="General">
                  <c:v>29756</c:v>
                </c:pt>
                <c:pt idx="1009" formatCode="General">
                  <c:v>30016</c:v>
                </c:pt>
                <c:pt idx="1010" formatCode="General">
                  <c:v>30397</c:v>
                </c:pt>
                <c:pt idx="1011" formatCode="General">
                  <c:v>30661</c:v>
                </c:pt>
                <c:pt idx="1012" formatCode="General">
                  <c:v>30904</c:v>
                </c:pt>
                <c:pt idx="1013" formatCode="General">
                  <c:v>26265</c:v>
                </c:pt>
                <c:pt idx="1014" formatCode="General">
                  <c:v>26525</c:v>
                </c:pt>
                <c:pt idx="1015" formatCode="General">
                  <c:v>26632</c:v>
                </c:pt>
                <c:pt idx="1016" formatCode="General">
                  <c:v>26940</c:v>
                </c:pt>
                <c:pt idx="1017" formatCode="General">
                  <c:v>26832</c:v>
                </c:pt>
                <c:pt idx="1018" formatCode="General">
                  <c:v>26944</c:v>
                </c:pt>
                <c:pt idx="1019" formatCode="General">
                  <c:v>26844</c:v>
                </c:pt>
                <c:pt idx="1020" formatCode="General">
                  <c:v>26775</c:v>
                </c:pt>
                <c:pt idx="1021" formatCode="General">
                  <c:v>27098</c:v>
                </c:pt>
                <c:pt idx="1022" formatCode="General">
                  <c:v>27356</c:v>
                </c:pt>
                <c:pt idx="1023" formatCode="General">
                  <c:v>27467</c:v>
                </c:pt>
                <c:pt idx="1024" formatCode="General">
                  <c:v>27541</c:v>
                </c:pt>
                <c:pt idx="1025" formatCode="General">
                  <c:v>27582</c:v>
                </c:pt>
                <c:pt idx="1026" formatCode="General">
                  <c:v>27658</c:v>
                </c:pt>
                <c:pt idx="1027" formatCode="General">
                  <c:v>27778</c:v>
                </c:pt>
                <c:pt idx="1028" formatCode="General">
                  <c:v>27718</c:v>
                </c:pt>
                <c:pt idx="1029" formatCode="General">
                  <c:v>27994</c:v>
                </c:pt>
                <c:pt idx="1030" formatCode="General">
                  <c:v>23405</c:v>
                </c:pt>
                <c:pt idx="1031" formatCode="General">
                  <c:v>23493</c:v>
                </c:pt>
                <c:pt idx="1032" formatCode="General">
                  <c:v>23642</c:v>
                </c:pt>
                <c:pt idx="1033" formatCode="General">
                  <c:v>23669</c:v>
                </c:pt>
                <c:pt idx="1034" formatCode="General">
                  <c:v>23755</c:v>
                </c:pt>
                <c:pt idx="1035" formatCode="General">
                  <c:v>23754</c:v>
                </c:pt>
                <c:pt idx="1036" formatCode="General">
                  <c:v>23850</c:v>
                </c:pt>
                <c:pt idx="1037" formatCode="General">
                  <c:v>23972</c:v>
                </c:pt>
                <c:pt idx="1038" formatCode="General">
                  <c:v>23973</c:v>
                </c:pt>
                <c:pt idx="1039" formatCode="General">
                  <c:v>23975</c:v>
                </c:pt>
                <c:pt idx="1040" formatCode="General">
                  <c:v>23996</c:v>
                </c:pt>
                <c:pt idx="1041" formatCode="General">
                  <c:v>24070</c:v>
                </c:pt>
                <c:pt idx="1042" formatCode="General">
                  <c:v>24117</c:v>
                </c:pt>
                <c:pt idx="1043" formatCode="General">
                  <c:v>24172</c:v>
                </c:pt>
                <c:pt idx="1044" formatCode="General">
                  <c:v>24199</c:v>
                </c:pt>
                <c:pt idx="1045" formatCode="General">
                  <c:v>24290</c:v>
                </c:pt>
                <c:pt idx="1046" formatCode="General">
                  <c:v>24280</c:v>
                </c:pt>
                <c:pt idx="1047" formatCode="General">
                  <c:v>20699</c:v>
                </c:pt>
                <c:pt idx="1048" formatCode="General">
                  <c:v>20983</c:v>
                </c:pt>
                <c:pt idx="1049" formatCode="General">
                  <c:v>21297</c:v>
                </c:pt>
                <c:pt idx="1050" formatCode="General">
                  <c:v>21592</c:v>
                </c:pt>
                <c:pt idx="1051" formatCode="General">
                  <c:v>21744</c:v>
                </c:pt>
                <c:pt idx="1052" formatCode="General">
                  <c:v>22007</c:v>
                </c:pt>
                <c:pt idx="1053" formatCode="General">
                  <c:v>22257</c:v>
                </c:pt>
                <c:pt idx="1054" formatCode="General">
                  <c:v>22593</c:v>
                </c:pt>
                <c:pt idx="1055" formatCode="General">
                  <c:v>22725</c:v>
                </c:pt>
                <c:pt idx="1056" formatCode="General">
                  <c:v>22822</c:v>
                </c:pt>
                <c:pt idx="1057" formatCode="General">
                  <c:v>22954</c:v>
                </c:pt>
                <c:pt idx="1058" formatCode="General">
                  <c:v>23168</c:v>
                </c:pt>
                <c:pt idx="1059" formatCode="General">
                  <c:v>23373</c:v>
                </c:pt>
                <c:pt idx="1060" formatCode="General">
                  <c:v>23547</c:v>
                </c:pt>
                <c:pt idx="1061" formatCode="General">
                  <c:v>23774</c:v>
                </c:pt>
                <c:pt idx="1062" formatCode="General">
                  <c:v>23953</c:v>
                </c:pt>
                <c:pt idx="1063" formatCode="General">
                  <c:v>24201</c:v>
                </c:pt>
                <c:pt idx="1064" formatCode="General">
                  <c:v>21430</c:v>
                </c:pt>
                <c:pt idx="1065" formatCode="General">
                  <c:v>21295</c:v>
                </c:pt>
                <c:pt idx="1066" formatCode="General">
                  <c:v>21389</c:v>
                </c:pt>
                <c:pt idx="1067" formatCode="General">
                  <c:v>21706</c:v>
                </c:pt>
                <c:pt idx="1068" formatCode="General">
                  <c:v>21702</c:v>
                </c:pt>
                <c:pt idx="1069" formatCode="General">
                  <c:v>21411</c:v>
                </c:pt>
                <c:pt idx="1070" formatCode="General">
                  <c:v>21768</c:v>
                </c:pt>
                <c:pt idx="1071" formatCode="General">
                  <c:v>22053</c:v>
                </c:pt>
                <c:pt idx="1072" formatCode="General">
                  <c:v>22330</c:v>
                </c:pt>
                <c:pt idx="1073" formatCode="General">
                  <c:v>22470</c:v>
                </c:pt>
                <c:pt idx="1074" formatCode="General">
                  <c:v>22666</c:v>
                </c:pt>
                <c:pt idx="1075" formatCode="General">
                  <c:v>22853</c:v>
                </c:pt>
                <c:pt idx="1076" formatCode="General">
                  <c:v>23048</c:v>
                </c:pt>
                <c:pt idx="1077" formatCode="General">
                  <c:v>23366</c:v>
                </c:pt>
                <c:pt idx="1078" formatCode="General">
                  <c:v>23664</c:v>
                </c:pt>
                <c:pt idx="1079" formatCode="General">
                  <c:v>24054</c:v>
                </c:pt>
                <c:pt idx="1080" formatCode="General">
                  <c:v>24627</c:v>
                </c:pt>
                <c:pt idx="1081" formatCode="General">
                  <c:v>19873</c:v>
                </c:pt>
                <c:pt idx="1082" formatCode="General">
                  <c:v>19007</c:v>
                </c:pt>
                <c:pt idx="1083" formatCode="General">
                  <c:v>20078</c:v>
                </c:pt>
                <c:pt idx="1084" formatCode="General">
                  <c:v>20818</c:v>
                </c:pt>
                <c:pt idx="1085" formatCode="General">
                  <c:v>21044</c:v>
                </c:pt>
                <c:pt idx="1086" formatCode="General">
                  <c:v>20790</c:v>
                </c:pt>
                <c:pt idx="1087" formatCode="General">
                  <c:v>21232</c:v>
                </c:pt>
                <c:pt idx="1088" formatCode="General">
                  <c:v>20893</c:v>
                </c:pt>
                <c:pt idx="1089" formatCode="General">
                  <c:v>21499</c:v>
                </c:pt>
                <c:pt idx="1090" formatCode="General">
                  <c:v>21534</c:v>
                </c:pt>
                <c:pt idx="1091" formatCode="General">
                  <c:v>21929</c:v>
                </c:pt>
                <c:pt idx="1092" formatCode="General">
                  <c:v>22112</c:v>
                </c:pt>
                <c:pt idx="1093" formatCode="General">
                  <c:v>22195</c:v>
                </c:pt>
                <c:pt idx="1094" formatCode="General">
                  <c:v>22442</c:v>
                </c:pt>
                <c:pt idx="1095" formatCode="General">
                  <c:v>22528</c:v>
                </c:pt>
                <c:pt idx="1096" formatCode="General">
                  <c:v>22564</c:v>
                </c:pt>
                <c:pt idx="1097" formatCode="General">
                  <c:v>22738</c:v>
                </c:pt>
                <c:pt idx="1098" formatCode="General">
                  <c:v>18860</c:v>
                </c:pt>
                <c:pt idx="1099" formatCode="General">
                  <c:v>19025</c:v>
                </c:pt>
                <c:pt idx="1100" formatCode="General">
                  <c:v>19262</c:v>
                </c:pt>
                <c:pt idx="1101" formatCode="General">
                  <c:v>19394</c:v>
                </c:pt>
                <c:pt idx="1102" formatCode="General">
                  <c:v>19531</c:v>
                </c:pt>
                <c:pt idx="1103" formatCode="General">
                  <c:v>19579</c:v>
                </c:pt>
                <c:pt idx="1104" formatCode="General">
                  <c:v>19885</c:v>
                </c:pt>
                <c:pt idx="1105" formatCode="General">
                  <c:v>20057</c:v>
                </c:pt>
                <c:pt idx="1106" formatCode="General">
                  <c:v>20187</c:v>
                </c:pt>
                <c:pt idx="1107" formatCode="General">
                  <c:v>20362</c:v>
                </c:pt>
                <c:pt idx="1108" formatCode="General">
                  <c:v>20556</c:v>
                </c:pt>
                <c:pt idx="1109" formatCode="General">
                  <c:v>20825</c:v>
                </c:pt>
                <c:pt idx="1110" formatCode="General">
                  <c:v>21108</c:v>
                </c:pt>
                <c:pt idx="1111" formatCode="General">
                  <c:v>21369</c:v>
                </c:pt>
                <c:pt idx="1112" formatCode="General">
                  <c:v>21382</c:v>
                </c:pt>
                <c:pt idx="1113" formatCode="General">
                  <c:v>21654</c:v>
                </c:pt>
                <c:pt idx="1114" formatCode="General">
                  <c:v>21908</c:v>
                </c:pt>
                <c:pt idx="1115" formatCode="General">
                  <c:v>982023</c:v>
                </c:pt>
                <c:pt idx="1116" formatCode="General">
                  <c:v>991103</c:v>
                </c:pt>
                <c:pt idx="1117" formatCode="General">
                  <c:v>1054614</c:v>
                </c:pt>
                <c:pt idx="1118" formatCode="General">
                  <c:v>1062040</c:v>
                </c:pt>
                <c:pt idx="1119" formatCode="General">
                  <c:v>1069683</c:v>
                </c:pt>
                <c:pt idx="1120" formatCode="General">
                  <c:v>20952</c:v>
                </c:pt>
                <c:pt idx="1121" formatCode="General">
                  <c:v>19234</c:v>
                </c:pt>
                <c:pt idx="1122" formatCode="General">
                  <c:v>21707</c:v>
                </c:pt>
                <c:pt idx="1123" formatCode="General">
                  <c:v>20197</c:v>
                </c:pt>
                <c:pt idx="1124" formatCode="General">
                  <c:v>21390</c:v>
                </c:pt>
                <c:pt idx="1125" formatCode="General">
                  <c:v>21831</c:v>
                </c:pt>
                <c:pt idx="1126" formatCode="General">
                  <c:v>21791</c:v>
                </c:pt>
                <c:pt idx="1127" formatCode="General">
                  <c:v>22204</c:v>
                </c:pt>
                <c:pt idx="1128" formatCode="General">
                  <c:v>21885</c:v>
                </c:pt>
                <c:pt idx="1129" formatCode="General">
                  <c:v>22066</c:v>
                </c:pt>
                <c:pt idx="1130" formatCode="General">
                  <c:v>22250</c:v>
                </c:pt>
                <c:pt idx="1131" formatCode="General">
                  <c:v>22470</c:v>
                </c:pt>
                <c:pt idx="1132" formatCode="General">
                  <c:v>22829</c:v>
                </c:pt>
                <c:pt idx="1133" formatCode="General">
                  <c:v>23111</c:v>
                </c:pt>
                <c:pt idx="1134" formatCode="General">
                  <c:v>23384</c:v>
                </c:pt>
                <c:pt idx="1135" formatCode="General">
                  <c:v>23547</c:v>
                </c:pt>
                <c:pt idx="1136" formatCode="General">
                  <c:v>23976</c:v>
                </c:pt>
              </c:numCache>
            </c:numRef>
          </c:xVal>
          <c:yVal>
            <c:numRef>
              <c:f>LSETLG!$N$6:$N$1142</c:f>
              <c:numCache>
                <c:formatCode>0.00</c:formatCode>
                <c:ptCount val="1137"/>
                <c:pt idx="0">
                  <c:v>0.96218553185462952</c:v>
                </c:pt>
                <c:pt idx="1">
                  <c:v>0.96157616376876831</c:v>
                </c:pt>
                <c:pt idx="2">
                  <c:v>0.96086524426937103</c:v>
                </c:pt>
                <c:pt idx="3">
                  <c:v>0.95991423726081848</c:v>
                </c:pt>
                <c:pt idx="4">
                  <c:v>0.95843930542469025</c:v>
                </c:pt>
                <c:pt idx="5">
                  <c:v>0.95690827071666718</c:v>
                </c:pt>
                <c:pt idx="6">
                  <c:v>0.96503598988056183</c:v>
                </c:pt>
                <c:pt idx="7">
                  <c:v>0.96359512209892273</c:v>
                </c:pt>
                <c:pt idx="8">
                  <c:v>0.96332848072052002</c:v>
                </c:pt>
                <c:pt idx="9">
                  <c:v>0.96625363826751709</c:v>
                </c:pt>
                <c:pt idx="10">
                  <c:v>0.9653209000825882</c:v>
                </c:pt>
                <c:pt idx="11">
                  <c:v>0.96280014514923096</c:v>
                </c:pt>
                <c:pt idx="12">
                  <c:v>0.96991977095603943</c:v>
                </c:pt>
                <c:pt idx="13">
                  <c:v>0.967961385846138</c:v>
                </c:pt>
                <c:pt idx="14">
                  <c:v>0.96689167618751526</c:v>
                </c:pt>
                <c:pt idx="15">
                  <c:v>0.96872738003730774</c:v>
                </c:pt>
                <c:pt idx="16">
                  <c:v>0.97002340853214264</c:v>
                </c:pt>
                <c:pt idx="17">
                  <c:v>1.0551315154880285</c:v>
                </c:pt>
                <c:pt idx="18">
                  <c:v>1.0544634871184826</c:v>
                </c:pt>
                <c:pt idx="19">
                  <c:v>1.0565819721668959</c:v>
                </c:pt>
                <c:pt idx="20">
                  <c:v>1.0574985798448324</c:v>
                </c:pt>
                <c:pt idx="21">
                  <c:v>1.0571860671043396</c:v>
                </c:pt>
                <c:pt idx="22">
                  <c:v>1.0595517419278622</c:v>
                </c:pt>
                <c:pt idx="23">
                  <c:v>1.0591906122863293</c:v>
                </c:pt>
                <c:pt idx="24">
                  <c:v>1.0587978344410658</c:v>
                </c:pt>
                <c:pt idx="25">
                  <c:v>1.058259766548872</c:v>
                </c:pt>
                <c:pt idx="26">
                  <c:v>1.0574381221085787</c:v>
                </c:pt>
                <c:pt idx="27">
                  <c:v>1.0566664393991232</c:v>
                </c:pt>
                <c:pt idx="28">
                  <c:v>1.0559503738768399</c:v>
                </c:pt>
                <c:pt idx="29">
                  <c:v>1.0551756306667812</c:v>
                </c:pt>
                <c:pt idx="30">
                  <c:v>1.0544415023177862</c:v>
                </c:pt>
                <c:pt idx="31">
                  <c:v>1.0539451073855162</c:v>
                </c:pt>
                <c:pt idx="32">
                  <c:v>1.0535464771091938</c:v>
                </c:pt>
                <c:pt idx="33">
                  <c:v>1.0533203631639481</c:v>
                </c:pt>
                <c:pt idx="34">
                  <c:v>0.97721529332920909</c:v>
                </c:pt>
                <c:pt idx="35">
                  <c:v>0.97932038945145905</c:v>
                </c:pt>
                <c:pt idx="36">
                  <c:v>0.98228351003490388</c:v>
                </c:pt>
                <c:pt idx="37">
                  <c:v>0.98419304983690381</c:v>
                </c:pt>
                <c:pt idx="38">
                  <c:v>0.98335386434337124</c:v>
                </c:pt>
                <c:pt idx="39">
                  <c:v>0.98359974846243858</c:v>
                </c:pt>
                <c:pt idx="40">
                  <c:v>0.9827013686299324</c:v>
                </c:pt>
                <c:pt idx="41">
                  <c:v>0.98201339971274137</c:v>
                </c:pt>
                <c:pt idx="42">
                  <c:v>0.9821553654037416</c:v>
                </c:pt>
                <c:pt idx="43">
                  <c:v>0.98184169130399823</c:v>
                </c:pt>
                <c:pt idx="44">
                  <c:v>0.98016951233148575</c:v>
                </c:pt>
                <c:pt idx="45">
                  <c:v>0.98125909827649593</c:v>
                </c:pt>
                <c:pt idx="46">
                  <c:v>0.98341486603021622</c:v>
                </c:pt>
                <c:pt idx="47">
                  <c:v>0.98302756249904633</c:v>
                </c:pt>
                <c:pt idx="48">
                  <c:v>0.9836113341152668</c:v>
                </c:pt>
                <c:pt idx="49">
                  <c:v>0.98361270129680634</c:v>
                </c:pt>
                <c:pt idx="50">
                  <c:v>0.98325918987393379</c:v>
                </c:pt>
                <c:pt idx="51">
                  <c:v>1.0529632866382599</c:v>
                </c:pt>
                <c:pt idx="52">
                  <c:v>1.0524034947156906</c:v>
                </c:pt>
                <c:pt idx="53">
                  <c:v>1.0519314855337143</c:v>
                </c:pt>
                <c:pt idx="54">
                  <c:v>1.0566055476665497</c:v>
                </c:pt>
                <c:pt idx="55">
                  <c:v>1.056160032749176</c:v>
                </c:pt>
                <c:pt idx="56">
                  <c:v>1.0591693669557571</c:v>
                </c:pt>
                <c:pt idx="57">
                  <c:v>1.0587643533945084</c:v>
                </c:pt>
                <c:pt idx="58">
                  <c:v>1.0578268766403198</c:v>
                </c:pt>
                <c:pt idx="59">
                  <c:v>1.0564944297075272</c:v>
                </c:pt>
                <c:pt idx="60">
                  <c:v>1.0556272119283676</c:v>
                </c:pt>
                <c:pt idx="61">
                  <c:v>1.054996445775032</c:v>
                </c:pt>
                <c:pt idx="62">
                  <c:v>1.0580186694860458</c:v>
                </c:pt>
                <c:pt idx="63">
                  <c:v>1.0567935854196548</c:v>
                </c:pt>
                <c:pt idx="64">
                  <c:v>1.0556931793689728</c:v>
                </c:pt>
                <c:pt idx="65">
                  <c:v>1.0544212460517883</c:v>
                </c:pt>
                <c:pt idx="66">
                  <c:v>1.0534096956253052</c:v>
                </c:pt>
                <c:pt idx="67">
                  <c:v>1.0526449978351593</c:v>
                </c:pt>
                <c:pt idx="68">
                  <c:v>1.0462552607059479</c:v>
                </c:pt>
                <c:pt idx="69">
                  <c:v>1.0533653795719147</c:v>
                </c:pt>
                <c:pt idx="70">
                  <c:v>1.0555928498506546</c:v>
                </c:pt>
                <c:pt idx="71">
                  <c:v>1.0589604526758194</c:v>
                </c:pt>
                <c:pt idx="72">
                  <c:v>1.0628898739814758</c:v>
                </c:pt>
                <c:pt idx="73">
                  <c:v>1.0621549487113953</c:v>
                </c:pt>
                <c:pt idx="74">
                  <c:v>1.0614818036556244</c:v>
                </c:pt>
                <c:pt idx="75">
                  <c:v>1.0608252882957458</c:v>
                </c:pt>
                <c:pt idx="76">
                  <c:v>1.060055211186409</c:v>
                </c:pt>
                <c:pt idx="77">
                  <c:v>1.0591623336076736</c:v>
                </c:pt>
                <c:pt idx="78">
                  <c:v>1.0581810027360916</c:v>
                </c:pt>
                <c:pt idx="79">
                  <c:v>1.0570445656776428</c:v>
                </c:pt>
                <c:pt idx="80">
                  <c:v>1.0559676885604858</c:v>
                </c:pt>
                <c:pt idx="81">
                  <c:v>1.0550701394677162</c:v>
                </c:pt>
                <c:pt idx="82">
                  <c:v>1.0549188628792763</c:v>
                </c:pt>
                <c:pt idx="83">
                  <c:v>1.0541251450777054</c:v>
                </c:pt>
                <c:pt idx="84">
                  <c:v>1.0565673485398293</c:v>
                </c:pt>
                <c:pt idx="85">
                  <c:v>1.0949920937418938</c:v>
                </c:pt>
                <c:pt idx="86">
                  <c:v>1.0955035910010338</c:v>
                </c:pt>
                <c:pt idx="87">
                  <c:v>1.1009902507066727</c:v>
                </c:pt>
                <c:pt idx="88">
                  <c:v>1.0993760377168655</c:v>
                </c:pt>
                <c:pt idx="89">
                  <c:v>1.1024973765015602</c:v>
                </c:pt>
                <c:pt idx="90">
                  <c:v>1.1011645346879959</c:v>
                </c:pt>
                <c:pt idx="91">
                  <c:v>1.1002104580402374</c:v>
                </c:pt>
                <c:pt idx="92">
                  <c:v>1.098344549536705</c:v>
                </c:pt>
                <c:pt idx="93">
                  <c:v>1.0972274839878082</c:v>
                </c:pt>
                <c:pt idx="94">
                  <c:v>1.0968085378408432</c:v>
                </c:pt>
                <c:pt idx="95">
                  <c:v>1.0955999940633774</c:v>
                </c:pt>
                <c:pt idx="96">
                  <c:v>1.0950042307376862</c:v>
                </c:pt>
                <c:pt idx="97">
                  <c:v>1.0942165702581406</c:v>
                </c:pt>
                <c:pt idx="98">
                  <c:v>1.0937020927667618</c:v>
                </c:pt>
                <c:pt idx="99">
                  <c:v>1.0933550298213959</c:v>
                </c:pt>
                <c:pt idx="100">
                  <c:v>1.092994287610054</c:v>
                </c:pt>
                <c:pt idx="101">
                  <c:v>1.0921683013439178</c:v>
                </c:pt>
                <c:pt idx="102">
                  <c:v>1.0733177028596401</c:v>
                </c:pt>
                <c:pt idx="103">
                  <c:v>1.0751929581165314</c:v>
                </c:pt>
                <c:pt idx="104">
                  <c:v>1.0736952126026154</c:v>
                </c:pt>
                <c:pt idx="105">
                  <c:v>1.0734628662467003</c:v>
                </c:pt>
                <c:pt idx="106">
                  <c:v>1.0732903629541397</c:v>
                </c:pt>
                <c:pt idx="107">
                  <c:v>1.072736568748951</c:v>
                </c:pt>
                <c:pt idx="108">
                  <c:v>1.0724040195345879</c:v>
                </c:pt>
                <c:pt idx="109">
                  <c:v>1.0719088912010193</c:v>
                </c:pt>
                <c:pt idx="110">
                  <c:v>1.0832871869206429</c:v>
                </c:pt>
                <c:pt idx="111">
                  <c:v>1.0821864306926727</c:v>
                </c:pt>
                <c:pt idx="112">
                  <c:v>1.0811878815293312</c:v>
                </c:pt>
                <c:pt idx="113">
                  <c:v>1.0800855755805969</c:v>
                </c:pt>
                <c:pt idx="114">
                  <c:v>1.0788907110691071</c:v>
                </c:pt>
                <c:pt idx="115">
                  <c:v>1.0799466893076897</c:v>
                </c:pt>
                <c:pt idx="116">
                  <c:v>1.0791701897978783</c:v>
                </c:pt>
                <c:pt idx="117">
                  <c:v>1.0784332603216171</c:v>
                </c:pt>
                <c:pt idx="118">
                  <c:v>1.0790743231773376</c:v>
                </c:pt>
                <c:pt idx="119">
                  <c:v>0.94810353545472026</c:v>
                </c:pt>
                <c:pt idx="120">
                  <c:v>0.95353006711229682</c:v>
                </c:pt>
                <c:pt idx="121">
                  <c:v>0.95861754380166531</c:v>
                </c:pt>
                <c:pt idx="122">
                  <c:v>0.96383802220225334</c:v>
                </c:pt>
                <c:pt idx="123">
                  <c:v>0.96296012215316296</c:v>
                </c:pt>
                <c:pt idx="124">
                  <c:v>0.96391331404447556</c:v>
                </c:pt>
                <c:pt idx="125">
                  <c:v>0.96279787644743919</c:v>
                </c:pt>
                <c:pt idx="126">
                  <c:v>0.9612995209172368</c:v>
                </c:pt>
                <c:pt idx="127">
                  <c:v>0.95990176126360893</c:v>
                </c:pt>
                <c:pt idx="128">
                  <c:v>0.9588176435790956</c:v>
                </c:pt>
                <c:pt idx="129">
                  <c:v>0.95741370134055614</c:v>
                </c:pt>
                <c:pt idx="130">
                  <c:v>0.95624128170311451</c:v>
                </c:pt>
                <c:pt idx="131">
                  <c:v>0.95545126497745514</c:v>
                </c:pt>
                <c:pt idx="132">
                  <c:v>0.95482945069670677</c:v>
                </c:pt>
                <c:pt idx="133">
                  <c:v>0.95589528977870941</c:v>
                </c:pt>
                <c:pt idx="134">
                  <c:v>0.95562279969453812</c:v>
                </c:pt>
                <c:pt idx="135">
                  <c:v>0.95483904331922531</c:v>
                </c:pt>
                <c:pt idx="136">
                  <c:v>1.0412631928920746</c:v>
                </c:pt>
                <c:pt idx="137">
                  <c:v>1.0448247492313385</c:v>
                </c:pt>
                <c:pt idx="138">
                  <c:v>1.0486965179443359</c:v>
                </c:pt>
                <c:pt idx="139">
                  <c:v>1.0552058219909668</c:v>
                </c:pt>
                <c:pt idx="140">
                  <c:v>1.0538759231567383</c:v>
                </c:pt>
                <c:pt idx="141">
                  <c:v>1.0520066916942596</c:v>
                </c:pt>
                <c:pt idx="142">
                  <c:v>1.0509031116962433</c:v>
                </c:pt>
                <c:pt idx="143">
                  <c:v>1.0499486923217773</c:v>
                </c:pt>
                <c:pt idx="144">
                  <c:v>1.0508458614349365</c:v>
                </c:pt>
                <c:pt idx="145">
                  <c:v>1.0497553944587708</c:v>
                </c:pt>
                <c:pt idx="146">
                  <c:v>1.0476435124874115</c:v>
                </c:pt>
                <c:pt idx="147">
                  <c:v>1.0462068915367126</c:v>
                </c:pt>
                <c:pt idx="148">
                  <c:v>1.0459888279438019</c:v>
                </c:pt>
                <c:pt idx="149">
                  <c:v>1.0449029803276062</c:v>
                </c:pt>
                <c:pt idx="150">
                  <c:v>1.0460261106491089</c:v>
                </c:pt>
                <c:pt idx="151">
                  <c:v>1.0448252260684967</c:v>
                </c:pt>
                <c:pt idx="152">
                  <c:v>1.0428856909275055</c:v>
                </c:pt>
                <c:pt idx="153">
                  <c:v>1.0600119233131409</c:v>
                </c:pt>
                <c:pt idx="154">
                  <c:v>1.0601260662078857</c:v>
                </c:pt>
                <c:pt idx="155">
                  <c:v>1.0662635117769241</c:v>
                </c:pt>
                <c:pt idx="156">
                  <c:v>1.070127546787262</c:v>
                </c:pt>
                <c:pt idx="157">
                  <c:v>1.0691461116075516</c:v>
                </c:pt>
                <c:pt idx="158">
                  <c:v>1.0682936012744904</c:v>
                </c:pt>
                <c:pt idx="159">
                  <c:v>1.0677002668380737</c:v>
                </c:pt>
                <c:pt idx="160">
                  <c:v>1.0674483180046082</c:v>
                </c:pt>
                <c:pt idx="161">
                  <c:v>1.067150890827179</c:v>
                </c:pt>
                <c:pt idx="162">
                  <c:v>1.0669931769371033</c:v>
                </c:pt>
                <c:pt idx="163">
                  <c:v>1.066770076751709</c:v>
                </c:pt>
                <c:pt idx="164">
                  <c:v>1.0650701820850372</c:v>
                </c:pt>
                <c:pt idx="165">
                  <c:v>1.0637753009796143</c:v>
                </c:pt>
                <c:pt idx="166">
                  <c:v>1.0627549588680267</c:v>
                </c:pt>
                <c:pt idx="167">
                  <c:v>1.0620783865451813</c:v>
                </c:pt>
                <c:pt idx="168">
                  <c:v>1.0616149604320526</c:v>
                </c:pt>
                <c:pt idx="169">
                  <c:v>1.061085045337677</c:v>
                </c:pt>
                <c:pt idx="170">
                  <c:v>1.0099688768386841</c:v>
                </c:pt>
                <c:pt idx="171">
                  <c:v>1.012736439704895</c:v>
                </c:pt>
                <c:pt idx="172">
                  <c:v>1.0173628330230713</c:v>
                </c:pt>
                <c:pt idx="173">
                  <c:v>1.022692859172821</c:v>
                </c:pt>
                <c:pt idx="174">
                  <c:v>1.0223288238048553</c:v>
                </c:pt>
                <c:pt idx="175">
                  <c:v>1.0214307010173798</c:v>
                </c:pt>
                <c:pt idx="176">
                  <c:v>1.0201159119606018</c:v>
                </c:pt>
                <c:pt idx="177">
                  <c:v>1.0187355577945709</c:v>
                </c:pt>
                <c:pt idx="178">
                  <c:v>1.0188291370868683</c:v>
                </c:pt>
                <c:pt idx="179">
                  <c:v>1.0165267884731293</c:v>
                </c:pt>
                <c:pt idx="180">
                  <c:v>1.0164789855480194</c:v>
                </c:pt>
                <c:pt idx="181">
                  <c:v>1.014270544052124</c:v>
                </c:pt>
                <c:pt idx="182">
                  <c:v>1.0136516690254211</c:v>
                </c:pt>
                <c:pt idx="183">
                  <c:v>1.015188992023468</c:v>
                </c:pt>
                <c:pt idx="184">
                  <c:v>1.0177194178104401</c:v>
                </c:pt>
                <c:pt idx="185">
                  <c:v>1.0170789211988449</c:v>
                </c:pt>
                <c:pt idx="186">
                  <c:v>1.0159848779439926</c:v>
                </c:pt>
                <c:pt idx="187">
                  <c:v>1.0206295549869537</c:v>
                </c:pt>
                <c:pt idx="188">
                  <c:v>1.0260836631059647</c:v>
                </c:pt>
                <c:pt idx="189">
                  <c:v>1.0250692665576935</c:v>
                </c:pt>
                <c:pt idx="190">
                  <c:v>1.0236639082431793</c:v>
                </c:pt>
                <c:pt idx="191">
                  <c:v>1.0226792842149734</c:v>
                </c:pt>
                <c:pt idx="192">
                  <c:v>1.0217273980379105</c:v>
                </c:pt>
                <c:pt idx="193">
                  <c:v>1.021277979016304</c:v>
                </c:pt>
                <c:pt idx="194">
                  <c:v>1.02101930975914</c:v>
                </c:pt>
                <c:pt idx="195">
                  <c:v>1.0209868848323822</c:v>
                </c:pt>
                <c:pt idx="196">
                  <c:v>1.0205269157886505</c:v>
                </c:pt>
                <c:pt idx="197">
                  <c:v>1.0199766159057617</c:v>
                </c:pt>
                <c:pt idx="198">
                  <c:v>1.0194044262170792</c:v>
                </c:pt>
                <c:pt idx="199">
                  <c:v>1.0193827748298645</c:v>
                </c:pt>
                <c:pt idx="200">
                  <c:v>1.0188333839178085</c:v>
                </c:pt>
                <c:pt idx="201">
                  <c:v>1.0179680287837982</c:v>
                </c:pt>
                <c:pt idx="202">
                  <c:v>1.0166658163070679</c:v>
                </c:pt>
                <c:pt idx="203">
                  <c:v>1.0156365483999252</c:v>
                </c:pt>
                <c:pt idx="204">
                  <c:v>0.97900905832648277</c:v>
                </c:pt>
                <c:pt idx="205">
                  <c:v>0.98340153694152832</c:v>
                </c:pt>
                <c:pt idx="206">
                  <c:v>0.98913242667913437</c:v>
                </c:pt>
                <c:pt idx="207">
                  <c:v>0.99680486787110567</c:v>
                </c:pt>
                <c:pt idx="208">
                  <c:v>0.99635571986436844</c:v>
                </c:pt>
                <c:pt idx="209">
                  <c:v>0.99565633200109005</c:v>
                </c:pt>
                <c:pt idx="210">
                  <c:v>0.99505678936839104</c:v>
                </c:pt>
                <c:pt idx="211">
                  <c:v>0.99407129734754562</c:v>
                </c:pt>
                <c:pt idx="212">
                  <c:v>0.99406422674655914</c:v>
                </c:pt>
                <c:pt idx="213">
                  <c:v>0.99346470087766647</c:v>
                </c:pt>
                <c:pt idx="214">
                  <c:v>0.99285680428147316</c:v>
                </c:pt>
                <c:pt idx="215">
                  <c:v>0.99310774728655815</c:v>
                </c:pt>
                <c:pt idx="216">
                  <c:v>0.99225977808237076</c:v>
                </c:pt>
                <c:pt idx="217">
                  <c:v>0.99090797826647758</c:v>
                </c:pt>
                <c:pt idx="218">
                  <c:v>0.99033705145120621</c:v>
                </c:pt>
                <c:pt idx="219">
                  <c:v>0.99014759063720703</c:v>
                </c:pt>
                <c:pt idx="220">
                  <c:v>0.98965692520141602</c:v>
                </c:pt>
                <c:pt idx="221">
                  <c:v>1.0009221881628036</c:v>
                </c:pt>
                <c:pt idx="222">
                  <c:v>1.0057147592306137</c:v>
                </c:pt>
                <c:pt idx="223">
                  <c:v>1.004962220788002</c:v>
                </c:pt>
                <c:pt idx="224">
                  <c:v>1.0043905079364777</c:v>
                </c:pt>
                <c:pt idx="225">
                  <c:v>1.008060023188591</c:v>
                </c:pt>
                <c:pt idx="226">
                  <c:v>1.0095638781785965</c:v>
                </c:pt>
                <c:pt idx="227">
                  <c:v>1.0171186476945877</c:v>
                </c:pt>
                <c:pt idx="228">
                  <c:v>1.0168164223432541</c:v>
                </c:pt>
                <c:pt idx="229">
                  <c:v>1.0164200365543365</c:v>
                </c:pt>
                <c:pt idx="230">
                  <c:v>1.0166153609752655</c:v>
                </c:pt>
                <c:pt idx="231">
                  <c:v>1.0160841345787048</c:v>
                </c:pt>
                <c:pt idx="232">
                  <c:v>1.0155765414237976</c:v>
                </c:pt>
                <c:pt idx="233">
                  <c:v>1.0150946229696274</c:v>
                </c:pt>
                <c:pt idx="234">
                  <c:v>1.0141086876392365</c:v>
                </c:pt>
                <c:pt idx="235">
                  <c:v>1.0133104920387268</c:v>
                </c:pt>
                <c:pt idx="236">
                  <c:v>1.0123237669467926</c:v>
                </c:pt>
                <c:pt idx="237">
                  <c:v>1.0112217664718628</c:v>
                </c:pt>
                <c:pt idx="238">
                  <c:v>0.98044529557228088</c:v>
                </c:pt>
                <c:pt idx="239">
                  <c:v>0.98848661780357361</c:v>
                </c:pt>
                <c:pt idx="240">
                  <c:v>0.99123409390449524</c:v>
                </c:pt>
                <c:pt idx="241">
                  <c:v>0.99411043524742126</c:v>
                </c:pt>
                <c:pt idx="242">
                  <c:v>1.0004242807626724</c:v>
                </c:pt>
                <c:pt idx="243">
                  <c:v>0.99984592199325562</c:v>
                </c:pt>
                <c:pt idx="244">
                  <c:v>1.0025704354047775</c:v>
                </c:pt>
                <c:pt idx="245">
                  <c:v>1.0001102983951569</c:v>
                </c:pt>
                <c:pt idx="246">
                  <c:v>0.99945473670959473</c:v>
                </c:pt>
                <c:pt idx="247">
                  <c:v>0.99889865517616272</c:v>
                </c:pt>
                <c:pt idx="248">
                  <c:v>1.0023387670516968</c:v>
                </c:pt>
                <c:pt idx="249">
                  <c:v>1.001668781042099</c:v>
                </c:pt>
                <c:pt idx="250">
                  <c:v>1.0010388791561127</c:v>
                </c:pt>
                <c:pt idx="251">
                  <c:v>1.0014810562133789</c:v>
                </c:pt>
                <c:pt idx="252">
                  <c:v>1.0014297664165497</c:v>
                </c:pt>
                <c:pt idx="253">
                  <c:v>1.0026369392871857</c:v>
                </c:pt>
                <c:pt idx="254">
                  <c:v>1.0060296058654785</c:v>
                </c:pt>
                <c:pt idx="255">
                  <c:v>0.95295606553554535</c:v>
                </c:pt>
                <c:pt idx="256">
                  <c:v>0.95497530698776245</c:v>
                </c:pt>
                <c:pt idx="257">
                  <c:v>0.95604690909385681</c:v>
                </c:pt>
                <c:pt idx="258">
                  <c:v>0.95728121697902679</c:v>
                </c:pt>
                <c:pt idx="259">
                  <c:v>0.957443967461586</c:v>
                </c:pt>
                <c:pt idx="260">
                  <c:v>0.95153120160102844</c:v>
                </c:pt>
                <c:pt idx="261">
                  <c:v>0.95128311216831207</c:v>
                </c:pt>
                <c:pt idx="262">
                  <c:v>0.95121859014034271</c:v>
                </c:pt>
                <c:pt idx="263">
                  <c:v>0.96132025122642517</c:v>
                </c:pt>
                <c:pt idx="264">
                  <c:v>0.96154902875423431</c:v>
                </c:pt>
                <c:pt idx="265">
                  <c:v>0.9666614830493927</c:v>
                </c:pt>
                <c:pt idx="266">
                  <c:v>0.96669182181358337</c:v>
                </c:pt>
                <c:pt idx="267">
                  <c:v>0.96624577045440674</c:v>
                </c:pt>
                <c:pt idx="268">
                  <c:v>0.96577891707420349</c:v>
                </c:pt>
                <c:pt idx="269">
                  <c:v>0.96522349119186401</c:v>
                </c:pt>
                <c:pt idx="270">
                  <c:v>0.96457481384277344</c:v>
                </c:pt>
                <c:pt idx="271">
                  <c:v>0.96397183835506439</c:v>
                </c:pt>
                <c:pt idx="272">
                  <c:v>0.92711211740970612</c:v>
                </c:pt>
                <c:pt idx="273">
                  <c:v>0.92764002084732056</c:v>
                </c:pt>
                <c:pt idx="274">
                  <c:v>0.92910091578960419</c:v>
                </c:pt>
                <c:pt idx="275">
                  <c:v>0.93546314537525177</c:v>
                </c:pt>
                <c:pt idx="276">
                  <c:v>0.94409091770648956</c:v>
                </c:pt>
                <c:pt idx="277">
                  <c:v>0.94419799745082855</c:v>
                </c:pt>
                <c:pt idx="278">
                  <c:v>0.9451863169670105</c:v>
                </c:pt>
                <c:pt idx="279">
                  <c:v>0.9443376213312149</c:v>
                </c:pt>
                <c:pt idx="280">
                  <c:v>0.95156747102737427</c:v>
                </c:pt>
                <c:pt idx="281">
                  <c:v>0.95105047523975372</c:v>
                </c:pt>
                <c:pt idx="282">
                  <c:v>0.9504191130399704</c:v>
                </c:pt>
                <c:pt idx="283">
                  <c:v>0.94937059283256531</c:v>
                </c:pt>
                <c:pt idx="284">
                  <c:v>0.9482262134552002</c:v>
                </c:pt>
                <c:pt idx="285">
                  <c:v>0.94738678634166718</c:v>
                </c:pt>
                <c:pt idx="286">
                  <c:v>0.94642186164855957</c:v>
                </c:pt>
                <c:pt idx="287">
                  <c:v>0.94504743814468384</c:v>
                </c:pt>
                <c:pt idx="288">
                  <c:v>0.95043009519577026</c:v>
                </c:pt>
                <c:pt idx="289">
                  <c:v>0.94295549392700195</c:v>
                </c:pt>
                <c:pt idx="290">
                  <c:v>0.9437299519777298</c:v>
                </c:pt>
                <c:pt idx="291">
                  <c:v>0.94503909349441528</c:v>
                </c:pt>
                <c:pt idx="292">
                  <c:v>0.9455554187297821</c:v>
                </c:pt>
                <c:pt idx="293">
                  <c:v>0.94803644716739655</c:v>
                </c:pt>
                <c:pt idx="294">
                  <c:v>0.94734945893287659</c:v>
                </c:pt>
                <c:pt idx="295">
                  <c:v>0.94701284170150757</c:v>
                </c:pt>
                <c:pt idx="296">
                  <c:v>0.94568026065826416</c:v>
                </c:pt>
                <c:pt idx="297">
                  <c:v>0.94641083478927612</c:v>
                </c:pt>
                <c:pt idx="298">
                  <c:v>0.94553163647651672</c:v>
                </c:pt>
                <c:pt idx="299">
                  <c:v>0.94498033821582794</c:v>
                </c:pt>
                <c:pt idx="300">
                  <c:v>0.94523248076438904</c:v>
                </c:pt>
                <c:pt idx="301">
                  <c:v>0.94645464420318604</c:v>
                </c:pt>
                <c:pt idx="302">
                  <c:v>0.94486247003078461</c:v>
                </c:pt>
                <c:pt idx="303">
                  <c:v>0.9416143000125885</c:v>
                </c:pt>
                <c:pt idx="304">
                  <c:v>0.94103612005710602</c:v>
                </c:pt>
                <c:pt idx="305">
                  <c:v>0.94283252954483032</c:v>
                </c:pt>
                <c:pt idx="306">
                  <c:v>0.92940415628254414</c:v>
                </c:pt>
                <c:pt idx="307">
                  <c:v>0.9277199674397707</c:v>
                </c:pt>
                <c:pt idx="308">
                  <c:v>0.93274692259728909</c:v>
                </c:pt>
                <c:pt idx="309">
                  <c:v>0.93995873630046844</c:v>
                </c:pt>
                <c:pt idx="310">
                  <c:v>0.94191543385386467</c:v>
                </c:pt>
                <c:pt idx="311">
                  <c:v>0.94111838936805725</c:v>
                </c:pt>
                <c:pt idx="312">
                  <c:v>0.93999863788485527</c:v>
                </c:pt>
                <c:pt idx="313">
                  <c:v>0.94072156399488449</c:v>
                </c:pt>
                <c:pt idx="314">
                  <c:v>0.9405168741941452</c:v>
                </c:pt>
                <c:pt idx="315">
                  <c:v>0.93806231394410133</c:v>
                </c:pt>
                <c:pt idx="316">
                  <c:v>0.93724813684821129</c:v>
                </c:pt>
                <c:pt idx="317">
                  <c:v>0.93650952726602554</c:v>
                </c:pt>
                <c:pt idx="318">
                  <c:v>0.93605147302150726</c:v>
                </c:pt>
                <c:pt idx="319">
                  <c:v>0.93553456664085388</c:v>
                </c:pt>
                <c:pt idx="320">
                  <c:v>0.93454376608133316</c:v>
                </c:pt>
                <c:pt idx="321">
                  <c:v>0.93359316885471344</c:v>
                </c:pt>
                <c:pt idx="322">
                  <c:v>0.93563694506883621</c:v>
                </c:pt>
                <c:pt idx="323">
                  <c:v>0.87493133544921875</c:v>
                </c:pt>
                <c:pt idx="324">
                  <c:v>0.87937031686306</c:v>
                </c:pt>
                <c:pt idx="325">
                  <c:v>0.88299931585788727</c:v>
                </c:pt>
                <c:pt idx="326">
                  <c:v>0.8821907639503479</c:v>
                </c:pt>
                <c:pt idx="327">
                  <c:v>0.88173022866249084</c:v>
                </c:pt>
                <c:pt idx="328">
                  <c:v>0.88110971450805664</c:v>
                </c:pt>
                <c:pt idx="329">
                  <c:v>0.88618908822536469</c:v>
                </c:pt>
                <c:pt idx="330">
                  <c:v>0.88168264925479889</c:v>
                </c:pt>
                <c:pt idx="331">
                  <c:v>0.88328832387924194</c:v>
                </c:pt>
                <c:pt idx="332">
                  <c:v>0.8811701238155365</c:v>
                </c:pt>
                <c:pt idx="333">
                  <c:v>0.88216614723205566</c:v>
                </c:pt>
                <c:pt idx="334">
                  <c:v>0.88143324851989746</c:v>
                </c:pt>
                <c:pt idx="335">
                  <c:v>0.88208283483982086</c:v>
                </c:pt>
                <c:pt idx="336">
                  <c:v>0.881562739610672</c:v>
                </c:pt>
                <c:pt idx="337">
                  <c:v>0.88132269680500031</c:v>
                </c:pt>
                <c:pt idx="338">
                  <c:v>0.88077998161315918</c:v>
                </c:pt>
                <c:pt idx="339">
                  <c:v>0.88345508277416229</c:v>
                </c:pt>
                <c:pt idx="340">
                  <c:v>0.9381098784506321</c:v>
                </c:pt>
                <c:pt idx="341">
                  <c:v>0.9373745284974575</c:v>
                </c:pt>
                <c:pt idx="342">
                  <c:v>0.941331647336483</c:v>
                </c:pt>
                <c:pt idx="343">
                  <c:v>0.94104563072323799</c:v>
                </c:pt>
                <c:pt idx="344">
                  <c:v>0.94033310934901237</c:v>
                </c:pt>
                <c:pt idx="345">
                  <c:v>0.93949709087610245</c:v>
                </c:pt>
                <c:pt idx="346">
                  <c:v>0.94119136780500412</c:v>
                </c:pt>
                <c:pt idx="347">
                  <c:v>0.94039636850357056</c:v>
                </c:pt>
                <c:pt idx="348">
                  <c:v>0.94004027545452118</c:v>
                </c:pt>
                <c:pt idx="349">
                  <c:v>0.94059183448553085</c:v>
                </c:pt>
                <c:pt idx="350">
                  <c:v>0.93952745199203491</c:v>
                </c:pt>
                <c:pt idx="351">
                  <c:v>0.93863485008478165</c:v>
                </c:pt>
                <c:pt idx="352">
                  <c:v>0.93765740096569061</c:v>
                </c:pt>
                <c:pt idx="353">
                  <c:v>0.93705452233552933</c:v>
                </c:pt>
                <c:pt idx="354">
                  <c:v>0.93667224794626236</c:v>
                </c:pt>
                <c:pt idx="355">
                  <c:v>0.93633893877267838</c:v>
                </c:pt>
                <c:pt idx="356">
                  <c:v>0.93451552838087082</c:v>
                </c:pt>
                <c:pt idx="357">
                  <c:v>0.89920143876224756</c:v>
                </c:pt>
                <c:pt idx="358">
                  <c:v>0.89801950752735138</c:v>
                </c:pt>
                <c:pt idx="359">
                  <c:v>0.8981684036552906</c:v>
                </c:pt>
                <c:pt idx="360">
                  <c:v>0.89995740354061127</c:v>
                </c:pt>
                <c:pt idx="361">
                  <c:v>0.89957760646939278</c:v>
                </c:pt>
                <c:pt idx="362">
                  <c:v>0.89873280748724937</c:v>
                </c:pt>
                <c:pt idx="363">
                  <c:v>0.90110816061496735</c:v>
                </c:pt>
                <c:pt idx="364">
                  <c:v>0.9014880582690239</c:v>
                </c:pt>
                <c:pt idx="365">
                  <c:v>0.91082760691642761</c:v>
                </c:pt>
                <c:pt idx="366">
                  <c:v>0.91309209913015366</c:v>
                </c:pt>
                <c:pt idx="367">
                  <c:v>0.9118993729352951</c:v>
                </c:pt>
                <c:pt idx="368">
                  <c:v>0.91038418561220169</c:v>
                </c:pt>
                <c:pt idx="369">
                  <c:v>0.90952446311712265</c:v>
                </c:pt>
                <c:pt idx="370">
                  <c:v>0.9170762374997139</c:v>
                </c:pt>
                <c:pt idx="371">
                  <c:v>0.91671791672706604</c:v>
                </c:pt>
                <c:pt idx="372">
                  <c:v>0.92341374605894089</c:v>
                </c:pt>
                <c:pt idx="373">
                  <c:v>0.92185577750205994</c:v>
                </c:pt>
                <c:pt idx="374">
                  <c:v>0.9063173234462738</c:v>
                </c:pt>
                <c:pt idx="375">
                  <c:v>0.91014286130666733</c:v>
                </c:pt>
                <c:pt idx="376">
                  <c:v>0.90815971791744232</c:v>
                </c:pt>
                <c:pt idx="377">
                  <c:v>0.91178104281425476</c:v>
                </c:pt>
                <c:pt idx="378">
                  <c:v>0.91108801960945129</c:v>
                </c:pt>
                <c:pt idx="379">
                  <c:v>0.91322752833366394</c:v>
                </c:pt>
                <c:pt idx="380">
                  <c:v>0.93276531621813774</c:v>
                </c:pt>
                <c:pt idx="381">
                  <c:v>0.92887822538614273</c:v>
                </c:pt>
                <c:pt idx="382">
                  <c:v>0.92577524110674858</c:v>
                </c:pt>
                <c:pt idx="383">
                  <c:v>0.93513870611786842</c:v>
                </c:pt>
                <c:pt idx="384">
                  <c:v>0.93997722491621971</c:v>
                </c:pt>
                <c:pt idx="385">
                  <c:v>0.93882528319954872</c:v>
                </c:pt>
                <c:pt idx="386">
                  <c:v>0.93801894038915634</c:v>
                </c:pt>
                <c:pt idx="387">
                  <c:v>0.93839312344789505</c:v>
                </c:pt>
                <c:pt idx="388">
                  <c:v>0.93677246943116188</c:v>
                </c:pt>
                <c:pt idx="389">
                  <c:v>0.94260208215564489</c:v>
                </c:pt>
                <c:pt idx="390">
                  <c:v>0.94078551302663982</c:v>
                </c:pt>
                <c:pt idx="391">
                  <c:v>0.96713068336248398</c:v>
                </c:pt>
                <c:pt idx="392">
                  <c:v>0.96608845889568329</c:v>
                </c:pt>
                <c:pt idx="393">
                  <c:v>0.9708988144993782</c:v>
                </c:pt>
                <c:pt idx="394">
                  <c:v>0.97041971981525421</c:v>
                </c:pt>
                <c:pt idx="395">
                  <c:v>0.96964376419782639</c:v>
                </c:pt>
                <c:pt idx="396">
                  <c:v>0.97198355197906494</c:v>
                </c:pt>
                <c:pt idx="397">
                  <c:v>0.97152676433324814</c:v>
                </c:pt>
                <c:pt idx="398">
                  <c:v>0.97142765671014786</c:v>
                </c:pt>
                <c:pt idx="399">
                  <c:v>0.97174836695194244</c:v>
                </c:pt>
                <c:pt idx="400">
                  <c:v>0.97068912535905838</c:v>
                </c:pt>
                <c:pt idx="401">
                  <c:v>0.96996738761663437</c:v>
                </c:pt>
                <c:pt idx="402">
                  <c:v>0.97002202272415161</c:v>
                </c:pt>
                <c:pt idx="403">
                  <c:v>0.97182358056306839</c:v>
                </c:pt>
                <c:pt idx="404">
                  <c:v>0.97339013963937759</c:v>
                </c:pt>
                <c:pt idx="405">
                  <c:v>0.97346580773591995</c:v>
                </c:pt>
                <c:pt idx="406">
                  <c:v>0.98142416030168533</c:v>
                </c:pt>
                <c:pt idx="407">
                  <c:v>0.98080508410930634</c:v>
                </c:pt>
                <c:pt idx="408">
                  <c:v>0.8717237114906311</c:v>
                </c:pt>
                <c:pt idx="409">
                  <c:v>0.87650984525680542</c:v>
                </c:pt>
                <c:pt idx="410">
                  <c:v>0.87479282915592194</c:v>
                </c:pt>
                <c:pt idx="411">
                  <c:v>0.8720703125</c:v>
                </c:pt>
                <c:pt idx="412">
                  <c:v>0.87225211411714554</c:v>
                </c:pt>
                <c:pt idx="413">
                  <c:v>0.87158267199993134</c:v>
                </c:pt>
                <c:pt idx="414">
                  <c:v>0.87115997076034546</c:v>
                </c:pt>
                <c:pt idx="415">
                  <c:v>0.87291697412729263</c:v>
                </c:pt>
                <c:pt idx="416">
                  <c:v>0.87300669401884079</c:v>
                </c:pt>
                <c:pt idx="417">
                  <c:v>0.87292876839637756</c:v>
                </c:pt>
                <c:pt idx="418">
                  <c:v>0.87256139516830444</c:v>
                </c:pt>
                <c:pt idx="419">
                  <c:v>0.87181850522756577</c:v>
                </c:pt>
                <c:pt idx="420">
                  <c:v>0.87129498273134232</c:v>
                </c:pt>
                <c:pt idx="421">
                  <c:v>0.87012138217687607</c:v>
                </c:pt>
                <c:pt idx="422">
                  <c:v>0.86919908225536346</c:v>
                </c:pt>
                <c:pt idx="423">
                  <c:v>0.86859209835529327</c:v>
                </c:pt>
                <c:pt idx="424">
                  <c:v>0.86778513342142105</c:v>
                </c:pt>
                <c:pt idx="425">
                  <c:v>0.93939757719635963</c:v>
                </c:pt>
                <c:pt idx="426">
                  <c:v>0.93966924771666527</c:v>
                </c:pt>
                <c:pt idx="427">
                  <c:v>0.95242146402597427</c:v>
                </c:pt>
                <c:pt idx="428">
                  <c:v>0.95157380774617195</c:v>
                </c:pt>
                <c:pt idx="429">
                  <c:v>0.95325444638729095</c:v>
                </c:pt>
                <c:pt idx="430">
                  <c:v>0.95578911527991295</c:v>
                </c:pt>
                <c:pt idx="431">
                  <c:v>0.95551153644919395</c:v>
                </c:pt>
                <c:pt idx="432">
                  <c:v>0.95528537407517433</c:v>
                </c:pt>
                <c:pt idx="433">
                  <c:v>0.95534604787826538</c:v>
                </c:pt>
                <c:pt idx="434">
                  <c:v>0.95790255442261696</c:v>
                </c:pt>
                <c:pt idx="435">
                  <c:v>0.95997006818652153</c:v>
                </c:pt>
                <c:pt idx="436">
                  <c:v>0.95727020688354969</c:v>
                </c:pt>
                <c:pt idx="437">
                  <c:v>0.96515140496194363</c:v>
                </c:pt>
                <c:pt idx="438">
                  <c:v>0.96479668840765953</c:v>
                </c:pt>
                <c:pt idx="439">
                  <c:v>0.9642928671091795</c:v>
                </c:pt>
                <c:pt idx="440">
                  <c:v>0.96388391405344009</c:v>
                </c:pt>
                <c:pt idx="441">
                  <c:v>0.96472170762717724</c:v>
                </c:pt>
                <c:pt idx="442">
                  <c:v>0.87504567205905914</c:v>
                </c:pt>
                <c:pt idx="443">
                  <c:v>0.87991134822368622</c:v>
                </c:pt>
                <c:pt idx="444">
                  <c:v>0.87944322824478149</c:v>
                </c:pt>
                <c:pt idx="445">
                  <c:v>0.87901338934898376</c:v>
                </c:pt>
                <c:pt idx="446">
                  <c:v>0.87863180041313171</c:v>
                </c:pt>
                <c:pt idx="447">
                  <c:v>0.87824000418186188</c:v>
                </c:pt>
                <c:pt idx="448">
                  <c:v>0.877971351146698</c:v>
                </c:pt>
                <c:pt idx="449">
                  <c:v>0.87792065739631653</c:v>
                </c:pt>
                <c:pt idx="450">
                  <c:v>0.88135421276092529</c:v>
                </c:pt>
                <c:pt idx="451">
                  <c:v>0.88389655947685242</c:v>
                </c:pt>
                <c:pt idx="452">
                  <c:v>0.88451026380062103</c:v>
                </c:pt>
                <c:pt idx="453">
                  <c:v>0.88452814519405365</c:v>
                </c:pt>
                <c:pt idx="454">
                  <c:v>0.884200319647789</c:v>
                </c:pt>
                <c:pt idx="455">
                  <c:v>0.88392898440361023</c:v>
                </c:pt>
                <c:pt idx="456">
                  <c:v>0.88374306261539459</c:v>
                </c:pt>
                <c:pt idx="457">
                  <c:v>0.88581633567810059</c:v>
                </c:pt>
                <c:pt idx="458">
                  <c:v>0.89145837724208832</c:v>
                </c:pt>
                <c:pt idx="459">
                  <c:v>0.91499935649335384</c:v>
                </c:pt>
                <c:pt idx="460">
                  <c:v>0.91396400704979897</c:v>
                </c:pt>
                <c:pt idx="461">
                  <c:v>0.9144152554217726</c:v>
                </c:pt>
                <c:pt idx="462">
                  <c:v>0.91395021229982376</c:v>
                </c:pt>
                <c:pt idx="463">
                  <c:v>0.91372044361196458</c:v>
                </c:pt>
                <c:pt idx="464">
                  <c:v>0.91408885968849063</c:v>
                </c:pt>
                <c:pt idx="465">
                  <c:v>0.91756987012922764</c:v>
                </c:pt>
                <c:pt idx="466">
                  <c:v>0.91723076533526182</c:v>
                </c:pt>
                <c:pt idx="467">
                  <c:v>0.917346709407866</c:v>
                </c:pt>
                <c:pt idx="468">
                  <c:v>0.918630137341097</c:v>
                </c:pt>
                <c:pt idx="469">
                  <c:v>0.91867638286203146</c:v>
                </c:pt>
                <c:pt idx="470">
                  <c:v>0.91845188220031559</c:v>
                </c:pt>
                <c:pt idx="471">
                  <c:v>0.91821040399372578</c:v>
                </c:pt>
                <c:pt idx="472">
                  <c:v>0.91855450533330441</c:v>
                </c:pt>
                <c:pt idx="473">
                  <c:v>0.92046303395181894</c:v>
                </c:pt>
                <c:pt idx="474">
                  <c:v>0.92550287037738599</c:v>
                </c:pt>
                <c:pt idx="475">
                  <c:v>0.92661304539069533</c:v>
                </c:pt>
                <c:pt idx="476">
                  <c:v>0.88950501382350922</c:v>
                </c:pt>
                <c:pt idx="477">
                  <c:v>0.89568868279457092</c:v>
                </c:pt>
                <c:pt idx="478">
                  <c:v>0.90559299290180206</c:v>
                </c:pt>
                <c:pt idx="479">
                  <c:v>0.90312845259904861</c:v>
                </c:pt>
                <c:pt idx="480">
                  <c:v>0.90373753756284714</c:v>
                </c:pt>
                <c:pt idx="481">
                  <c:v>0.90322637557983398</c:v>
                </c:pt>
                <c:pt idx="482">
                  <c:v>0.90294548869132996</c:v>
                </c:pt>
                <c:pt idx="483">
                  <c:v>0.90191879868507385</c:v>
                </c:pt>
                <c:pt idx="484">
                  <c:v>0.90230423212051392</c:v>
                </c:pt>
                <c:pt idx="485">
                  <c:v>0.90190812200307846</c:v>
                </c:pt>
                <c:pt idx="486">
                  <c:v>0.90131908655166626</c:v>
                </c:pt>
                <c:pt idx="487">
                  <c:v>0.90061596781015396</c:v>
                </c:pt>
                <c:pt idx="488">
                  <c:v>0.89978466928005219</c:v>
                </c:pt>
                <c:pt idx="489">
                  <c:v>0.90466751158237457</c:v>
                </c:pt>
                <c:pt idx="490">
                  <c:v>0.90444370359182358</c:v>
                </c:pt>
                <c:pt idx="491">
                  <c:v>0.9025668129324913</c:v>
                </c:pt>
                <c:pt idx="492">
                  <c:v>0.9022558256983757</c:v>
                </c:pt>
                <c:pt idx="493">
                  <c:v>0.90050916373729706</c:v>
                </c:pt>
                <c:pt idx="494">
                  <c:v>0.90700657665729523</c:v>
                </c:pt>
                <c:pt idx="495">
                  <c:v>0.92122314870357513</c:v>
                </c:pt>
                <c:pt idx="496">
                  <c:v>0.92024430632591248</c:v>
                </c:pt>
                <c:pt idx="497">
                  <c:v>0.92209981381893158</c:v>
                </c:pt>
                <c:pt idx="498">
                  <c:v>0.92482677102088928</c:v>
                </c:pt>
                <c:pt idx="499">
                  <c:v>0.92134417593479156</c:v>
                </c:pt>
                <c:pt idx="500">
                  <c:v>0.92368826270103455</c:v>
                </c:pt>
                <c:pt idx="501">
                  <c:v>0.92278541624546051</c:v>
                </c:pt>
                <c:pt idx="502">
                  <c:v>0.92337045073509216</c:v>
                </c:pt>
                <c:pt idx="503">
                  <c:v>0.92340989410877228</c:v>
                </c:pt>
                <c:pt idx="504">
                  <c:v>0.92679312825202942</c:v>
                </c:pt>
                <c:pt idx="505">
                  <c:v>0.927058145403862</c:v>
                </c:pt>
                <c:pt idx="506">
                  <c:v>0.92741847038269043</c:v>
                </c:pt>
                <c:pt idx="507">
                  <c:v>0.92658126354217529</c:v>
                </c:pt>
                <c:pt idx="508">
                  <c:v>0.92638833820819855</c:v>
                </c:pt>
                <c:pt idx="509">
                  <c:v>0.92641924321651459</c:v>
                </c:pt>
                <c:pt idx="510">
                  <c:v>0.8818356916308403</c:v>
                </c:pt>
                <c:pt idx="511">
                  <c:v>0.87982239574193954</c:v>
                </c:pt>
                <c:pt idx="512">
                  <c:v>0.88127343077212572</c:v>
                </c:pt>
                <c:pt idx="513">
                  <c:v>0.88197237066924572</c:v>
                </c:pt>
                <c:pt idx="514">
                  <c:v>0.89921436086297035</c:v>
                </c:pt>
                <c:pt idx="515">
                  <c:v>0.89835538435727358</c:v>
                </c:pt>
                <c:pt idx="516">
                  <c:v>0.89744132291525602</c:v>
                </c:pt>
                <c:pt idx="517">
                  <c:v>0.89663900807499886</c:v>
                </c:pt>
                <c:pt idx="518">
                  <c:v>0.89577004313468933</c:v>
                </c:pt>
                <c:pt idx="519">
                  <c:v>0.89475567080080509</c:v>
                </c:pt>
                <c:pt idx="520">
                  <c:v>0.89346065558493137</c:v>
                </c:pt>
                <c:pt idx="521">
                  <c:v>0.89258797839283943</c:v>
                </c:pt>
                <c:pt idx="522">
                  <c:v>0.89153087325394154</c:v>
                </c:pt>
                <c:pt idx="523">
                  <c:v>0.89003362692892551</c:v>
                </c:pt>
                <c:pt idx="524">
                  <c:v>0.88895884528756142</c:v>
                </c:pt>
                <c:pt idx="525">
                  <c:v>0.89597374200820923</c:v>
                </c:pt>
                <c:pt idx="526">
                  <c:v>0.89809095859527588</c:v>
                </c:pt>
                <c:pt idx="527">
                  <c:v>0.95074795186519623</c:v>
                </c:pt>
                <c:pt idx="528">
                  <c:v>0.95554058253765106</c:v>
                </c:pt>
                <c:pt idx="529">
                  <c:v>0.95478799939155579</c:v>
                </c:pt>
                <c:pt idx="530">
                  <c:v>0.95421615242958069</c:v>
                </c:pt>
                <c:pt idx="531">
                  <c:v>0.95788581669330597</c:v>
                </c:pt>
                <c:pt idx="532">
                  <c:v>0.9575311541557312</c:v>
                </c:pt>
                <c:pt idx="533">
                  <c:v>0.95993281900882721</c:v>
                </c:pt>
                <c:pt idx="534">
                  <c:v>0.95974300801753998</c:v>
                </c:pt>
                <c:pt idx="535">
                  <c:v>0.95981036126613617</c:v>
                </c:pt>
                <c:pt idx="536">
                  <c:v>0.95967674255371094</c:v>
                </c:pt>
                <c:pt idx="537">
                  <c:v>0.95934417843818665</c:v>
                </c:pt>
                <c:pt idx="538">
                  <c:v>0.95948103070259094</c:v>
                </c:pt>
                <c:pt idx="539">
                  <c:v>0.95936612784862518</c:v>
                </c:pt>
                <c:pt idx="540">
                  <c:v>0.95902729034423828</c:v>
                </c:pt>
                <c:pt idx="541">
                  <c:v>0.95863264799118042</c:v>
                </c:pt>
                <c:pt idx="542">
                  <c:v>0.95820386707782745</c:v>
                </c:pt>
                <c:pt idx="543">
                  <c:v>0.95756356418132782</c:v>
                </c:pt>
                <c:pt idx="544">
                  <c:v>1.0838154256343842</c:v>
                </c:pt>
                <c:pt idx="545">
                  <c:v>1.0830568373203278</c:v>
                </c:pt>
                <c:pt idx="546">
                  <c:v>1.0825783014297485</c:v>
                </c:pt>
                <c:pt idx="547">
                  <c:v>1.0817497074604034</c:v>
                </c:pt>
                <c:pt idx="548">
                  <c:v>1.0814056396484375</c:v>
                </c:pt>
                <c:pt idx="549">
                  <c:v>1.0808443129062653</c:v>
                </c:pt>
                <c:pt idx="550">
                  <c:v>1.0794759392738342</c:v>
                </c:pt>
                <c:pt idx="551">
                  <c:v>1.0790678858757019</c:v>
                </c:pt>
                <c:pt idx="552">
                  <c:v>1.1012505143880844</c:v>
                </c:pt>
                <c:pt idx="553">
                  <c:v>1.1043644547462463</c:v>
                </c:pt>
                <c:pt idx="554">
                  <c:v>1.1081610023975372</c:v>
                </c:pt>
                <c:pt idx="555">
                  <c:v>1.1071827560663223</c:v>
                </c:pt>
                <c:pt idx="556">
                  <c:v>1.106624037027359</c:v>
                </c:pt>
                <c:pt idx="557">
                  <c:v>1.1058491468429565</c:v>
                </c:pt>
                <c:pt idx="558">
                  <c:v>1.105240672826767</c:v>
                </c:pt>
                <c:pt idx="559">
                  <c:v>1.1048485338687897</c:v>
                </c:pt>
                <c:pt idx="560">
                  <c:v>1.1007367968559265</c:v>
                </c:pt>
                <c:pt idx="561">
                  <c:v>1.0602334439754486</c:v>
                </c:pt>
                <c:pt idx="562">
                  <c:v>1.0604087933897972</c:v>
                </c:pt>
                <c:pt idx="563">
                  <c:v>1.0603059902787209</c:v>
                </c:pt>
                <c:pt idx="564">
                  <c:v>1.0599284172058105</c:v>
                </c:pt>
                <c:pt idx="565">
                  <c:v>1.0592983290553093</c:v>
                </c:pt>
                <c:pt idx="566">
                  <c:v>1.0586301907896996</c:v>
                </c:pt>
                <c:pt idx="567">
                  <c:v>1.0578571408987045</c:v>
                </c:pt>
                <c:pt idx="568">
                  <c:v>1.0564044043421745</c:v>
                </c:pt>
                <c:pt idx="569">
                  <c:v>1.0554353632032871</c:v>
                </c:pt>
                <c:pt idx="570">
                  <c:v>1.0544908381998539</c:v>
                </c:pt>
                <c:pt idx="571">
                  <c:v>1.0535133481025696</c:v>
                </c:pt>
                <c:pt idx="572">
                  <c:v>1.0536184050142765</c:v>
                </c:pt>
                <c:pt idx="573">
                  <c:v>1.0531709361821413</c:v>
                </c:pt>
                <c:pt idx="574">
                  <c:v>1.0526579115539789</c:v>
                </c:pt>
                <c:pt idx="575">
                  <c:v>1.0522996317595243</c:v>
                </c:pt>
                <c:pt idx="576">
                  <c:v>1.0521135311573744</c:v>
                </c:pt>
                <c:pt idx="577">
                  <c:v>1.0515485815703869</c:v>
                </c:pt>
                <c:pt idx="578">
                  <c:v>1.0266906246542931</c:v>
                </c:pt>
                <c:pt idx="579">
                  <c:v>1.0292316749691963</c:v>
                </c:pt>
                <c:pt idx="580">
                  <c:v>1.0276762768626213</c:v>
                </c:pt>
                <c:pt idx="581">
                  <c:v>1.0251001417636871</c:v>
                </c:pt>
                <c:pt idx="582">
                  <c:v>1.0245384722948074</c:v>
                </c:pt>
                <c:pt idx="583">
                  <c:v>1.0215211361646652</c:v>
                </c:pt>
                <c:pt idx="584">
                  <c:v>1.0227729827165604</c:v>
                </c:pt>
                <c:pt idx="585">
                  <c:v>1.0212197452783585</c:v>
                </c:pt>
                <c:pt idx="586">
                  <c:v>1.0206964015960693</c:v>
                </c:pt>
                <c:pt idx="587">
                  <c:v>1.0193447917699814</c:v>
                </c:pt>
                <c:pt idx="588">
                  <c:v>1.0183866024017334</c:v>
                </c:pt>
                <c:pt idx="589">
                  <c:v>1.0174730122089386</c:v>
                </c:pt>
                <c:pt idx="590">
                  <c:v>0.9999566525220871</c:v>
                </c:pt>
                <c:pt idx="591">
                  <c:v>1.0019161999225616</c:v>
                </c:pt>
                <c:pt idx="592">
                  <c:v>1.0021850019693375</c:v>
                </c:pt>
                <c:pt idx="593">
                  <c:v>0.99888156354427338</c:v>
                </c:pt>
                <c:pt idx="594">
                  <c:v>0.99791661649942398</c:v>
                </c:pt>
                <c:pt idx="595">
                  <c:v>0.9982231929898262</c:v>
                </c:pt>
                <c:pt idx="596">
                  <c:v>0.99807780981063843</c:v>
                </c:pt>
                <c:pt idx="597">
                  <c:v>0.99727498739957809</c:v>
                </c:pt>
                <c:pt idx="598">
                  <c:v>0.99506141990423203</c:v>
                </c:pt>
                <c:pt idx="599">
                  <c:v>0.9940032958984375</c:v>
                </c:pt>
                <c:pt idx="600">
                  <c:v>0.99330013245344162</c:v>
                </c:pt>
                <c:pt idx="601">
                  <c:v>0.99254871159791946</c:v>
                </c:pt>
                <c:pt idx="602">
                  <c:v>0.99217709898948669</c:v>
                </c:pt>
                <c:pt idx="603">
                  <c:v>0.99163752794265747</c:v>
                </c:pt>
                <c:pt idx="604">
                  <c:v>0.99096756428480148</c:v>
                </c:pt>
                <c:pt idx="605">
                  <c:v>0.98986980691552162</c:v>
                </c:pt>
                <c:pt idx="606">
                  <c:v>0.98875837773084641</c:v>
                </c:pt>
                <c:pt idx="607">
                  <c:v>0.9851221889257431</c:v>
                </c:pt>
                <c:pt idx="608">
                  <c:v>0.98465627431869507</c:v>
                </c:pt>
                <c:pt idx="609">
                  <c:v>0.98502343893051147</c:v>
                </c:pt>
                <c:pt idx="610">
                  <c:v>0.9841027706861496</c:v>
                </c:pt>
                <c:pt idx="611">
                  <c:v>0.98447889089584351</c:v>
                </c:pt>
                <c:pt idx="612">
                  <c:v>0.9850001335144043</c:v>
                </c:pt>
                <c:pt idx="613">
                  <c:v>0.98470661044120789</c:v>
                </c:pt>
                <c:pt idx="614">
                  <c:v>0.98421823978424072</c:v>
                </c:pt>
                <c:pt idx="615">
                  <c:v>0.98346542567014694</c:v>
                </c:pt>
                <c:pt idx="616">
                  <c:v>0.98366531729698181</c:v>
                </c:pt>
                <c:pt idx="617">
                  <c:v>0.98338183015584946</c:v>
                </c:pt>
                <c:pt idx="618">
                  <c:v>0.9827788770198822</c:v>
                </c:pt>
                <c:pt idx="619">
                  <c:v>1.0396394301205873</c:v>
                </c:pt>
                <c:pt idx="620">
                  <c:v>1.0403788518160582</c:v>
                </c:pt>
                <c:pt idx="621">
                  <c:v>1.0404127798974514</c:v>
                </c:pt>
                <c:pt idx="622">
                  <c:v>1.0394432637840509</c:v>
                </c:pt>
                <c:pt idx="623">
                  <c:v>1.0386713948100805</c:v>
                </c:pt>
                <c:pt idx="624">
                  <c:v>1.0365324504673481</c:v>
                </c:pt>
                <c:pt idx="625">
                  <c:v>1.0355429910123348</c:v>
                </c:pt>
                <c:pt idx="626">
                  <c:v>1.0346390120685101</c:v>
                </c:pt>
                <c:pt idx="627">
                  <c:v>1.0338447988033295</c:v>
                </c:pt>
                <c:pt idx="628">
                  <c:v>1.0333041995763779</c:v>
                </c:pt>
                <c:pt idx="629">
                  <c:v>1.0326284915208817</c:v>
                </c:pt>
                <c:pt idx="630">
                  <c:v>1.0322457514703274</c:v>
                </c:pt>
                <c:pt idx="631">
                  <c:v>0.96732021868228912</c:v>
                </c:pt>
                <c:pt idx="632">
                  <c:v>0.96802759170532227</c:v>
                </c:pt>
                <c:pt idx="633">
                  <c:v>0.96734370291233063</c:v>
                </c:pt>
                <c:pt idx="634">
                  <c:v>0.96831701695919037</c:v>
                </c:pt>
                <c:pt idx="635">
                  <c:v>0.96669143438339233</c:v>
                </c:pt>
                <c:pt idx="636">
                  <c:v>0.96654839813709259</c:v>
                </c:pt>
                <c:pt idx="637">
                  <c:v>0.96632309257984161</c:v>
                </c:pt>
                <c:pt idx="638">
                  <c:v>0.96581938862800598</c:v>
                </c:pt>
                <c:pt idx="639">
                  <c:v>0.9656171053647995</c:v>
                </c:pt>
                <c:pt idx="640">
                  <c:v>0.96514353156089783</c:v>
                </c:pt>
                <c:pt idx="641">
                  <c:v>0.96392162144184113</c:v>
                </c:pt>
                <c:pt idx="642">
                  <c:v>0.96312488615512848</c:v>
                </c:pt>
                <c:pt idx="643">
                  <c:v>0.96249209344387054</c:v>
                </c:pt>
                <c:pt idx="644">
                  <c:v>0.96308623254299164</c:v>
                </c:pt>
                <c:pt idx="645">
                  <c:v>0.9625827819108963</c:v>
                </c:pt>
                <c:pt idx="646">
                  <c:v>0.96193866431713104</c:v>
                </c:pt>
                <c:pt idx="647">
                  <c:v>0.96105678379535675</c:v>
                </c:pt>
                <c:pt idx="648">
                  <c:v>0.98300687968730927</c:v>
                </c:pt>
                <c:pt idx="649">
                  <c:v>0.98798512667417526</c:v>
                </c:pt>
                <c:pt idx="650">
                  <c:v>0.98555011302232742</c:v>
                </c:pt>
                <c:pt idx="651">
                  <c:v>0.98384828865528107</c:v>
                </c:pt>
                <c:pt idx="652">
                  <c:v>0.98335514217615128</c:v>
                </c:pt>
                <c:pt idx="653">
                  <c:v>0.9835803210735321</c:v>
                </c:pt>
                <c:pt idx="654">
                  <c:v>0.98459390550851822</c:v>
                </c:pt>
                <c:pt idx="655">
                  <c:v>0.98297727108001709</c:v>
                </c:pt>
                <c:pt idx="656">
                  <c:v>0.98348639905452728</c:v>
                </c:pt>
                <c:pt idx="657">
                  <c:v>0.98287767171859741</c:v>
                </c:pt>
                <c:pt idx="658">
                  <c:v>0.98080506920814514</c:v>
                </c:pt>
                <c:pt idx="659">
                  <c:v>0.97994199395179749</c:v>
                </c:pt>
                <c:pt idx="660">
                  <c:v>0.96223302185535431</c:v>
                </c:pt>
                <c:pt idx="661">
                  <c:v>0.96722553670406342</c:v>
                </c:pt>
                <c:pt idx="662">
                  <c:v>0.96685488522052765</c:v>
                </c:pt>
                <c:pt idx="663">
                  <c:v>0.9662482738494873</c:v>
                </c:pt>
                <c:pt idx="664">
                  <c:v>0.96682490408420563</c:v>
                </c:pt>
                <c:pt idx="665">
                  <c:v>0.96715627610683441</c:v>
                </c:pt>
                <c:pt idx="666">
                  <c:v>0.97146379947662354</c:v>
                </c:pt>
                <c:pt idx="667">
                  <c:v>0.97152058780193329</c:v>
                </c:pt>
                <c:pt idx="668">
                  <c:v>0.97130386531352997</c:v>
                </c:pt>
                <c:pt idx="669">
                  <c:v>0.97037072479724884</c:v>
                </c:pt>
                <c:pt idx="670">
                  <c:v>0.9698832780122757</c:v>
                </c:pt>
                <c:pt idx="671">
                  <c:v>0.96933551132678986</c:v>
                </c:pt>
                <c:pt idx="672">
                  <c:v>0.96931752562522888</c:v>
                </c:pt>
                <c:pt idx="673">
                  <c:v>0.96884681284427643</c:v>
                </c:pt>
                <c:pt idx="674">
                  <c:v>0.96778027713298798</c:v>
                </c:pt>
                <c:pt idx="675">
                  <c:v>0.96916951239109039</c:v>
                </c:pt>
                <c:pt idx="676">
                  <c:v>0.96862195432186127</c:v>
                </c:pt>
                <c:pt idx="677">
                  <c:v>0.94378989934921265</c:v>
                </c:pt>
                <c:pt idx="678">
                  <c:v>0.94375960528850555</c:v>
                </c:pt>
                <c:pt idx="679">
                  <c:v>0.94305244088172913</c:v>
                </c:pt>
                <c:pt idx="680">
                  <c:v>0.94207954406738281</c:v>
                </c:pt>
                <c:pt idx="681">
                  <c:v>0.94089725613594055</c:v>
                </c:pt>
                <c:pt idx="682">
                  <c:v>0.93979144096374512</c:v>
                </c:pt>
                <c:pt idx="683">
                  <c:v>0.93877884745597839</c:v>
                </c:pt>
                <c:pt idx="684">
                  <c:v>0.93799106776714325</c:v>
                </c:pt>
                <c:pt idx="685">
                  <c:v>0.93735016882419586</c:v>
                </c:pt>
                <c:pt idx="686">
                  <c:v>0.93643413484096527</c:v>
                </c:pt>
                <c:pt idx="687">
                  <c:v>0.93558597564697266</c:v>
                </c:pt>
                <c:pt idx="688">
                  <c:v>0.93467041850090027</c:v>
                </c:pt>
                <c:pt idx="689">
                  <c:v>0.93358521163463593</c:v>
                </c:pt>
                <c:pt idx="690">
                  <c:v>0.93281398713588715</c:v>
                </c:pt>
                <c:pt idx="691">
                  <c:v>0.93221211433410645</c:v>
                </c:pt>
                <c:pt idx="692">
                  <c:v>0.93135777115821838</c:v>
                </c:pt>
                <c:pt idx="693">
                  <c:v>0.93066181242465973</c:v>
                </c:pt>
                <c:pt idx="694">
                  <c:v>0.97396378591656685</c:v>
                </c:pt>
                <c:pt idx="695">
                  <c:v>0.97517659887671471</c:v>
                </c:pt>
                <c:pt idx="696">
                  <c:v>0.97447895258665085</c:v>
                </c:pt>
                <c:pt idx="697">
                  <c:v>0.97458237037062645</c:v>
                </c:pt>
                <c:pt idx="698">
                  <c:v>0.97437660023570061</c:v>
                </c:pt>
                <c:pt idx="699">
                  <c:v>0.97555802389979362</c:v>
                </c:pt>
                <c:pt idx="700">
                  <c:v>0.9752846285700798</c:v>
                </c:pt>
                <c:pt idx="701">
                  <c:v>0.97436558827757835</c:v>
                </c:pt>
                <c:pt idx="702">
                  <c:v>0.97395497933030128</c:v>
                </c:pt>
                <c:pt idx="703">
                  <c:v>0.9733767919242382</c:v>
                </c:pt>
                <c:pt idx="704">
                  <c:v>0.9717646948993206</c:v>
                </c:pt>
                <c:pt idx="705">
                  <c:v>0.9712078757584095</c:v>
                </c:pt>
                <c:pt idx="706">
                  <c:v>0.97080285847187042</c:v>
                </c:pt>
                <c:pt idx="707">
                  <c:v>0.97031698748469353</c:v>
                </c:pt>
                <c:pt idx="708">
                  <c:v>0.97034626454114914</c:v>
                </c:pt>
                <c:pt idx="709">
                  <c:v>0.97017787396907806</c:v>
                </c:pt>
                <c:pt idx="710">
                  <c:v>0.96989282220602036</c:v>
                </c:pt>
                <c:pt idx="711">
                  <c:v>0.95481046289205551</c:v>
                </c:pt>
                <c:pt idx="712">
                  <c:v>0.95905217528343201</c:v>
                </c:pt>
                <c:pt idx="713">
                  <c:v>0.95846918225288391</c:v>
                </c:pt>
                <c:pt idx="714">
                  <c:v>0.95903663337230682</c:v>
                </c:pt>
                <c:pt idx="715">
                  <c:v>0.95938242971897125</c:v>
                </c:pt>
                <c:pt idx="716">
                  <c:v>0.95857086032629013</c:v>
                </c:pt>
                <c:pt idx="717">
                  <c:v>0.95851998031139374</c:v>
                </c:pt>
                <c:pt idx="718">
                  <c:v>0.95390041172504425</c:v>
                </c:pt>
                <c:pt idx="719">
                  <c:v>0.95230384171009064</c:v>
                </c:pt>
                <c:pt idx="720">
                  <c:v>0.95273658633232117</c:v>
                </c:pt>
                <c:pt idx="721">
                  <c:v>0.95270868390798569</c:v>
                </c:pt>
                <c:pt idx="722">
                  <c:v>0.95192943513393402</c:v>
                </c:pt>
                <c:pt idx="723">
                  <c:v>0.95213011652231216</c:v>
                </c:pt>
                <c:pt idx="724">
                  <c:v>0.95121047645807266</c:v>
                </c:pt>
                <c:pt idx="725">
                  <c:v>0.95098575949668884</c:v>
                </c:pt>
                <c:pt idx="726">
                  <c:v>0.95006970316171646</c:v>
                </c:pt>
                <c:pt idx="727">
                  <c:v>0.94993184506893158</c:v>
                </c:pt>
                <c:pt idx="728">
                  <c:v>0.9529985636472702</c:v>
                </c:pt>
                <c:pt idx="729">
                  <c:v>0.95604508370161057</c:v>
                </c:pt>
                <c:pt idx="730">
                  <c:v>0.95439672470092773</c:v>
                </c:pt>
                <c:pt idx="731">
                  <c:v>0.95201440900564194</c:v>
                </c:pt>
                <c:pt idx="732">
                  <c:v>0.95213022828102112</c:v>
                </c:pt>
                <c:pt idx="733">
                  <c:v>0.95174281299114227</c:v>
                </c:pt>
                <c:pt idx="734">
                  <c:v>0.95482246577739716</c:v>
                </c:pt>
                <c:pt idx="735">
                  <c:v>0.95569448173046112</c:v>
                </c:pt>
                <c:pt idx="736">
                  <c:v>0.95958545058965683</c:v>
                </c:pt>
                <c:pt idx="737">
                  <c:v>0.95820318907499313</c:v>
                </c:pt>
                <c:pt idx="738">
                  <c:v>0.95740419626235962</c:v>
                </c:pt>
                <c:pt idx="739">
                  <c:v>0.95637208968400955</c:v>
                </c:pt>
                <c:pt idx="740">
                  <c:v>0.95495383441448212</c:v>
                </c:pt>
                <c:pt idx="741">
                  <c:v>0.95322679728269577</c:v>
                </c:pt>
                <c:pt idx="742">
                  <c:v>0.9521327018737793</c:v>
                </c:pt>
                <c:pt idx="743">
                  <c:v>0.95252083241939545</c:v>
                </c:pt>
                <c:pt idx="744">
                  <c:v>0.95153121650218964</c:v>
                </c:pt>
                <c:pt idx="745">
                  <c:v>0.93914574384689331</c:v>
                </c:pt>
                <c:pt idx="746">
                  <c:v>0.94137793034315109</c:v>
                </c:pt>
                <c:pt idx="747">
                  <c:v>0.94388405233621597</c:v>
                </c:pt>
                <c:pt idx="748">
                  <c:v>0.94283507019281387</c:v>
                </c:pt>
                <c:pt idx="749">
                  <c:v>0.94190451502799988</c:v>
                </c:pt>
                <c:pt idx="750">
                  <c:v>0.94595649838447571</c:v>
                </c:pt>
                <c:pt idx="751">
                  <c:v>0.94820643961429596</c:v>
                </c:pt>
                <c:pt idx="752">
                  <c:v>0.94735818356275558</c:v>
                </c:pt>
                <c:pt idx="753">
                  <c:v>0.94679727405309677</c:v>
                </c:pt>
                <c:pt idx="754">
                  <c:v>0.94620373845100403</c:v>
                </c:pt>
                <c:pt idx="755">
                  <c:v>0.94584392011165619</c:v>
                </c:pt>
                <c:pt idx="756">
                  <c:v>0.94473192095756531</c:v>
                </c:pt>
                <c:pt idx="757">
                  <c:v>0.94411175698041916</c:v>
                </c:pt>
                <c:pt idx="758">
                  <c:v>0.94363734871149063</c:v>
                </c:pt>
                <c:pt idx="759">
                  <c:v>0.94304934144020081</c:v>
                </c:pt>
                <c:pt idx="760">
                  <c:v>0.94238114356994629</c:v>
                </c:pt>
                <c:pt idx="761">
                  <c:v>0.94202731549739838</c:v>
                </c:pt>
                <c:pt idx="762">
                  <c:v>0.910333052277565</c:v>
                </c:pt>
                <c:pt idx="763">
                  <c:v>0.911390021443367</c:v>
                </c:pt>
                <c:pt idx="764">
                  <c:v>0.91129614412784576</c:v>
                </c:pt>
                <c:pt idx="765">
                  <c:v>0.90988396108150482</c:v>
                </c:pt>
                <c:pt idx="766">
                  <c:v>0.90939329564571381</c:v>
                </c:pt>
                <c:pt idx="767">
                  <c:v>0.90877136588096619</c:v>
                </c:pt>
                <c:pt idx="768">
                  <c:v>0.91393741965293884</c:v>
                </c:pt>
                <c:pt idx="769">
                  <c:v>0.91380134224891663</c:v>
                </c:pt>
                <c:pt idx="770">
                  <c:v>0.9132484495639801</c:v>
                </c:pt>
                <c:pt idx="771">
                  <c:v>0.91043585538864136</c:v>
                </c:pt>
                <c:pt idx="772">
                  <c:v>0.90910148620605469</c:v>
                </c:pt>
                <c:pt idx="773">
                  <c:v>0.90816159546375275</c:v>
                </c:pt>
                <c:pt idx="774">
                  <c:v>0.90741771459579468</c:v>
                </c:pt>
                <c:pt idx="775">
                  <c:v>0.90602114796638489</c:v>
                </c:pt>
                <c:pt idx="776">
                  <c:v>0.90618759393692017</c:v>
                </c:pt>
                <c:pt idx="777">
                  <c:v>0.9091360867023468</c:v>
                </c:pt>
                <c:pt idx="778">
                  <c:v>0.90792441368103027</c:v>
                </c:pt>
                <c:pt idx="779">
                  <c:v>0.96007849276065826</c:v>
                </c:pt>
                <c:pt idx="780">
                  <c:v>0.95609360188245773</c:v>
                </c:pt>
                <c:pt idx="781">
                  <c:v>0.95501716434955597</c:v>
                </c:pt>
                <c:pt idx="782">
                  <c:v>0.9552549421787262</c:v>
                </c:pt>
                <c:pt idx="783">
                  <c:v>0.95387158542871475</c:v>
                </c:pt>
                <c:pt idx="784">
                  <c:v>0.95288992673158646</c:v>
                </c:pt>
                <c:pt idx="785">
                  <c:v>0.95450649410486221</c:v>
                </c:pt>
                <c:pt idx="786">
                  <c:v>0.95715918391942978</c:v>
                </c:pt>
                <c:pt idx="787">
                  <c:v>0.95741282403469086</c:v>
                </c:pt>
                <c:pt idx="788">
                  <c:v>0.95748158544301987</c:v>
                </c:pt>
                <c:pt idx="789">
                  <c:v>0.95721869915723801</c:v>
                </c:pt>
                <c:pt idx="790">
                  <c:v>0.95620541274547577</c:v>
                </c:pt>
                <c:pt idx="791">
                  <c:v>0.95105089992284775</c:v>
                </c:pt>
                <c:pt idx="792">
                  <c:v>0.95069768279790878</c:v>
                </c:pt>
                <c:pt idx="793">
                  <c:v>0.94962954521179199</c:v>
                </c:pt>
                <c:pt idx="794">
                  <c:v>0.94886873662471771</c:v>
                </c:pt>
                <c:pt idx="795">
                  <c:v>0.94803425669670105</c:v>
                </c:pt>
                <c:pt idx="796">
                  <c:v>0.92609219253063202</c:v>
                </c:pt>
                <c:pt idx="797">
                  <c:v>0.92396025359630585</c:v>
                </c:pt>
                <c:pt idx="798">
                  <c:v>0.94114691764116287</c:v>
                </c:pt>
                <c:pt idx="799">
                  <c:v>0.93977256864309311</c:v>
                </c:pt>
                <c:pt idx="800">
                  <c:v>0.93962041288614273</c:v>
                </c:pt>
                <c:pt idx="801">
                  <c:v>0.93819674849510193</c:v>
                </c:pt>
                <c:pt idx="802">
                  <c:v>0.94135591387748718</c:v>
                </c:pt>
                <c:pt idx="803">
                  <c:v>0.9408198744058609</c:v>
                </c:pt>
                <c:pt idx="804">
                  <c:v>0.93999028205871582</c:v>
                </c:pt>
                <c:pt idx="805">
                  <c:v>0.93931613862514496</c:v>
                </c:pt>
                <c:pt idx="806">
                  <c:v>0.93875072151422501</c:v>
                </c:pt>
                <c:pt idx="807">
                  <c:v>0.93782901018857956</c:v>
                </c:pt>
                <c:pt idx="808">
                  <c:v>0.9369489923119545</c:v>
                </c:pt>
                <c:pt idx="809">
                  <c:v>0.93657459318637848</c:v>
                </c:pt>
                <c:pt idx="810">
                  <c:v>0.95273677259683609</c:v>
                </c:pt>
                <c:pt idx="811">
                  <c:v>0.95146241784095764</c:v>
                </c:pt>
                <c:pt idx="812">
                  <c:v>0.94870741665363312</c:v>
                </c:pt>
                <c:pt idx="813">
                  <c:v>0.94853354245424271</c:v>
                </c:pt>
                <c:pt idx="814">
                  <c:v>0.95025773346424103</c:v>
                </c:pt>
                <c:pt idx="815">
                  <c:v>0.94936327636241913</c:v>
                </c:pt>
                <c:pt idx="816">
                  <c:v>0.94967179000377655</c:v>
                </c:pt>
                <c:pt idx="817">
                  <c:v>0.94971313327550888</c:v>
                </c:pt>
                <c:pt idx="818">
                  <c:v>0.94962457567453384</c:v>
                </c:pt>
                <c:pt idx="819">
                  <c:v>0.94870519638061523</c:v>
                </c:pt>
                <c:pt idx="820">
                  <c:v>0.94730298966169357</c:v>
                </c:pt>
                <c:pt idx="821">
                  <c:v>0.94647040218114853</c:v>
                </c:pt>
                <c:pt idx="822">
                  <c:v>0.94462534785270691</c:v>
                </c:pt>
                <c:pt idx="823">
                  <c:v>0.94395910203456879</c:v>
                </c:pt>
                <c:pt idx="824">
                  <c:v>0.94354875385761261</c:v>
                </c:pt>
                <c:pt idx="825">
                  <c:v>0.94273827970027924</c:v>
                </c:pt>
                <c:pt idx="826">
                  <c:v>0.94133742153644562</c:v>
                </c:pt>
                <c:pt idx="827">
                  <c:v>0.91587464511394501</c:v>
                </c:pt>
                <c:pt idx="828">
                  <c:v>0.91590407490730286</c:v>
                </c:pt>
                <c:pt idx="829">
                  <c:v>0.91239398717880249</c:v>
                </c:pt>
                <c:pt idx="830">
                  <c:v>0.91284282505512238</c:v>
                </c:pt>
                <c:pt idx="831">
                  <c:v>0.91304345428943634</c:v>
                </c:pt>
                <c:pt idx="832">
                  <c:v>0.91277956962585449</c:v>
                </c:pt>
                <c:pt idx="833">
                  <c:v>0.9126150906085968</c:v>
                </c:pt>
                <c:pt idx="834">
                  <c:v>0.91161839663982391</c:v>
                </c:pt>
                <c:pt idx="835">
                  <c:v>0.91106779873371124</c:v>
                </c:pt>
                <c:pt idx="836">
                  <c:v>0.91050812602043152</c:v>
                </c:pt>
                <c:pt idx="837">
                  <c:v>0.91132336854934692</c:v>
                </c:pt>
                <c:pt idx="838">
                  <c:v>0.91127973794937134</c:v>
                </c:pt>
                <c:pt idx="839">
                  <c:v>0.91047640144824982</c:v>
                </c:pt>
                <c:pt idx="840">
                  <c:v>0.91023476421833038</c:v>
                </c:pt>
                <c:pt idx="841">
                  <c:v>0.91035749018192291</c:v>
                </c:pt>
                <c:pt idx="842">
                  <c:v>0.91005554795265198</c:v>
                </c:pt>
                <c:pt idx="843">
                  <c:v>0.90985932946205139</c:v>
                </c:pt>
                <c:pt idx="844">
                  <c:v>0.90402951836585999</c:v>
                </c:pt>
                <c:pt idx="845">
                  <c:v>0.90388648211956024</c:v>
                </c:pt>
                <c:pt idx="846">
                  <c:v>0.90402062237262726</c:v>
                </c:pt>
                <c:pt idx="847">
                  <c:v>0.90441545844078064</c:v>
                </c:pt>
                <c:pt idx="848">
                  <c:v>0.91172510385513306</c:v>
                </c:pt>
                <c:pt idx="849">
                  <c:v>0.91112367808818817</c:v>
                </c:pt>
                <c:pt idx="850">
                  <c:v>0.91162009537220001</c:v>
                </c:pt>
                <c:pt idx="851">
                  <c:v>0.91167891025543213</c:v>
                </c:pt>
                <c:pt idx="852">
                  <c:v>0.91163043677806854</c:v>
                </c:pt>
                <c:pt idx="853">
                  <c:v>0.91192421317100525</c:v>
                </c:pt>
                <c:pt idx="854">
                  <c:v>0.91189037263393402</c:v>
                </c:pt>
                <c:pt idx="855">
                  <c:v>0.9117855429649353</c:v>
                </c:pt>
                <c:pt idx="856">
                  <c:v>0.91179732978343964</c:v>
                </c:pt>
                <c:pt idx="857">
                  <c:v>0.91159039735794067</c:v>
                </c:pt>
                <c:pt idx="858">
                  <c:v>0.91160503029823303</c:v>
                </c:pt>
                <c:pt idx="859">
                  <c:v>0.91137795150279999</c:v>
                </c:pt>
                <c:pt idx="860">
                  <c:v>0.91149444878101349</c:v>
                </c:pt>
                <c:pt idx="861">
                  <c:v>0.93756740540266037</c:v>
                </c:pt>
                <c:pt idx="862">
                  <c:v>0.9377378448843956</c:v>
                </c:pt>
                <c:pt idx="863">
                  <c:v>0.93768125027418137</c:v>
                </c:pt>
                <c:pt idx="864">
                  <c:v>0.93777914345264435</c:v>
                </c:pt>
                <c:pt idx="865">
                  <c:v>0.93747735023498535</c:v>
                </c:pt>
                <c:pt idx="866">
                  <c:v>0.93902565538883209</c:v>
                </c:pt>
                <c:pt idx="867">
                  <c:v>0.9372134730219841</c:v>
                </c:pt>
                <c:pt idx="868">
                  <c:v>0.9373052567243576</c:v>
                </c:pt>
                <c:pt idx="869">
                  <c:v>0.93805438280105591</c:v>
                </c:pt>
                <c:pt idx="870">
                  <c:v>0.93650440871715546</c:v>
                </c:pt>
                <c:pt idx="871">
                  <c:v>0.93616020679473877</c:v>
                </c:pt>
                <c:pt idx="872">
                  <c:v>0.9351770430803299</c:v>
                </c:pt>
                <c:pt idx="873">
                  <c:v>0.93540327250957489</c:v>
                </c:pt>
                <c:pt idx="874">
                  <c:v>0.93487988412380219</c:v>
                </c:pt>
                <c:pt idx="875">
                  <c:v>0.92702604830265045</c:v>
                </c:pt>
                <c:pt idx="876">
                  <c:v>0.92638722062110901</c:v>
                </c:pt>
                <c:pt idx="877">
                  <c:v>0.92536796629428864</c:v>
                </c:pt>
                <c:pt idx="878">
                  <c:v>0.90476349741220474</c:v>
                </c:pt>
                <c:pt idx="879">
                  <c:v>0.90605173259973526</c:v>
                </c:pt>
                <c:pt idx="880">
                  <c:v>0.90485717356204987</c:v>
                </c:pt>
                <c:pt idx="881">
                  <c:v>0.90385567396879196</c:v>
                </c:pt>
                <c:pt idx="882">
                  <c:v>0.90754980593919754</c:v>
                </c:pt>
                <c:pt idx="883">
                  <c:v>0.90479336678981781</c:v>
                </c:pt>
                <c:pt idx="884">
                  <c:v>0.91140633821487427</c:v>
                </c:pt>
                <c:pt idx="885">
                  <c:v>0.90378201007843018</c:v>
                </c:pt>
                <c:pt idx="886">
                  <c:v>0.9027862548828125</c:v>
                </c:pt>
                <c:pt idx="887">
                  <c:v>0.90253496170043945</c:v>
                </c:pt>
                <c:pt idx="888">
                  <c:v>0.9017438143491745</c:v>
                </c:pt>
                <c:pt idx="889">
                  <c:v>0.90149082243442535</c:v>
                </c:pt>
                <c:pt idx="890">
                  <c:v>0.90129974484443665</c:v>
                </c:pt>
                <c:pt idx="891">
                  <c:v>0.90092472732067108</c:v>
                </c:pt>
                <c:pt idx="892">
                  <c:v>0.90078745782375336</c:v>
                </c:pt>
                <c:pt idx="893">
                  <c:v>0.9008299708366394</c:v>
                </c:pt>
                <c:pt idx="894">
                  <c:v>0.90215314924716949</c:v>
                </c:pt>
                <c:pt idx="895">
                  <c:v>0.92942841351032257</c:v>
                </c:pt>
                <c:pt idx="896">
                  <c:v>0.930660180747509</c:v>
                </c:pt>
                <c:pt idx="897">
                  <c:v>0.92980050295591354</c:v>
                </c:pt>
                <c:pt idx="898">
                  <c:v>0.92916953563690186</c:v>
                </c:pt>
                <c:pt idx="899">
                  <c:v>0.93126726895570755</c:v>
                </c:pt>
                <c:pt idx="900">
                  <c:v>0.93050983548164368</c:v>
                </c:pt>
                <c:pt idx="901">
                  <c:v>0.9312962144613266</c:v>
                </c:pt>
                <c:pt idx="902">
                  <c:v>0.93194495886564255</c:v>
                </c:pt>
                <c:pt idx="903">
                  <c:v>0.93174340575933456</c:v>
                </c:pt>
                <c:pt idx="904">
                  <c:v>0.93097275495529175</c:v>
                </c:pt>
                <c:pt idx="905">
                  <c:v>0.93058496713638306</c:v>
                </c:pt>
                <c:pt idx="906">
                  <c:v>0.92989015579223633</c:v>
                </c:pt>
                <c:pt idx="907">
                  <c:v>0.92947781831026077</c:v>
                </c:pt>
                <c:pt idx="908">
                  <c:v>0.92955774813890457</c:v>
                </c:pt>
                <c:pt idx="909">
                  <c:v>0.92906732112169266</c:v>
                </c:pt>
                <c:pt idx="910">
                  <c:v>0.92872229218482971</c:v>
                </c:pt>
                <c:pt idx="911">
                  <c:v>0.92853169143199921</c:v>
                </c:pt>
                <c:pt idx="912">
                  <c:v>0.89380094408988953</c:v>
                </c:pt>
                <c:pt idx="913">
                  <c:v>0.8953942209482193</c:v>
                </c:pt>
                <c:pt idx="914">
                  <c:v>0.89472189545631409</c:v>
                </c:pt>
                <c:pt idx="915">
                  <c:v>0.89456692337989807</c:v>
                </c:pt>
                <c:pt idx="916">
                  <c:v>0.8938816636800766</c:v>
                </c:pt>
                <c:pt idx="917">
                  <c:v>0.89319254457950592</c:v>
                </c:pt>
                <c:pt idx="918">
                  <c:v>0.89481469988822937</c:v>
                </c:pt>
                <c:pt idx="919">
                  <c:v>0.89482325315475464</c:v>
                </c:pt>
                <c:pt idx="920">
                  <c:v>0.89414450526237488</c:v>
                </c:pt>
                <c:pt idx="921">
                  <c:v>0.89368526637554169</c:v>
                </c:pt>
                <c:pt idx="922">
                  <c:v>0.89307788014411926</c:v>
                </c:pt>
                <c:pt idx="923">
                  <c:v>0.89258386194705963</c:v>
                </c:pt>
                <c:pt idx="924">
                  <c:v>0.89132368564605713</c:v>
                </c:pt>
                <c:pt idx="925">
                  <c:v>0.8918643444776535</c:v>
                </c:pt>
                <c:pt idx="926">
                  <c:v>0.89163307845592499</c:v>
                </c:pt>
                <c:pt idx="927">
                  <c:v>0.89133740961551666</c:v>
                </c:pt>
                <c:pt idx="928">
                  <c:v>0.93082533776760101</c:v>
                </c:pt>
                <c:pt idx="929">
                  <c:v>0.93209142237901688</c:v>
                </c:pt>
                <c:pt idx="930">
                  <c:v>0.93146033585071564</c:v>
                </c:pt>
                <c:pt idx="931">
                  <c:v>0.93036100268363953</c:v>
                </c:pt>
                <c:pt idx="932">
                  <c:v>0.92909497767686844</c:v>
                </c:pt>
                <c:pt idx="933">
                  <c:v>0.92939973622560501</c:v>
                </c:pt>
                <c:pt idx="934">
                  <c:v>0.92530031502246857</c:v>
                </c:pt>
                <c:pt idx="935">
                  <c:v>0.92043949663639069</c:v>
                </c:pt>
                <c:pt idx="936">
                  <c:v>0.91942910850048065</c:v>
                </c:pt>
                <c:pt idx="937">
                  <c:v>0.91878193616867065</c:v>
                </c:pt>
                <c:pt idx="938">
                  <c:v>0.91841955482959747</c:v>
                </c:pt>
                <c:pt idx="939">
                  <c:v>0.91778689622879028</c:v>
                </c:pt>
                <c:pt idx="940">
                  <c:v>0.91715475916862488</c:v>
                </c:pt>
                <c:pt idx="941">
                  <c:v>0.9171830415725708</c:v>
                </c:pt>
                <c:pt idx="942">
                  <c:v>0.91672198474407196</c:v>
                </c:pt>
                <c:pt idx="943">
                  <c:v>0.91630034148693085</c:v>
                </c:pt>
                <c:pt idx="944">
                  <c:v>0.91557584702968597</c:v>
                </c:pt>
                <c:pt idx="945">
                  <c:v>0.90573093295097351</c:v>
                </c:pt>
                <c:pt idx="946">
                  <c:v>0.90616029500961304</c:v>
                </c:pt>
                <c:pt idx="947">
                  <c:v>0.90610650181770325</c:v>
                </c:pt>
                <c:pt idx="948">
                  <c:v>0.90570129454135895</c:v>
                </c:pt>
                <c:pt idx="949">
                  <c:v>0.90568849444389343</c:v>
                </c:pt>
                <c:pt idx="950">
                  <c:v>0.90558265149593353</c:v>
                </c:pt>
                <c:pt idx="951">
                  <c:v>0.9054425060749054</c:v>
                </c:pt>
                <c:pt idx="952">
                  <c:v>0.90538196265697479</c:v>
                </c:pt>
                <c:pt idx="953">
                  <c:v>0.90474085509777069</c:v>
                </c:pt>
                <c:pt idx="954">
                  <c:v>0.90458215773105621</c:v>
                </c:pt>
                <c:pt idx="955">
                  <c:v>0.90481637418270111</c:v>
                </c:pt>
                <c:pt idx="956">
                  <c:v>0.90454235672950745</c:v>
                </c:pt>
                <c:pt idx="957">
                  <c:v>0.90420985221862793</c:v>
                </c:pt>
                <c:pt idx="958">
                  <c:v>0.90413139760494232</c:v>
                </c:pt>
                <c:pt idx="959">
                  <c:v>0.90397289395332336</c:v>
                </c:pt>
                <c:pt idx="960">
                  <c:v>0.90373368561267853</c:v>
                </c:pt>
                <c:pt idx="961">
                  <c:v>0.90347225964069366</c:v>
                </c:pt>
                <c:pt idx="962">
                  <c:v>0.92337004095315933</c:v>
                </c:pt>
                <c:pt idx="963">
                  <c:v>0.92385423555970192</c:v>
                </c:pt>
                <c:pt idx="964">
                  <c:v>0.92131273448467255</c:v>
                </c:pt>
                <c:pt idx="965">
                  <c:v>0.91421230882406235</c:v>
                </c:pt>
                <c:pt idx="966">
                  <c:v>0.91139701008796692</c:v>
                </c:pt>
                <c:pt idx="967">
                  <c:v>0.91685310006141663</c:v>
                </c:pt>
                <c:pt idx="968">
                  <c:v>0.92210757732391357</c:v>
                </c:pt>
                <c:pt idx="969">
                  <c:v>0.92129532247781754</c:v>
                </c:pt>
                <c:pt idx="970">
                  <c:v>0.92138145118951797</c:v>
                </c:pt>
                <c:pt idx="971">
                  <c:v>0.91949883103370667</c:v>
                </c:pt>
                <c:pt idx="972">
                  <c:v>0.91820194572210312</c:v>
                </c:pt>
                <c:pt idx="973">
                  <c:v>0.91880575567483902</c:v>
                </c:pt>
                <c:pt idx="974">
                  <c:v>0.91721190512180328</c:v>
                </c:pt>
                <c:pt idx="975">
                  <c:v>0.91525898873806</c:v>
                </c:pt>
                <c:pt idx="976">
                  <c:v>0.91448411345481873</c:v>
                </c:pt>
                <c:pt idx="977">
                  <c:v>0.92030192911624908</c:v>
                </c:pt>
                <c:pt idx="978">
                  <c:v>0.91917340457439423</c:v>
                </c:pt>
                <c:pt idx="979">
                  <c:v>0.89930799603462219</c:v>
                </c:pt>
                <c:pt idx="980">
                  <c:v>0.90088015794754028</c:v>
                </c:pt>
                <c:pt idx="981">
                  <c:v>0.90137423574924469</c:v>
                </c:pt>
                <c:pt idx="982">
                  <c:v>0.90032194554805756</c:v>
                </c:pt>
                <c:pt idx="983">
                  <c:v>0.9005872905254364</c:v>
                </c:pt>
                <c:pt idx="984">
                  <c:v>0.90058894455432892</c:v>
                </c:pt>
                <c:pt idx="985">
                  <c:v>0.90058863162994385</c:v>
                </c:pt>
                <c:pt idx="986">
                  <c:v>0.90064580738544464</c:v>
                </c:pt>
                <c:pt idx="987">
                  <c:v>0.90010887384414673</c:v>
                </c:pt>
                <c:pt idx="988">
                  <c:v>0.89964282512664795</c:v>
                </c:pt>
                <c:pt idx="989">
                  <c:v>0.89990419149398804</c:v>
                </c:pt>
                <c:pt idx="990">
                  <c:v>0.89956152439117432</c:v>
                </c:pt>
                <c:pt idx="991">
                  <c:v>0.8989521712064743</c:v>
                </c:pt>
                <c:pt idx="992">
                  <c:v>0.89876514673233032</c:v>
                </c:pt>
                <c:pt idx="993">
                  <c:v>0.89821049571037292</c:v>
                </c:pt>
                <c:pt idx="994">
                  <c:v>0.89743837714195251</c:v>
                </c:pt>
                <c:pt idx="995">
                  <c:v>0.89584694802761078</c:v>
                </c:pt>
                <c:pt idx="996">
                  <c:v>0.89495782554149628</c:v>
                </c:pt>
                <c:pt idx="997">
                  <c:v>0.89687362313270569</c:v>
                </c:pt>
                <c:pt idx="998">
                  <c:v>0.8968910276889801</c:v>
                </c:pt>
                <c:pt idx="999">
                  <c:v>0.8963748961687088</c:v>
                </c:pt>
                <c:pt idx="1000">
                  <c:v>0.89545239508152008</c:v>
                </c:pt>
                <c:pt idx="1001">
                  <c:v>0.89694542437791824</c:v>
                </c:pt>
                <c:pt idx="1002">
                  <c:v>0.89649815857410431</c:v>
                </c:pt>
                <c:pt idx="1003">
                  <c:v>0.89529579877853394</c:v>
                </c:pt>
                <c:pt idx="1004">
                  <c:v>0.89578548073768616</c:v>
                </c:pt>
                <c:pt idx="1005">
                  <c:v>0.8947501927614212</c:v>
                </c:pt>
                <c:pt idx="1006">
                  <c:v>0.89322389662265778</c:v>
                </c:pt>
                <c:pt idx="1007">
                  <c:v>0.89213164150714874</c:v>
                </c:pt>
                <c:pt idx="1008">
                  <c:v>0.89139902591705322</c:v>
                </c:pt>
                <c:pt idx="1009">
                  <c:v>0.890854611992836</c:v>
                </c:pt>
                <c:pt idx="1010">
                  <c:v>0.88981200754642487</c:v>
                </c:pt>
                <c:pt idx="1011">
                  <c:v>0.88907662034034729</c:v>
                </c:pt>
                <c:pt idx="1012">
                  <c:v>0.88839949667453766</c:v>
                </c:pt>
                <c:pt idx="1013">
                  <c:v>0.89294612407684326</c:v>
                </c:pt>
                <c:pt idx="1014">
                  <c:v>0.8921826109290123</c:v>
                </c:pt>
                <c:pt idx="1015">
                  <c:v>0.89187052845954895</c:v>
                </c:pt>
                <c:pt idx="1016">
                  <c:v>0.89404851198196411</c:v>
                </c:pt>
                <c:pt idx="1017">
                  <c:v>0.8920467421412468</c:v>
                </c:pt>
                <c:pt idx="1018">
                  <c:v>0.89205386489629745</c:v>
                </c:pt>
                <c:pt idx="1019">
                  <c:v>0.89242405444383621</c:v>
                </c:pt>
                <c:pt idx="1020">
                  <c:v>0.89254160225391388</c:v>
                </c:pt>
                <c:pt idx="1021">
                  <c:v>0.89169398695230484</c:v>
                </c:pt>
                <c:pt idx="1022">
                  <c:v>0.89054758101701736</c:v>
                </c:pt>
                <c:pt idx="1023">
                  <c:v>0.89015062153339386</c:v>
                </c:pt>
                <c:pt idx="1024">
                  <c:v>0.8882296159863472</c:v>
                </c:pt>
                <c:pt idx="1025">
                  <c:v>0.88793749362230301</c:v>
                </c:pt>
                <c:pt idx="1026">
                  <c:v>0.88772416859865189</c:v>
                </c:pt>
                <c:pt idx="1027">
                  <c:v>0.88747713714838028</c:v>
                </c:pt>
                <c:pt idx="1028">
                  <c:v>0.88764472305774689</c:v>
                </c:pt>
                <c:pt idx="1029">
                  <c:v>0.88678817451000214</c:v>
                </c:pt>
                <c:pt idx="1030">
                  <c:v>0.89922089874744415</c:v>
                </c:pt>
                <c:pt idx="1031">
                  <c:v>0.90107929706573486</c:v>
                </c:pt>
                <c:pt idx="1032">
                  <c:v>0.90098152309656143</c:v>
                </c:pt>
                <c:pt idx="1033">
                  <c:v>0.90108725428581238</c:v>
                </c:pt>
                <c:pt idx="1034">
                  <c:v>0.90160102397203445</c:v>
                </c:pt>
                <c:pt idx="1035">
                  <c:v>0.90136288106441498</c:v>
                </c:pt>
                <c:pt idx="1036">
                  <c:v>0.90138764679431915</c:v>
                </c:pt>
                <c:pt idx="1037">
                  <c:v>0.90113557130098343</c:v>
                </c:pt>
                <c:pt idx="1038">
                  <c:v>0.89926218241453171</c:v>
                </c:pt>
                <c:pt idx="1039">
                  <c:v>0.89837924391031265</c:v>
                </c:pt>
                <c:pt idx="1040">
                  <c:v>0.89862366020679474</c:v>
                </c:pt>
                <c:pt idx="1041">
                  <c:v>0.89843679964542389</c:v>
                </c:pt>
                <c:pt idx="1042">
                  <c:v>0.89833715558052063</c:v>
                </c:pt>
                <c:pt idx="1043">
                  <c:v>0.89821220189332962</c:v>
                </c:pt>
                <c:pt idx="1044">
                  <c:v>0.89802242815494537</c:v>
                </c:pt>
                <c:pt idx="1045">
                  <c:v>0.89778310060501099</c:v>
                </c:pt>
                <c:pt idx="1046">
                  <c:v>0.8978150337934494</c:v>
                </c:pt>
                <c:pt idx="1047">
                  <c:v>0.86906047165393829</c:v>
                </c:pt>
                <c:pt idx="1048">
                  <c:v>0.87198829650878906</c:v>
                </c:pt>
                <c:pt idx="1049">
                  <c:v>0.87417949736118317</c:v>
                </c:pt>
                <c:pt idx="1050">
                  <c:v>0.87345170974731445</c:v>
                </c:pt>
                <c:pt idx="1051">
                  <c:v>0.87263742089271545</c:v>
                </c:pt>
                <c:pt idx="1052">
                  <c:v>0.87663736939430237</c:v>
                </c:pt>
                <c:pt idx="1053">
                  <c:v>0.8757617324590683</c:v>
                </c:pt>
                <c:pt idx="1054">
                  <c:v>0.87460026144981384</c:v>
                </c:pt>
                <c:pt idx="1055">
                  <c:v>0.87420611083507538</c:v>
                </c:pt>
                <c:pt idx="1056">
                  <c:v>0.87393331527709961</c:v>
                </c:pt>
                <c:pt idx="1057">
                  <c:v>0.87688693404197693</c:v>
                </c:pt>
                <c:pt idx="1058">
                  <c:v>0.87661804258823395</c:v>
                </c:pt>
                <c:pt idx="1059">
                  <c:v>0.87654359638690948</c:v>
                </c:pt>
                <c:pt idx="1060">
                  <c:v>0.87618684768676758</c:v>
                </c:pt>
                <c:pt idx="1061">
                  <c:v>0.87624728679656982</c:v>
                </c:pt>
                <c:pt idx="1062">
                  <c:v>0.87655147910118103</c:v>
                </c:pt>
                <c:pt idx="1063">
                  <c:v>0.8760593980550766</c:v>
                </c:pt>
                <c:pt idx="1064">
                  <c:v>0.88645748794078827</c:v>
                </c:pt>
                <c:pt idx="1065">
                  <c:v>0.88706808537244797</c:v>
                </c:pt>
                <c:pt idx="1066">
                  <c:v>0.88720381259918213</c:v>
                </c:pt>
                <c:pt idx="1067">
                  <c:v>0.88639955967664719</c:v>
                </c:pt>
                <c:pt idx="1068">
                  <c:v>0.8864138126373291</c:v>
                </c:pt>
                <c:pt idx="1069">
                  <c:v>0.88732630759477615</c:v>
                </c:pt>
                <c:pt idx="1070">
                  <c:v>0.88670851290225983</c:v>
                </c:pt>
                <c:pt idx="1071">
                  <c:v>0.88634977489709854</c:v>
                </c:pt>
                <c:pt idx="1072">
                  <c:v>0.88453494012355804</c:v>
                </c:pt>
                <c:pt idx="1073">
                  <c:v>0.88521714508533478</c:v>
                </c:pt>
                <c:pt idx="1074">
                  <c:v>0.88542059063911438</c:v>
                </c:pt>
                <c:pt idx="1075">
                  <c:v>0.88478367030620575</c:v>
                </c:pt>
                <c:pt idx="1076">
                  <c:v>0.88406330347061157</c:v>
                </c:pt>
                <c:pt idx="1077">
                  <c:v>0.88312450051307678</c:v>
                </c:pt>
                <c:pt idx="1078">
                  <c:v>0.8826911598443985</c:v>
                </c:pt>
                <c:pt idx="1079">
                  <c:v>0.88166485726833344</c:v>
                </c:pt>
                <c:pt idx="1080">
                  <c:v>0.88001924753189087</c:v>
                </c:pt>
                <c:pt idx="1081">
                  <c:v>0.92937622591853142</c:v>
                </c:pt>
                <c:pt idx="1082">
                  <c:v>0.93309794738888741</c:v>
                </c:pt>
                <c:pt idx="1083">
                  <c:v>0.93975026160478592</c:v>
                </c:pt>
                <c:pt idx="1084">
                  <c:v>0.937360480427742</c:v>
                </c:pt>
                <c:pt idx="1085">
                  <c:v>0.93652349337935448</c:v>
                </c:pt>
                <c:pt idx="1086">
                  <c:v>0.93834255263209343</c:v>
                </c:pt>
                <c:pt idx="1087">
                  <c:v>0.93795117363333702</c:v>
                </c:pt>
                <c:pt idx="1088">
                  <c:v>0.93985903263092041</c:v>
                </c:pt>
                <c:pt idx="1089">
                  <c:v>0.93823032453656197</c:v>
                </c:pt>
                <c:pt idx="1090">
                  <c:v>0.93810421600937843</c:v>
                </c:pt>
                <c:pt idx="1091">
                  <c:v>0.93725239112973213</c:v>
                </c:pt>
                <c:pt idx="1092">
                  <c:v>0.93767373636364937</c:v>
                </c:pt>
                <c:pt idx="1093">
                  <c:v>0.93796509504318237</c:v>
                </c:pt>
                <c:pt idx="1094">
                  <c:v>0.93703514710068703</c:v>
                </c:pt>
                <c:pt idx="1095">
                  <c:v>0.93753988295793533</c:v>
                </c:pt>
                <c:pt idx="1096">
                  <c:v>0.93715145066380501</c:v>
                </c:pt>
                <c:pt idx="1097">
                  <c:v>0.93690834939479828</c:v>
                </c:pt>
                <c:pt idx="1098">
                  <c:v>0.88097864389419556</c:v>
                </c:pt>
                <c:pt idx="1099">
                  <c:v>0.88848697394132614</c:v>
                </c:pt>
                <c:pt idx="1100">
                  <c:v>0.887527234852314</c:v>
                </c:pt>
                <c:pt idx="1101">
                  <c:v>0.88699790090322495</c:v>
                </c:pt>
                <c:pt idx="1102">
                  <c:v>0.88666762411594391</c:v>
                </c:pt>
                <c:pt idx="1103">
                  <c:v>0.88658449798822403</c:v>
                </c:pt>
                <c:pt idx="1104">
                  <c:v>0.8853822648525238</c:v>
                </c:pt>
                <c:pt idx="1105">
                  <c:v>0.88471466302871704</c:v>
                </c:pt>
                <c:pt idx="1106">
                  <c:v>0.88187889009714127</c:v>
                </c:pt>
                <c:pt idx="1107">
                  <c:v>0.88144032657146454</c:v>
                </c:pt>
                <c:pt idx="1108">
                  <c:v>0.88093395531177521</c:v>
                </c:pt>
                <c:pt idx="1109">
                  <c:v>0.8799261674284935</c:v>
                </c:pt>
                <c:pt idx="1110">
                  <c:v>0.87910681962966919</c:v>
                </c:pt>
                <c:pt idx="1111">
                  <c:v>0.87804089486598969</c:v>
                </c:pt>
                <c:pt idx="1112">
                  <c:v>0.87799379229545593</c:v>
                </c:pt>
                <c:pt idx="1113">
                  <c:v>0.88123693317174911</c:v>
                </c:pt>
                <c:pt idx="1114">
                  <c:v>0.88066886365413666</c:v>
                </c:pt>
                <c:pt idx="1115">
                  <c:v>1.0471582598984241</c:v>
                </c:pt>
                <c:pt idx="1116">
                  <c:v>1.0536913275718689</c:v>
                </c:pt>
                <c:pt idx="1117">
                  <c:v>1.0506321154534817</c:v>
                </c:pt>
                <c:pt idx="1118">
                  <c:v>1.0584547519683838</c:v>
                </c:pt>
                <c:pt idx="1119">
                  <c:v>1.0584669709205627</c:v>
                </c:pt>
                <c:pt idx="1120">
                  <c:v>0.89032601565122604</c:v>
                </c:pt>
                <c:pt idx="1121">
                  <c:v>0.90367227047681808</c:v>
                </c:pt>
                <c:pt idx="1122">
                  <c:v>0.89404831081628799</c:v>
                </c:pt>
                <c:pt idx="1123">
                  <c:v>0.8990761861205101</c:v>
                </c:pt>
                <c:pt idx="1124">
                  <c:v>0.89666017144918442</c:v>
                </c:pt>
                <c:pt idx="1125">
                  <c:v>0.89507824182510376</c:v>
                </c:pt>
                <c:pt idx="1126">
                  <c:v>0.89544618874788284</c:v>
                </c:pt>
                <c:pt idx="1127">
                  <c:v>0.89487734436988831</c:v>
                </c:pt>
                <c:pt idx="1128">
                  <c:v>0.90665126219391823</c:v>
                </c:pt>
                <c:pt idx="1129">
                  <c:v>0.90638257563114166</c:v>
                </c:pt>
                <c:pt idx="1130">
                  <c:v>0.90646477043628693</c:v>
                </c:pt>
                <c:pt idx="1131">
                  <c:v>0.90519580245018005</c:v>
                </c:pt>
                <c:pt idx="1132">
                  <c:v>0.90411269664764404</c:v>
                </c:pt>
                <c:pt idx="1133">
                  <c:v>0.90352170914411545</c:v>
                </c:pt>
                <c:pt idx="1134">
                  <c:v>0.90428432822227478</c:v>
                </c:pt>
                <c:pt idx="1135">
                  <c:v>0.90414983034133911</c:v>
                </c:pt>
                <c:pt idx="1136">
                  <c:v>0.90341134369373322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B9-4178-80DD-45088CB0B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LSETLG!$D$6:$D$226</c:f>
              <c:numCache>
                <c:formatCode>0</c:formatCode>
                <c:ptCount val="221"/>
                <c:pt idx="0">
                  <c:v>154510</c:v>
                </c:pt>
                <c:pt idx="1">
                  <c:v>156360</c:v>
                </c:pt>
                <c:pt idx="2">
                  <c:v>158455</c:v>
                </c:pt>
                <c:pt idx="3">
                  <c:v>161092</c:v>
                </c:pt>
                <c:pt idx="4">
                  <c:v>164900</c:v>
                </c:pt>
                <c:pt idx="5">
                  <c:v>168937</c:v>
                </c:pt>
                <c:pt idx="6">
                  <c:v>173186</c:v>
                </c:pt>
                <c:pt idx="7">
                  <c:v>177255</c:v>
                </c:pt>
                <c:pt idx="8">
                  <c:v>178710</c:v>
                </c:pt>
                <c:pt idx="9">
                  <c:v>181851</c:v>
                </c:pt>
                <c:pt idx="10">
                  <c:v>184961.5</c:v>
                </c:pt>
                <c:pt idx="11">
                  <c:v>191482</c:v>
                </c:pt>
                <c:pt idx="12">
                  <c:v>197537</c:v>
                </c:pt>
                <c:pt idx="13">
                  <c:v>203157</c:v>
                </c:pt>
                <c:pt idx="14">
                  <c:v>207237.00000000399</c:v>
                </c:pt>
                <c:pt idx="15">
                  <c:v>212505</c:v>
                </c:pt>
                <c:pt idx="16">
                  <c:v>216948</c:v>
                </c:pt>
                <c:pt idx="17">
                  <c:v>1546194.5</c:v>
                </c:pt>
                <c:pt idx="18">
                  <c:v>1561613.99999999</c:v>
                </c:pt>
                <c:pt idx="19">
                  <c:v>1574317.99999999</c:v>
                </c:pt>
                <c:pt idx="20">
                  <c:v>1586138</c:v>
                </c:pt>
                <c:pt idx="21">
                  <c:v>1596897.5</c:v>
                </c:pt>
                <c:pt idx="22">
                  <c:v>1608734.5</c:v>
                </c:pt>
                <c:pt idx="23">
                  <c:v>1621658.49999999</c:v>
                </c:pt>
                <c:pt idx="24">
                  <c:v>1635052.5</c:v>
                </c:pt>
                <c:pt idx="25">
                  <c:v>1651159.5</c:v>
                </c:pt>
                <c:pt idx="26">
                  <c:v>1669558.5</c:v>
                </c:pt>
                <c:pt idx="27">
                  <c:v>1688281.7206584599</c:v>
                </c:pt>
                <c:pt idx="28">
                  <c:v>1706913.49999999</c:v>
                </c:pt>
                <c:pt idx="29">
                  <c:v>1727294</c:v>
                </c:pt>
                <c:pt idx="30">
                  <c:v>1746274</c:v>
                </c:pt>
                <c:pt idx="31">
                  <c:v>1762079</c:v>
                </c:pt>
                <c:pt idx="32">
                  <c:v>1774204</c:v>
                </c:pt>
                <c:pt idx="33">
                  <c:v>1783052</c:v>
                </c:pt>
                <c:pt idx="34">
                  <c:v>294971.65817282</c:v>
                </c:pt>
                <c:pt idx="35">
                  <c:v>299951.29418557999</c:v>
                </c:pt>
                <c:pt idx="36">
                  <c:v>303151.80398685997</c:v>
                </c:pt>
                <c:pt idx="37">
                  <c:v>305984.98426971998</c:v>
                </c:pt>
                <c:pt idx="38">
                  <c:v>310174.96273257001</c:v>
                </c:pt>
                <c:pt idx="39">
                  <c:v>314439.61807552999</c:v>
                </c:pt>
                <c:pt idx="40">
                  <c:v>318643.22002328001</c:v>
                </c:pt>
                <c:pt idx="41">
                  <c:v>322735.81579785002</c:v>
                </c:pt>
                <c:pt idx="42">
                  <c:v>325917.15180559002</c:v>
                </c:pt>
                <c:pt idx="43">
                  <c:v>327907.17472150002</c:v>
                </c:pt>
                <c:pt idx="44">
                  <c:v>336070</c:v>
                </c:pt>
                <c:pt idx="45">
                  <c:v>339400</c:v>
                </c:pt>
                <c:pt idx="46">
                  <c:v>342668.99999999988</c:v>
                </c:pt>
                <c:pt idx="47">
                  <c:v>345009</c:v>
                </c:pt>
                <c:pt idx="48">
                  <c:v>346468</c:v>
                </c:pt>
                <c:pt idx="49">
                  <c:v>346855</c:v>
                </c:pt>
                <c:pt idx="50">
                  <c:v>348303</c:v>
                </c:pt>
                <c:pt idx="51">
                  <c:v>849548.29330194998</c:v>
                </c:pt>
                <c:pt idx="52">
                  <c:v>859722.30529924994</c:v>
                </c:pt>
                <c:pt idx="53">
                  <c:v>869654.53679640999</c:v>
                </c:pt>
                <c:pt idx="54">
                  <c:v>878612.20779661997</c:v>
                </c:pt>
                <c:pt idx="55">
                  <c:v>886064.29272154998</c:v>
                </c:pt>
                <c:pt idx="56">
                  <c:v>895088.26980019</c:v>
                </c:pt>
                <c:pt idx="57">
                  <c:v>903746.68839344999</c:v>
                </c:pt>
                <c:pt idx="58">
                  <c:v>919384.82389899995</c:v>
                </c:pt>
                <c:pt idx="59">
                  <c:v>940028.5</c:v>
                </c:pt>
                <c:pt idx="60">
                  <c:v>955832.5</c:v>
                </c:pt>
                <c:pt idx="61">
                  <c:v>968354.5</c:v>
                </c:pt>
                <c:pt idx="62">
                  <c:v>984229.5</c:v>
                </c:pt>
                <c:pt idx="63">
                  <c:v>1005562</c:v>
                </c:pt>
                <c:pt idx="64">
                  <c:v>1027585.5</c:v>
                </c:pt>
                <c:pt idx="65">
                  <c:v>1049164.5</c:v>
                </c:pt>
                <c:pt idx="66">
                  <c:v>1067349</c:v>
                </c:pt>
                <c:pt idx="67">
                  <c:v>1082918.5</c:v>
                </c:pt>
                <c:pt idx="68">
                  <c:v>1212063.56238094</c:v>
                </c:pt>
                <c:pt idx="69">
                  <c:v>1236100.97666665</c:v>
                </c:pt>
                <c:pt idx="70">
                  <c:v>1263762.9433333301</c:v>
                </c:pt>
                <c:pt idx="71">
                  <c:v>1287435.6833333101</c:v>
                </c:pt>
                <c:pt idx="72">
                  <c:v>1307554.33333332</c:v>
                </c:pt>
                <c:pt idx="73">
                  <c:v>1326563.49999999</c:v>
                </c:pt>
                <c:pt idx="74">
                  <c:v>1343864.49999999</c:v>
                </c:pt>
                <c:pt idx="75">
                  <c:v>1359711.49999999</c:v>
                </c:pt>
                <c:pt idx="76">
                  <c:v>1376483</c:v>
                </c:pt>
                <c:pt idx="77">
                  <c:v>1397191</c:v>
                </c:pt>
                <c:pt idx="78">
                  <c:v>1421522</c:v>
                </c:pt>
                <c:pt idx="79">
                  <c:v>1448247</c:v>
                </c:pt>
                <c:pt idx="80">
                  <c:v>1473805</c:v>
                </c:pt>
                <c:pt idx="81">
                  <c:v>1496317</c:v>
                </c:pt>
                <c:pt idx="82">
                  <c:v>1516198</c:v>
                </c:pt>
                <c:pt idx="83">
                  <c:v>1535400</c:v>
                </c:pt>
                <c:pt idx="84">
                  <c:v>1569750</c:v>
                </c:pt>
                <c:pt idx="85">
                  <c:v>624130</c:v>
                </c:pt>
                <c:pt idx="86">
                  <c:v>635123</c:v>
                </c:pt>
                <c:pt idx="87">
                  <c:v>647729</c:v>
                </c:pt>
                <c:pt idx="88">
                  <c:v>663216</c:v>
                </c:pt>
                <c:pt idx="89">
                  <c:v>676960</c:v>
                </c:pt>
                <c:pt idx="90">
                  <c:v>688959</c:v>
                </c:pt>
                <c:pt idx="91">
                  <c:v>699264</c:v>
                </c:pt>
                <c:pt idx="92">
                  <c:v>710431</c:v>
                </c:pt>
                <c:pt idx="93">
                  <c:v>721930</c:v>
                </c:pt>
                <c:pt idx="94">
                  <c:v>728290.5</c:v>
                </c:pt>
                <c:pt idx="95">
                  <c:v>739353.5</c:v>
                </c:pt>
                <c:pt idx="96">
                  <c:v>745501</c:v>
                </c:pt>
                <c:pt idx="97">
                  <c:v>752141</c:v>
                </c:pt>
                <c:pt idx="98">
                  <c:v>757726</c:v>
                </c:pt>
                <c:pt idx="99">
                  <c:v>762303</c:v>
                </c:pt>
                <c:pt idx="100">
                  <c:v>767583</c:v>
                </c:pt>
                <c:pt idx="101">
                  <c:v>776533</c:v>
                </c:pt>
                <c:pt idx="102">
                  <c:v>799028</c:v>
                </c:pt>
                <c:pt idx="103">
                  <c:v>805190</c:v>
                </c:pt>
                <c:pt idx="104">
                  <c:v>814865</c:v>
                </c:pt>
                <c:pt idx="105">
                  <c:v>821578</c:v>
                </c:pt>
                <c:pt idx="106">
                  <c:v>825215</c:v>
                </c:pt>
                <c:pt idx="107">
                  <c:v>834417</c:v>
                </c:pt>
                <c:pt idx="108">
                  <c:v>838385</c:v>
                </c:pt>
                <c:pt idx="109">
                  <c:v>844244</c:v>
                </c:pt>
                <c:pt idx="110">
                  <c:v>854231</c:v>
                </c:pt>
                <c:pt idx="111">
                  <c:v>867001</c:v>
                </c:pt>
                <c:pt idx="112">
                  <c:v>879064.5</c:v>
                </c:pt>
                <c:pt idx="113">
                  <c:v>891934.5</c:v>
                </c:pt>
                <c:pt idx="114">
                  <c:v>905969.99999999988</c:v>
                </c:pt>
                <c:pt idx="115">
                  <c:v>916470.5</c:v>
                </c:pt>
                <c:pt idx="116">
                  <c:v>925966.00000000012</c:v>
                </c:pt>
                <c:pt idx="117">
                  <c:v>935178.5</c:v>
                </c:pt>
                <c:pt idx="118">
                  <c:v>945392.5</c:v>
                </c:pt>
                <c:pt idx="119">
                  <c:v>293175.49999997998</c:v>
                </c:pt>
                <c:pt idx="120">
                  <c:v>299118.49999998999</c:v>
                </c:pt>
                <c:pt idx="121">
                  <c:v>302627.49999998999</c:v>
                </c:pt>
                <c:pt idx="122">
                  <c:v>305242.99999997998</c:v>
                </c:pt>
                <c:pt idx="123">
                  <c:v>309597.99999998999</c:v>
                </c:pt>
                <c:pt idx="124">
                  <c:v>307191</c:v>
                </c:pt>
                <c:pt idx="125">
                  <c:v>312839</c:v>
                </c:pt>
                <c:pt idx="126">
                  <c:v>319591</c:v>
                </c:pt>
                <c:pt idx="127">
                  <c:v>325927.00000000012</c:v>
                </c:pt>
                <c:pt idx="128">
                  <c:v>332267</c:v>
                </c:pt>
                <c:pt idx="129">
                  <c:v>339467</c:v>
                </c:pt>
                <c:pt idx="130">
                  <c:v>346887</c:v>
                </c:pt>
                <c:pt idx="131">
                  <c:v>353729</c:v>
                </c:pt>
                <c:pt idx="132">
                  <c:v>360430.99999999988</c:v>
                </c:pt>
                <c:pt idx="133">
                  <c:v>366841.00000000012</c:v>
                </c:pt>
                <c:pt idx="134">
                  <c:v>369331.49999999988</c:v>
                </c:pt>
                <c:pt idx="135">
                  <c:v>374388</c:v>
                </c:pt>
                <c:pt idx="136">
                  <c:v>663966.35730240005</c:v>
                </c:pt>
                <c:pt idx="137">
                  <c:v>675821.59009509999</c:v>
                </c:pt>
                <c:pt idx="138">
                  <c:v>688356.43188220996</c:v>
                </c:pt>
                <c:pt idx="139">
                  <c:v>701004.54183501995</c:v>
                </c:pt>
                <c:pt idx="140">
                  <c:v>715219.69663429004</c:v>
                </c:pt>
                <c:pt idx="141">
                  <c:v>731281.52706412005</c:v>
                </c:pt>
                <c:pt idx="142">
                  <c:v>743561.51547831995</c:v>
                </c:pt>
                <c:pt idx="143">
                  <c:v>753913.41676781001</c:v>
                </c:pt>
                <c:pt idx="144">
                  <c:v>765240.73900238005</c:v>
                </c:pt>
                <c:pt idx="145">
                  <c:v>777161.00874875998</c:v>
                </c:pt>
                <c:pt idx="146">
                  <c:v>799540</c:v>
                </c:pt>
                <c:pt idx="147">
                  <c:v>816349</c:v>
                </c:pt>
                <c:pt idx="148">
                  <c:v>835781</c:v>
                </c:pt>
                <c:pt idx="149">
                  <c:v>853771</c:v>
                </c:pt>
                <c:pt idx="150">
                  <c:v>863408</c:v>
                </c:pt>
                <c:pt idx="151">
                  <c:v>877935</c:v>
                </c:pt>
                <c:pt idx="152">
                  <c:v>902215</c:v>
                </c:pt>
                <c:pt idx="153">
                  <c:v>778839</c:v>
                </c:pt>
                <c:pt idx="154">
                  <c:v>779426</c:v>
                </c:pt>
                <c:pt idx="155">
                  <c:v>781110</c:v>
                </c:pt>
                <c:pt idx="156">
                  <c:v>814467</c:v>
                </c:pt>
                <c:pt idx="157">
                  <c:v>826964</c:v>
                </c:pt>
                <c:pt idx="158">
                  <c:v>836055</c:v>
                </c:pt>
                <c:pt idx="159">
                  <c:v>844153</c:v>
                </c:pt>
                <c:pt idx="160">
                  <c:v>847766</c:v>
                </c:pt>
                <c:pt idx="161">
                  <c:v>851766.5</c:v>
                </c:pt>
                <c:pt idx="162">
                  <c:v>853939</c:v>
                </c:pt>
                <c:pt idx="163">
                  <c:v>858646.5</c:v>
                </c:pt>
                <c:pt idx="164">
                  <c:v>878299.5</c:v>
                </c:pt>
                <c:pt idx="165">
                  <c:v>894397</c:v>
                </c:pt>
                <c:pt idx="166">
                  <c:v>906197.49999999977</c:v>
                </c:pt>
                <c:pt idx="167">
                  <c:v>914602.99999999965</c:v>
                </c:pt>
                <c:pt idx="168">
                  <c:v>920841</c:v>
                </c:pt>
                <c:pt idx="169">
                  <c:v>928729</c:v>
                </c:pt>
                <c:pt idx="170">
                  <c:v>605407.99999997998</c:v>
                </c:pt>
                <c:pt idx="171">
                  <c:v>616585.49999997998</c:v>
                </c:pt>
                <c:pt idx="172">
                  <c:v>627552.49999997998</c:v>
                </c:pt>
                <c:pt idx="173">
                  <c:v>638613.49999996996</c:v>
                </c:pt>
                <c:pt idx="174">
                  <c:v>645694.49999998999</c:v>
                </c:pt>
                <c:pt idx="175">
                  <c:v>654640.99999997998</c:v>
                </c:pt>
                <c:pt idx="176">
                  <c:v>668702.99999996996</c:v>
                </c:pt>
                <c:pt idx="177">
                  <c:v>681298.99999996996</c:v>
                </c:pt>
                <c:pt idx="178">
                  <c:v>685193.99999998999</c:v>
                </c:pt>
                <c:pt idx="179">
                  <c:v>706424</c:v>
                </c:pt>
                <c:pt idx="180">
                  <c:v>712767</c:v>
                </c:pt>
                <c:pt idx="181">
                  <c:v>734644</c:v>
                </c:pt>
                <c:pt idx="182">
                  <c:v>741836</c:v>
                </c:pt>
                <c:pt idx="183">
                  <c:v>762382</c:v>
                </c:pt>
                <c:pt idx="184">
                  <c:v>776854.00000000012</c:v>
                </c:pt>
                <c:pt idx="185">
                  <c:v>784245.5</c:v>
                </c:pt>
                <c:pt idx="186">
                  <c:v>796623.5</c:v>
                </c:pt>
                <c:pt idx="187">
                  <c:v>250642.5242013</c:v>
                </c:pt>
                <c:pt idx="188">
                  <c:v>255484.38545674999</c:v>
                </c:pt>
                <c:pt idx="189">
                  <c:v>260424.25945124001</c:v>
                </c:pt>
                <c:pt idx="190">
                  <c:v>265464.13023523003</c:v>
                </c:pt>
                <c:pt idx="191">
                  <c:v>270606.02202186</c:v>
                </c:pt>
                <c:pt idx="192">
                  <c:v>275851.99999998999</c:v>
                </c:pt>
                <c:pt idx="193">
                  <c:v>278391.99999998999</c:v>
                </c:pt>
                <c:pt idx="194">
                  <c:v>279867.99999998999</c:v>
                </c:pt>
                <c:pt idx="195">
                  <c:v>280750</c:v>
                </c:pt>
                <c:pt idx="196">
                  <c:v>283059</c:v>
                </c:pt>
                <c:pt idx="197">
                  <c:v>285325</c:v>
                </c:pt>
                <c:pt idx="198">
                  <c:v>287651.5001</c:v>
                </c:pt>
                <c:pt idx="199">
                  <c:v>287936</c:v>
                </c:pt>
                <c:pt idx="200">
                  <c:v>290446</c:v>
                </c:pt>
                <c:pt idx="201">
                  <c:v>293949</c:v>
                </c:pt>
                <c:pt idx="202">
                  <c:v>297656</c:v>
                </c:pt>
                <c:pt idx="203">
                  <c:v>301063.49999999983</c:v>
                </c:pt>
                <c:pt idx="204">
                  <c:v>612728</c:v>
                </c:pt>
                <c:pt idx="205">
                  <c:v>618250</c:v>
                </c:pt>
                <c:pt idx="206">
                  <c:v>624094</c:v>
                </c:pt>
                <c:pt idx="207">
                  <c:v>628120</c:v>
                </c:pt>
                <c:pt idx="208">
                  <c:v>633823</c:v>
                </c:pt>
                <c:pt idx="209">
                  <c:v>641129.77419353998</c:v>
                </c:pt>
                <c:pt idx="210">
                  <c:v>647892</c:v>
                </c:pt>
                <c:pt idx="211">
                  <c:v>656516</c:v>
                </c:pt>
                <c:pt idx="212">
                  <c:v>658453</c:v>
                </c:pt>
                <c:pt idx="213">
                  <c:v>664549</c:v>
                </c:pt>
                <c:pt idx="214">
                  <c:v>669826</c:v>
                </c:pt>
                <c:pt idx="215">
                  <c:v>676807</c:v>
                </c:pt>
                <c:pt idx="216">
                  <c:v>685025</c:v>
                </c:pt>
                <c:pt idx="217">
                  <c:v>697594</c:v>
                </c:pt>
                <c:pt idx="218">
                  <c:v>703119</c:v>
                </c:pt>
                <c:pt idx="219">
                  <c:v>705367</c:v>
                </c:pt>
                <c:pt idx="220">
                  <c:v>710296</c:v>
                </c:pt>
              </c:numCache>
            </c:numRef>
          </c:xVal>
          <c:yVal>
            <c:numRef>
              <c:f>LSETLG!$N$6:$N$226</c:f>
              <c:numCache>
                <c:formatCode>0.00</c:formatCode>
                <c:ptCount val="221"/>
                <c:pt idx="0">
                  <c:v>0.96218553185462952</c:v>
                </c:pt>
                <c:pt idx="1">
                  <c:v>0.96157616376876831</c:v>
                </c:pt>
                <c:pt idx="2">
                  <c:v>0.96086524426937103</c:v>
                </c:pt>
                <c:pt idx="3">
                  <c:v>0.95991423726081848</c:v>
                </c:pt>
                <c:pt idx="4">
                  <c:v>0.95843930542469025</c:v>
                </c:pt>
                <c:pt idx="5">
                  <c:v>0.95690827071666718</c:v>
                </c:pt>
                <c:pt idx="6">
                  <c:v>0.96503598988056183</c:v>
                </c:pt>
                <c:pt idx="7">
                  <c:v>0.96359512209892273</c:v>
                </c:pt>
                <c:pt idx="8">
                  <c:v>0.96332848072052002</c:v>
                </c:pt>
                <c:pt idx="9">
                  <c:v>0.96625363826751709</c:v>
                </c:pt>
                <c:pt idx="10">
                  <c:v>0.9653209000825882</c:v>
                </c:pt>
                <c:pt idx="11">
                  <c:v>0.96280014514923096</c:v>
                </c:pt>
                <c:pt idx="12">
                  <c:v>0.96991977095603943</c:v>
                </c:pt>
                <c:pt idx="13">
                  <c:v>0.967961385846138</c:v>
                </c:pt>
                <c:pt idx="14">
                  <c:v>0.96689167618751526</c:v>
                </c:pt>
                <c:pt idx="15">
                  <c:v>0.96872738003730774</c:v>
                </c:pt>
                <c:pt idx="16">
                  <c:v>0.97002340853214264</c:v>
                </c:pt>
                <c:pt idx="17">
                  <c:v>1.0551315154880285</c:v>
                </c:pt>
                <c:pt idx="18">
                  <c:v>1.0544634871184826</c:v>
                </c:pt>
                <c:pt idx="19">
                  <c:v>1.0565819721668959</c:v>
                </c:pt>
                <c:pt idx="20">
                  <c:v>1.0574985798448324</c:v>
                </c:pt>
                <c:pt idx="21">
                  <c:v>1.0571860671043396</c:v>
                </c:pt>
                <c:pt idx="22">
                  <c:v>1.0595517419278622</c:v>
                </c:pt>
                <c:pt idx="23">
                  <c:v>1.0591906122863293</c:v>
                </c:pt>
                <c:pt idx="24">
                  <c:v>1.0587978344410658</c:v>
                </c:pt>
                <c:pt idx="25">
                  <c:v>1.058259766548872</c:v>
                </c:pt>
                <c:pt idx="26">
                  <c:v>1.0574381221085787</c:v>
                </c:pt>
                <c:pt idx="27">
                  <c:v>1.0566664393991232</c:v>
                </c:pt>
                <c:pt idx="28">
                  <c:v>1.0559503738768399</c:v>
                </c:pt>
                <c:pt idx="29">
                  <c:v>1.0551756306667812</c:v>
                </c:pt>
                <c:pt idx="30">
                  <c:v>1.0544415023177862</c:v>
                </c:pt>
                <c:pt idx="31">
                  <c:v>1.0539451073855162</c:v>
                </c:pt>
                <c:pt idx="32">
                  <c:v>1.0535464771091938</c:v>
                </c:pt>
                <c:pt idx="33">
                  <c:v>1.0533203631639481</c:v>
                </c:pt>
                <c:pt idx="34">
                  <c:v>0.97721529332920909</c:v>
                </c:pt>
                <c:pt idx="35">
                  <c:v>0.97932038945145905</c:v>
                </c:pt>
                <c:pt idx="36">
                  <c:v>0.98228351003490388</c:v>
                </c:pt>
                <c:pt idx="37">
                  <c:v>0.98419304983690381</c:v>
                </c:pt>
                <c:pt idx="38">
                  <c:v>0.98335386434337124</c:v>
                </c:pt>
                <c:pt idx="39">
                  <c:v>0.98359974846243858</c:v>
                </c:pt>
                <c:pt idx="40">
                  <c:v>0.9827013686299324</c:v>
                </c:pt>
                <c:pt idx="41">
                  <c:v>0.98201339971274137</c:v>
                </c:pt>
                <c:pt idx="42">
                  <c:v>0.9821553654037416</c:v>
                </c:pt>
                <c:pt idx="43">
                  <c:v>0.98184169130399823</c:v>
                </c:pt>
                <c:pt idx="44">
                  <c:v>0.98016951233148575</c:v>
                </c:pt>
                <c:pt idx="45">
                  <c:v>0.98125909827649593</c:v>
                </c:pt>
                <c:pt idx="46">
                  <c:v>0.98341486603021622</c:v>
                </c:pt>
                <c:pt idx="47">
                  <c:v>0.98302756249904633</c:v>
                </c:pt>
                <c:pt idx="48">
                  <c:v>0.9836113341152668</c:v>
                </c:pt>
                <c:pt idx="49">
                  <c:v>0.98361270129680634</c:v>
                </c:pt>
                <c:pt idx="50">
                  <c:v>0.98325918987393379</c:v>
                </c:pt>
                <c:pt idx="51">
                  <c:v>1.0529632866382599</c:v>
                </c:pt>
                <c:pt idx="52">
                  <c:v>1.0524034947156906</c:v>
                </c:pt>
                <c:pt idx="53">
                  <c:v>1.0519314855337143</c:v>
                </c:pt>
                <c:pt idx="54">
                  <c:v>1.0566055476665497</c:v>
                </c:pt>
                <c:pt idx="55">
                  <c:v>1.056160032749176</c:v>
                </c:pt>
                <c:pt idx="56">
                  <c:v>1.0591693669557571</c:v>
                </c:pt>
                <c:pt idx="57">
                  <c:v>1.0587643533945084</c:v>
                </c:pt>
                <c:pt idx="58">
                  <c:v>1.0578268766403198</c:v>
                </c:pt>
                <c:pt idx="59">
                  <c:v>1.0564944297075272</c:v>
                </c:pt>
                <c:pt idx="60">
                  <c:v>1.0556272119283676</c:v>
                </c:pt>
                <c:pt idx="61">
                  <c:v>1.054996445775032</c:v>
                </c:pt>
                <c:pt idx="62">
                  <c:v>1.0580186694860458</c:v>
                </c:pt>
                <c:pt idx="63">
                  <c:v>1.0567935854196548</c:v>
                </c:pt>
                <c:pt idx="64">
                  <c:v>1.0556931793689728</c:v>
                </c:pt>
                <c:pt idx="65">
                  <c:v>1.0544212460517883</c:v>
                </c:pt>
                <c:pt idx="66">
                  <c:v>1.0534096956253052</c:v>
                </c:pt>
                <c:pt idx="67">
                  <c:v>1.0526449978351593</c:v>
                </c:pt>
                <c:pt idx="68">
                  <c:v>1.0462552607059479</c:v>
                </c:pt>
                <c:pt idx="69">
                  <c:v>1.0533653795719147</c:v>
                </c:pt>
                <c:pt idx="70">
                  <c:v>1.0555928498506546</c:v>
                </c:pt>
                <c:pt idx="71">
                  <c:v>1.0589604526758194</c:v>
                </c:pt>
                <c:pt idx="72">
                  <c:v>1.0628898739814758</c:v>
                </c:pt>
                <c:pt idx="73">
                  <c:v>1.0621549487113953</c:v>
                </c:pt>
                <c:pt idx="74">
                  <c:v>1.0614818036556244</c:v>
                </c:pt>
                <c:pt idx="75">
                  <c:v>1.0608252882957458</c:v>
                </c:pt>
                <c:pt idx="76">
                  <c:v>1.060055211186409</c:v>
                </c:pt>
                <c:pt idx="77">
                  <c:v>1.0591623336076736</c:v>
                </c:pt>
                <c:pt idx="78">
                  <c:v>1.0581810027360916</c:v>
                </c:pt>
                <c:pt idx="79">
                  <c:v>1.0570445656776428</c:v>
                </c:pt>
                <c:pt idx="80">
                  <c:v>1.0559676885604858</c:v>
                </c:pt>
                <c:pt idx="81">
                  <c:v>1.0550701394677162</c:v>
                </c:pt>
                <c:pt idx="82">
                  <c:v>1.0549188628792763</c:v>
                </c:pt>
                <c:pt idx="83">
                  <c:v>1.0541251450777054</c:v>
                </c:pt>
                <c:pt idx="84">
                  <c:v>1.0565673485398293</c:v>
                </c:pt>
                <c:pt idx="85">
                  <c:v>1.0949920937418938</c:v>
                </c:pt>
                <c:pt idx="86">
                  <c:v>1.0955035910010338</c:v>
                </c:pt>
                <c:pt idx="87">
                  <c:v>1.1009902507066727</c:v>
                </c:pt>
                <c:pt idx="88">
                  <c:v>1.0993760377168655</c:v>
                </c:pt>
                <c:pt idx="89">
                  <c:v>1.1024973765015602</c:v>
                </c:pt>
                <c:pt idx="90">
                  <c:v>1.1011645346879959</c:v>
                </c:pt>
                <c:pt idx="91">
                  <c:v>1.1002104580402374</c:v>
                </c:pt>
                <c:pt idx="92">
                  <c:v>1.098344549536705</c:v>
                </c:pt>
                <c:pt idx="93">
                  <c:v>1.0972274839878082</c:v>
                </c:pt>
                <c:pt idx="94">
                  <c:v>1.0968085378408432</c:v>
                </c:pt>
                <c:pt idx="95">
                  <c:v>1.0955999940633774</c:v>
                </c:pt>
                <c:pt idx="96">
                  <c:v>1.0950042307376862</c:v>
                </c:pt>
                <c:pt idx="97">
                  <c:v>1.0942165702581406</c:v>
                </c:pt>
                <c:pt idx="98">
                  <c:v>1.0937020927667618</c:v>
                </c:pt>
                <c:pt idx="99">
                  <c:v>1.0933550298213959</c:v>
                </c:pt>
                <c:pt idx="100">
                  <c:v>1.092994287610054</c:v>
                </c:pt>
                <c:pt idx="101">
                  <c:v>1.0921683013439178</c:v>
                </c:pt>
                <c:pt idx="102">
                  <c:v>1.0733177028596401</c:v>
                </c:pt>
                <c:pt idx="103">
                  <c:v>1.0751929581165314</c:v>
                </c:pt>
                <c:pt idx="104">
                  <c:v>1.0736952126026154</c:v>
                </c:pt>
                <c:pt idx="105">
                  <c:v>1.0734628662467003</c:v>
                </c:pt>
                <c:pt idx="106">
                  <c:v>1.0732903629541397</c:v>
                </c:pt>
                <c:pt idx="107">
                  <c:v>1.072736568748951</c:v>
                </c:pt>
                <c:pt idx="108">
                  <c:v>1.0724040195345879</c:v>
                </c:pt>
                <c:pt idx="109">
                  <c:v>1.0719088912010193</c:v>
                </c:pt>
                <c:pt idx="110">
                  <c:v>1.0832871869206429</c:v>
                </c:pt>
                <c:pt idx="111">
                  <c:v>1.0821864306926727</c:v>
                </c:pt>
                <c:pt idx="112">
                  <c:v>1.0811878815293312</c:v>
                </c:pt>
                <c:pt idx="113">
                  <c:v>1.0800855755805969</c:v>
                </c:pt>
                <c:pt idx="114">
                  <c:v>1.0788907110691071</c:v>
                </c:pt>
                <c:pt idx="115">
                  <c:v>1.0799466893076897</c:v>
                </c:pt>
                <c:pt idx="116">
                  <c:v>1.0791701897978783</c:v>
                </c:pt>
                <c:pt idx="117">
                  <c:v>1.0784332603216171</c:v>
                </c:pt>
                <c:pt idx="118">
                  <c:v>1.0790743231773376</c:v>
                </c:pt>
                <c:pt idx="119">
                  <c:v>0.94810353545472026</c:v>
                </c:pt>
                <c:pt idx="120">
                  <c:v>0.95353006711229682</c:v>
                </c:pt>
                <c:pt idx="121">
                  <c:v>0.95861754380166531</c:v>
                </c:pt>
                <c:pt idx="122">
                  <c:v>0.96383802220225334</c:v>
                </c:pt>
                <c:pt idx="123">
                  <c:v>0.96296012215316296</c:v>
                </c:pt>
                <c:pt idx="124">
                  <c:v>0.96391331404447556</c:v>
                </c:pt>
                <c:pt idx="125">
                  <c:v>0.96279787644743919</c:v>
                </c:pt>
                <c:pt idx="126">
                  <c:v>0.9612995209172368</c:v>
                </c:pt>
                <c:pt idx="127">
                  <c:v>0.95990176126360893</c:v>
                </c:pt>
                <c:pt idx="128">
                  <c:v>0.9588176435790956</c:v>
                </c:pt>
                <c:pt idx="129">
                  <c:v>0.95741370134055614</c:v>
                </c:pt>
                <c:pt idx="130">
                  <c:v>0.95624128170311451</c:v>
                </c:pt>
                <c:pt idx="131">
                  <c:v>0.95545126497745514</c:v>
                </c:pt>
                <c:pt idx="132">
                  <c:v>0.95482945069670677</c:v>
                </c:pt>
                <c:pt idx="133">
                  <c:v>0.95589528977870941</c:v>
                </c:pt>
                <c:pt idx="134">
                  <c:v>0.95562279969453812</c:v>
                </c:pt>
                <c:pt idx="135">
                  <c:v>0.95483904331922531</c:v>
                </c:pt>
                <c:pt idx="136">
                  <c:v>1.0412631928920746</c:v>
                </c:pt>
                <c:pt idx="137">
                  <c:v>1.0448247492313385</c:v>
                </c:pt>
                <c:pt idx="138">
                  <c:v>1.0486965179443359</c:v>
                </c:pt>
                <c:pt idx="139">
                  <c:v>1.0552058219909668</c:v>
                </c:pt>
                <c:pt idx="140">
                  <c:v>1.0538759231567383</c:v>
                </c:pt>
                <c:pt idx="141">
                  <c:v>1.0520066916942596</c:v>
                </c:pt>
                <c:pt idx="142">
                  <c:v>1.0509031116962433</c:v>
                </c:pt>
                <c:pt idx="143">
                  <c:v>1.0499486923217773</c:v>
                </c:pt>
                <c:pt idx="144">
                  <c:v>1.0508458614349365</c:v>
                </c:pt>
                <c:pt idx="145">
                  <c:v>1.0497553944587708</c:v>
                </c:pt>
                <c:pt idx="146">
                  <c:v>1.0476435124874115</c:v>
                </c:pt>
                <c:pt idx="147">
                  <c:v>1.0462068915367126</c:v>
                </c:pt>
                <c:pt idx="148">
                  <c:v>1.0459888279438019</c:v>
                </c:pt>
                <c:pt idx="149">
                  <c:v>1.0449029803276062</c:v>
                </c:pt>
                <c:pt idx="150">
                  <c:v>1.0460261106491089</c:v>
                </c:pt>
                <c:pt idx="151">
                  <c:v>1.0448252260684967</c:v>
                </c:pt>
                <c:pt idx="152">
                  <c:v>1.0428856909275055</c:v>
                </c:pt>
                <c:pt idx="153">
                  <c:v>1.0600119233131409</c:v>
                </c:pt>
                <c:pt idx="154">
                  <c:v>1.0601260662078857</c:v>
                </c:pt>
                <c:pt idx="155">
                  <c:v>1.0662635117769241</c:v>
                </c:pt>
                <c:pt idx="156">
                  <c:v>1.070127546787262</c:v>
                </c:pt>
                <c:pt idx="157">
                  <c:v>1.0691461116075516</c:v>
                </c:pt>
                <c:pt idx="158">
                  <c:v>1.0682936012744904</c:v>
                </c:pt>
                <c:pt idx="159">
                  <c:v>1.0677002668380737</c:v>
                </c:pt>
                <c:pt idx="160">
                  <c:v>1.0674483180046082</c:v>
                </c:pt>
                <c:pt idx="161">
                  <c:v>1.067150890827179</c:v>
                </c:pt>
                <c:pt idx="162">
                  <c:v>1.0669931769371033</c:v>
                </c:pt>
                <c:pt idx="163">
                  <c:v>1.066770076751709</c:v>
                </c:pt>
                <c:pt idx="164">
                  <c:v>1.0650701820850372</c:v>
                </c:pt>
                <c:pt idx="165">
                  <c:v>1.0637753009796143</c:v>
                </c:pt>
                <c:pt idx="166">
                  <c:v>1.0627549588680267</c:v>
                </c:pt>
                <c:pt idx="167">
                  <c:v>1.0620783865451813</c:v>
                </c:pt>
                <c:pt idx="168">
                  <c:v>1.0616149604320526</c:v>
                </c:pt>
                <c:pt idx="169">
                  <c:v>1.061085045337677</c:v>
                </c:pt>
                <c:pt idx="170">
                  <c:v>1.0099688768386841</c:v>
                </c:pt>
                <c:pt idx="171">
                  <c:v>1.012736439704895</c:v>
                </c:pt>
                <c:pt idx="172">
                  <c:v>1.0173628330230713</c:v>
                </c:pt>
                <c:pt idx="173">
                  <c:v>1.022692859172821</c:v>
                </c:pt>
                <c:pt idx="174">
                  <c:v>1.0223288238048553</c:v>
                </c:pt>
                <c:pt idx="175">
                  <c:v>1.0214307010173798</c:v>
                </c:pt>
                <c:pt idx="176">
                  <c:v>1.0201159119606018</c:v>
                </c:pt>
                <c:pt idx="177">
                  <c:v>1.0187355577945709</c:v>
                </c:pt>
                <c:pt idx="178">
                  <c:v>1.0188291370868683</c:v>
                </c:pt>
                <c:pt idx="179">
                  <c:v>1.0165267884731293</c:v>
                </c:pt>
                <c:pt idx="180">
                  <c:v>1.0164789855480194</c:v>
                </c:pt>
                <c:pt idx="181">
                  <c:v>1.014270544052124</c:v>
                </c:pt>
                <c:pt idx="182">
                  <c:v>1.0136516690254211</c:v>
                </c:pt>
                <c:pt idx="183">
                  <c:v>1.015188992023468</c:v>
                </c:pt>
                <c:pt idx="184">
                  <c:v>1.0177194178104401</c:v>
                </c:pt>
                <c:pt idx="185">
                  <c:v>1.0170789211988449</c:v>
                </c:pt>
                <c:pt idx="186">
                  <c:v>1.0159848779439926</c:v>
                </c:pt>
                <c:pt idx="187">
                  <c:v>1.0206295549869537</c:v>
                </c:pt>
                <c:pt idx="188">
                  <c:v>1.0260836631059647</c:v>
                </c:pt>
                <c:pt idx="189">
                  <c:v>1.0250692665576935</c:v>
                </c:pt>
                <c:pt idx="190">
                  <c:v>1.0236639082431793</c:v>
                </c:pt>
                <c:pt idx="191">
                  <c:v>1.0226792842149734</c:v>
                </c:pt>
                <c:pt idx="192">
                  <c:v>1.0217273980379105</c:v>
                </c:pt>
                <c:pt idx="193">
                  <c:v>1.021277979016304</c:v>
                </c:pt>
                <c:pt idx="194">
                  <c:v>1.02101930975914</c:v>
                </c:pt>
                <c:pt idx="195">
                  <c:v>1.0209868848323822</c:v>
                </c:pt>
                <c:pt idx="196">
                  <c:v>1.0205269157886505</c:v>
                </c:pt>
                <c:pt idx="197">
                  <c:v>1.0199766159057617</c:v>
                </c:pt>
                <c:pt idx="198">
                  <c:v>1.0194044262170792</c:v>
                </c:pt>
                <c:pt idx="199">
                  <c:v>1.0193827748298645</c:v>
                </c:pt>
                <c:pt idx="200">
                  <c:v>1.0188333839178085</c:v>
                </c:pt>
                <c:pt idx="201">
                  <c:v>1.0179680287837982</c:v>
                </c:pt>
                <c:pt idx="202">
                  <c:v>1.0166658163070679</c:v>
                </c:pt>
                <c:pt idx="203">
                  <c:v>1.0156365483999252</c:v>
                </c:pt>
                <c:pt idx="204">
                  <c:v>0.97900905832648277</c:v>
                </c:pt>
                <c:pt idx="205">
                  <c:v>0.98340153694152832</c:v>
                </c:pt>
                <c:pt idx="206">
                  <c:v>0.98913242667913437</c:v>
                </c:pt>
                <c:pt idx="207">
                  <c:v>0.99680486787110567</c:v>
                </c:pt>
                <c:pt idx="208">
                  <c:v>0.99635571986436844</c:v>
                </c:pt>
                <c:pt idx="209">
                  <c:v>0.99565633200109005</c:v>
                </c:pt>
                <c:pt idx="210">
                  <c:v>0.99505678936839104</c:v>
                </c:pt>
                <c:pt idx="211">
                  <c:v>0.99407129734754562</c:v>
                </c:pt>
                <c:pt idx="212">
                  <c:v>0.99406422674655914</c:v>
                </c:pt>
                <c:pt idx="213">
                  <c:v>0.99346470087766647</c:v>
                </c:pt>
                <c:pt idx="214">
                  <c:v>0.99285680428147316</c:v>
                </c:pt>
                <c:pt idx="215">
                  <c:v>0.99310774728655815</c:v>
                </c:pt>
                <c:pt idx="216">
                  <c:v>0.99225977808237076</c:v>
                </c:pt>
                <c:pt idx="217">
                  <c:v>0.99090797826647758</c:v>
                </c:pt>
                <c:pt idx="218">
                  <c:v>0.99033705145120621</c:v>
                </c:pt>
                <c:pt idx="219">
                  <c:v>0.99014759063720703</c:v>
                </c:pt>
                <c:pt idx="220">
                  <c:v>0.98965692520141602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09-4A70-845D-342F1C27B0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LSETLG!$D$227:$D$549</c:f>
              <c:numCache>
                <c:formatCode>0</c:formatCode>
                <c:ptCount val="323"/>
                <c:pt idx="0">
                  <c:v>496335.34127645602</c:v>
                </c:pt>
                <c:pt idx="1">
                  <c:v>507781.16971103789</c:v>
                </c:pt>
                <c:pt idx="2">
                  <c:v>515125.17906739446</c:v>
                </c:pt>
                <c:pt idx="3">
                  <c:v>519986.23140624887</c:v>
                </c:pt>
                <c:pt idx="4">
                  <c:v>524621.5</c:v>
                </c:pt>
                <c:pt idx="5">
                  <c:v>529140.5</c:v>
                </c:pt>
                <c:pt idx="6">
                  <c:v>532949</c:v>
                </c:pt>
                <c:pt idx="7">
                  <c:v>536085.83333333349</c:v>
                </c:pt>
                <c:pt idx="8">
                  <c:v>540125</c:v>
                </c:pt>
                <c:pt idx="9">
                  <c:v>540539</c:v>
                </c:pt>
                <c:pt idx="10">
                  <c:v>545968</c:v>
                </c:pt>
                <c:pt idx="11">
                  <c:v>551728</c:v>
                </c:pt>
                <c:pt idx="12">
                  <c:v>557490</c:v>
                </c:pt>
                <c:pt idx="13">
                  <c:v>565200</c:v>
                </c:pt>
                <c:pt idx="14">
                  <c:v>573860</c:v>
                </c:pt>
                <c:pt idx="15">
                  <c:v>583483</c:v>
                </c:pt>
                <c:pt idx="16">
                  <c:v>593440</c:v>
                </c:pt>
                <c:pt idx="17">
                  <c:v>298665</c:v>
                </c:pt>
                <c:pt idx="18">
                  <c:v>305298.5</c:v>
                </c:pt>
                <c:pt idx="19">
                  <c:v>305598.5</c:v>
                </c:pt>
                <c:pt idx="20">
                  <c:v>310225</c:v>
                </c:pt>
                <c:pt idx="21">
                  <c:v>316434</c:v>
                </c:pt>
                <c:pt idx="22">
                  <c:v>318335</c:v>
                </c:pt>
                <c:pt idx="23">
                  <c:v>320034</c:v>
                </c:pt>
                <c:pt idx="24">
                  <c:v>322161.5</c:v>
                </c:pt>
                <c:pt idx="25">
                  <c:v>324593</c:v>
                </c:pt>
                <c:pt idx="26">
                  <c:v>327385.5</c:v>
                </c:pt>
                <c:pt idx="27">
                  <c:v>330577</c:v>
                </c:pt>
                <c:pt idx="28">
                  <c:v>334042</c:v>
                </c:pt>
                <c:pt idx="29">
                  <c:v>337134.5</c:v>
                </c:pt>
                <c:pt idx="30">
                  <c:v>340378</c:v>
                </c:pt>
                <c:pt idx="31">
                  <c:v>344184</c:v>
                </c:pt>
                <c:pt idx="32">
                  <c:v>348191</c:v>
                </c:pt>
                <c:pt idx="33">
                  <c:v>352563</c:v>
                </c:pt>
                <c:pt idx="34">
                  <c:v>103347</c:v>
                </c:pt>
                <c:pt idx="35">
                  <c:v>105198.5</c:v>
                </c:pt>
                <c:pt idx="36">
                  <c:v>106979.5</c:v>
                </c:pt>
                <c:pt idx="37">
                  <c:v>107812</c:v>
                </c:pt>
                <c:pt idx="38">
                  <c:v>107848</c:v>
                </c:pt>
                <c:pt idx="39">
                  <c:v>108595</c:v>
                </c:pt>
                <c:pt idx="40">
                  <c:v>109074.5</c:v>
                </c:pt>
                <c:pt idx="41">
                  <c:v>109315.5833333333</c:v>
                </c:pt>
                <c:pt idx="42">
                  <c:v>110029</c:v>
                </c:pt>
                <c:pt idx="43">
                  <c:v>110575.8333333333</c:v>
                </c:pt>
                <c:pt idx="44">
                  <c:v>111045.3333333333</c:v>
                </c:pt>
                <c:pt idx="45">
                  <c:v>111842</c:v>
                </c:pt>
                <c:pt idx="46">
                  <c:v>112781</c:v>
                </c:pt>
                <c:pt idx="47">
                  <c:v>113676</c:v>
                </c:pt>
                <c:pt idx="48">
                  <c:v>114599</c:v>
                </c:pt>
                <c:pt idx="49">
                  <c:v>115724</c:v>
                </c:pt>
                <c:pt idx="50">
                  <c:v>116892.75</c:v>
                </c:pt>
                <c:pt idx="51">
                  <c:v>77480</c:v>
                </c:pt>
                <c:pt idx="52">
                  <c:v>80328</c:v>
                </c:pt>
                <c:pt idx="53">
                  <c:v>81386.5</c:v>
                </c:pt>
                <c:pt idx="54">
                  <c:v>82513.5</c:v>
                </c:pt>
                <c:pt idx="55">
                  <c:v>83995.5</c:v>
                </c:pt>
                <c:pt idx="56">
                  <c:v>83945</c:v>
                </c:pt>
                <c:pt idx="57">
                  <c:v>83952.5</c:v>
                </c:pt>
                <c:pt idx="58">
                  <c:v>84710.5</c:v>
                </c:pt>
                <c:pt idx="59">
                  <c:v>85809.5</c:v>
                </c:pt>
                <c:pt idx="60">
                  <c:v>86738</c:v>
                </c:pt>
                <c:pt idx="61">
                  <c:v>87703.333333333343</c:v>
                </c:pt>
                <c:pt idx="62">
                  <c:v>89079.666666666701</c:v>
                </c:pt>
                <c:pt idx="63">
                  <c:v>90601</c:v>
                </c:pt>
                <c:pt idx="64">
                  <c:v>91970.5</c:v>
                </c:pt>
                <c:pt idx="65">
                  <c:v>93502</c:v>
                </c:pt>
                <c:pt idx="66">
                  <c:v>95226</c:v>
                </c:pt>
                <c:pt idx="67">
                  <c:v>96894</c:v>
                </c:pt>
                <c:pt idx="68">
                  <c:v>75117</c:v>
                </c:pt>
                <c:pt idx="69">
                  <c:v>77056</c:v>
                </c:pt>
                <c:pt idx="70">
                  <c:v>78761.5</c:v>
                </c:pt>
                <c:pt idx="71">
                  <c:v>80248.5</c:v>
                </c:pt>
                <c:pt idx="72">
                  <c:v>81129.5</c:v>
                </c:pt>
                <c:pt idx="73">
                  <c:v>81970.5</c:v>
                </c:pt>
                <c:pt idx="74">
                  <c:v>82638</c:v>
                </c:pt>
                <c:pt idx="75">
                  <c:v>83305</c:v>
                </c:pt>
                <c:pt idx="76">
                  <c:v>83945</c:v>
                </c:pt>
                <c:pt idx="77">
                  <c:v>85007</c:v>
                </c:pt>
                <c:pt idx="78">
                  <c:v>85966</c:v>
                </c:pt>
                <c:pt idx="79">
                  <c:v>87102.035616438356</c:v>
                </c:pt>
                <c:pt idx="80">
                  <c:v>88588.098630136985</c:v>
                </c:pt>
                <c:pt idx="81">
                  <c:v>89865.898630136973</c:v>
                </c:pt>
                <c:pt idx="82">
                  <c:v>91071</c:v>
                </c:pt>
                <c:pt idx="83">
                  <c:v>92096</c:v>
                </c:pt>
                <c:pt idx="84">
                  <c:v>93287.441095890419</c:v>
                </c:pt>
                <c:pt idx="85">
                  <c:v>49820</c:v>
                </c:pt>
                <c:pt idx="86">
                  <c:v>51211</c:v>
                </c:pt>
                <c:pt idx="87">
                  <c:v>52272.5</c:v>
                </c:pt>
                <c:pt idx="88">
                  <c:v>53103.5</c:v>
                </c:pt>
                <c:pt idx="89">
                  <c:v>53518.5</c:v>
                </c:pt>
                <c:pt idx="90">
                  <c:v>54061</c:v>
                </c:pt>
                <c:pt idx="91">
                  <c:v>54674.5</c:v>
                </c:pt>
                <c:pt idx="92">
                  <c:v>54143</c:v>
                </c:pt>
                <c:pt idx="93">
                  <c:v>54641</c:v>
                </c:pt>
                <c:pt idx="94">
                  <c:v>56485</c:v>
                </c:pt>
                <c:pt idx="95">
                  <c:v>57247</c:v>
                </c:pt>
                <c:pt idx="96">
                  <c:v>57952</c:v>
                </c:pt>
                <c:pt idx="97">
                  <c:v>58430</c:v>
                </c:pt>
                <c:pt idx="98">
                  <c:v>59380</c:v>
                </c:pt>
                <c:pt idx="99">
                  <c:v>60267</c:v>
                </c:pt>
                <c:pt idx="100">
                  <c:v>61115</c:v>
                </c:pt>
                <c:pt idx="101">
                  <c:v>62040</c:v>
                </c:pt>
                <c:pt idx="102">
                  <c:v>39906</c:v>
                </c:pt>
                <c:pt idx="103">
                  <c:v>40659</c:v>
                </c:pt>
                <c:pt idx="104">
                  <c:v>41186</c:v>
                </c:pt>
                <c:pt idx="105">
                  <c:v>41636.5</c:v>
                </c:pt>
                <c:pt idx="106">
                  <c:v>41982.5</c:v>
                </c:pt>
                <c:pt idx="107">
                  <c:v>42343.5</c:v>
                </c:pt>
                <c:pt idx="108">
                  <c:v>42539</c:v>
                </c:pt>
                <c:pt idx="109">
                  <c:v>42810</c:v>
                </c:pt>
                <c:pt idx="110">
                  <c:v>41982</c:v>
                </c:pt>
                <c:pt idx="111">
                  <c:v>43094</c:v>
                </c:pt>
                <c:pt idx="112">
                  <c:v>44206</c:v>
                </c:pt>
                <c:pt idx="113">
                  <c:v>44565.416666666657</c:v>
                </c:pt>
                <c:pt idx="114">
                  <c:v>44395.583333333328</c:v>
                </c:pt>
                <c:pt idx="115">
                  <c:v>44799.083333333343</c:v>
                </c:pt>
                <c:pt idx="116">
                  <c:v>45192.159090909103</c:v>
                </c:pt>
                <c:pt idx="117">
                  <c:v>45562</c:v>
                </c:pt>
                <c:pt idx="118">
                  <c:v>45950.416666666657</c:v>
                </c:pt>
                <c:pt idx="119">
                  <c:v>33830</c:v>
                </c:pt>
                <c:pt idx="120">
                  <c:v>34655</c:v>
                </c:pt>
                <c:pt idx="121">
                  <c:v>35163</c:v>
                </c:pt>
                <c:pt idx="122">
                  <c:v>35622.5</c:v>
                </c:pt>
                <c:pt idx="123">
                  <c:v>36024</c:v>
                </c:pt>
                <c:pt idx="124">
                  <c:v>36449</c:v>
                </c:pt>
                <c:pt idx="125">
                  <c:v>36884</c:v>
                </c:pt>
                <c:pt idx="126">
                  <c:v>37293</c:v>
                </c:pt>
                <c:pt idx="127">
                  <c:v>37553.621345261243</c:v>
                </c:pt>
                <c:pt idx="128">
                  <c:v>38014</c:v>
                </c:pt>
                <c:pt idx="129">
                  <c:v>38535</c:v>
                </c:pt>
                <c:pt idx="130">
                  <c:v>39028</c:v>
                </c:pt>
                <c:pt idx="131">
                  <c:v>39578</c:v>
                </c:pt>
                <c:pt idx="132">
                  <c:v>39970</c:v>
                </c:pt>
                <c:pt idx="133">
                  <c:v>40282</c:v>
                </c:pt>
                <c:pt idx="134">
                  <c:v>40597</c:v>
                </c:pt>
                <c:pt idx="135">
                  <c:v>41622</c:v>
                </c:pt>
                <c:pt idx="136">
                  <c:v>33931</c:v>
                </c:pt>
                <c:pt idx="137">
                  <c:v>35179</c:v>
                </c:pt>
                <c:pt idx="138">
                  <c:v>35579</c:v>
                </c:pt>
                <c:pt idx="139">
                  <c:v>35791.5</c:v>
                </c:pt>
                <c:pt idx="140">
                  <c:v>36208.5</c:v>
                </c:pt>
                <c:pt idx="141">
                  <c:v>36653</c:v>
                </c:pt>
                <c:pt idx="142">
                  <c:v>37040.5</c:v>
                </c:pt>
                <c:pt idx="143">
                  <c:v>37511</c:v>
                </c:pt>
                <c:pt idx="144">
                  <c:v>38148</c:v>
                </c:pt>
                <c:pt idx="145">
                  <c:v>38856</c:v>
                </c:pt>
                <c:pt idx="146">
                  <c:v>39747</c:v>
                </c:pt>
                <c:pt idx="147">
                  <c:v>40794</c:v>
                </c:pt>
                <c:pt idx="148">
                  <c:v>41704</c:v>
                </c:pt>
                <c:pt idx="149">
                  <c:v>42458</c:v>
                </c:pt>
                <c:pt idx="150">
                  <c:v>43485</c:v>
                </c:pt>
                <c:pt idx="151">
                  <c:v>44514</c:v>
                </c:pt>
                <c:pt idx="152">
                  <c:v>45785</c:v>
                </c:pt>
                <c:pt idx="153">
                  <c:v>30283</c:v>
                </c:pt>
                <c:pt idx="154">
                  <c:v>31168.5</c:v>
                </c:pt>
                <c:pt idx="155">
                  <c:v>32105.5</c:v>
                </c:pt>
                <c:pt idx="156">
                  <c:v>32896.5</c:v>
                </c:pt>
                <c:pt idx="157">
                  <c:v>33520.5</c:v>
                </c:pt>
                <c:pt idx="158">
                  <c:v>34020</c:v>
                </c:pt>
                <c:pt idx="159">
                  <c:v>34496.5</c:v>
                </c:pt>
                <c:pt idx="160">
                  <c:v>36718</c:v>
                </c:pt>
                <c:pt idx="161">
                  <c:v>38300</c:v>
                </c:pt>
                <c:pt idx="162">
                  <c:v>37555.5</c:v>
                </c:pt>
                <c:pt idx="163">
                  <c:v>36811</c:v>
                </c:pt>
                <c:pt idx="164">
                  <c:v>37442</c:v>
                </c:pt>
                <c:pt idx="165">
                  <c:v>38232</c:v>
                </c:pt>
                <c:pt idx="166">
                  <c:v>39624</c:v>
                </c:pt>
                <c:pt idx="167">
                  <c:v>40515</c:v>
                </c:pt>
                <c:pt idx="168">
                  <c:v>42117</c:v>
                </c:pt>
                <c:pt idx="169">
                  <c:v>43131</c:v>
                </c:pt>
                <c:pt idx="170">
                  <c:v>31967</c:v>
                </c:pt>
                <c:pt idx="171">
                  <c:v>32405.5</c:v>
                </c:pt>
                <c:pt idx="172">
                  <c:v>32783</c:v>
                </c:pt>
                <c:pt idx="173">
                  <c:v>33345</c:v>
                </c:pt>
                <c:pt idx="174">
                  <c:v>33871</c:v>
                </c:pt>
                <c:pt idx="175">
                  <c:v>34240.5</c:v>
                </c:pt>
                <c:pt idx="176">
                  <c:v>34495</c:v>
                </c:pt>
                <c:pt idx="177">
                  <c:v>34578</c:v>
                </c:pt>
                <c:pt idx="178">
                  <c:v>34614.25</c:v>
                </c:pt>
                <c:pt idx="179">
                  <c:v>35090</c:v>
                </c:pt>
                <c:pt idx="180">
                  <c:v>35474</c:v>
                </c:pt>
                <c:pt idx="181">
                  <c:v>35507</c:v>
                </c:pt>
                <c:pt idx="182">
                  <c:v>35698</c:v>
                </c:pt>
                <c:pt idx="183">
                  <c:v>35958</c:v>
                </c:pt>
                <c:pt idx="184">
                  <c:v>36282</c:v>
                </c:pt>
                <c:pt idx="185">
                  <c:v>36585</c:v>
                </c:pt>
                <c:pt idx="186">
                  <c:v>36897</c:v>
                </c:pt>
                <c:pt idx="187">
                  <c:v>27656</c:v>
                </c:pt>
                <c:pt idx="188">
                  <c:v>28779.5</c:v>
                </c:pt>
                <c:pt idx="189">
                  <c:v>29523</c:v>
                </c:pt>
                <c:pt idx="190">
                  <c:v>30213</c:v>
                </c:pt>
                <c:pt idx="191">
                  <c:v>30638.5</c:v>
                </c:pt>
                <c:pt idx="192">
                  <c:v>30913</c:v>
                </c:pt>
                <c:pt idx="193">
                  <c:v>31109.5</c:v>
                </c:pt>
                <c:pt idx="194">
                  <c:v>30606</c:v>
                </c:pt>
                <c:pt idx="195">
                  <c:v>30668</c:v>
                </c:pt>
                <c:pt idx="196">
                  <c:v>30771</c:v>
                </c:pt>
                <c:pt idx="197">
                  <c:v>31025</c:v>
                </c:pt>
                <c:pt idx="198">
                  <c:v>31365</c:v>
                </c:pt>
                <c:pt idx="199">
                  <c:v>31641</c:v>
                </c:pt>
                <c:pt idx="200">
                  <c:v>32156</c:v>
                </c:pt>
                <c:pt idx="201">
                  <c:v>32537</c:v>
                </c:pt>
                <c:pt idx="202">
                  <c:v>32877</c:v>
                </c:pt>
                <c:pt idx="203">
                  <c:v>33262.692307692298</c:v>
                </c:pt>
                <c:pt idx="204">
                  <c:v>28697</c:v>
                </c:pt>
                <c:pt idx="205">
                  <c:v>29265</c:v>
                </c:pt>
                <c:pt idx="206">
                  <c:v>29608</c:v>
                </c:pt>
                <c:pt idx="207">
                  <c:v>30058</c:v>
                </c:pt>
                <c:pt idx="208">
                  <c:v>30441</c:v>
                </c:pt>
                <c:pt idx="209">
                  <c:v>30720.5</c:v>
                </c:pt>
                <c:pt idx="210">
                  <c:v>30922</c:v>
                </c:pt>
                <c:pt idx="211">
                  <c:v>31216</c:v>
                </c:pt>
                <c:pt idx="212">
                  <c:v>31413</c:v>
                </c:pt>
                <c:pt idx="213">
                  <c:v>31672</c:v>
                </c:pt>
                <c:pt idx="214">
                  <c:v>31936</c:v>
                </c:pt>
                <c:pt idx="215">
                  <c:v>32829</c:v>
                </c:pt>
                <c:pt idx="216">
                  <c:v>32975</c:v>
                </c:pt>
                <c:pt idx="217">
                  <c:v>33211.5</c:v>
                </c:pt>
                <c:pt idx="218">
                  <c:v>33445.5</c:v>
                </c:pt>
                <c:pt idx="219">
                  <c:v>33700</c:v>
                </c:pt>
                <c:pt idx="220">
                  <c:v>33269</c:v>
                </c:pt>
                <c:pt idx="221">
                  <c:v>24856</c:v>
                </c:pt>
                <c:pt idx="222">
                  <c:v>24913</c:v>
                </c:pt>
                <c:pt idx="223">
                  <c:v>25079</c:v>
                </c:pt>
                <c:pt idx="224">
                  <c:v>25248</c:v>
                </c:pt>
                <c:pt idx="225">
                  <c:v>25366</c:v>
                </c:pt>
                <c:pt idx="226">
                  <c:v>25473</c:v>
                </c:pt>
                <c:pt idx="227">
                  <c:v>25540.5</c:v>
                </c:pt>
                <c:pt idx="228">
                  <c:v>25556</c:v>
                </c:pt>
                <c:pt idx="229">
                  <c:v>25450</c:v>
                </c:pt>
                <c:pt idx="230">
                  <c:v>25392</c:v>
                </c:pt>
                <c:pt idx="231">
                  <c:v>25415</c:v>
                </c:pt>
                <c:pt idx="232">
                  <c:v>25407</c:v>
                </c:pt>
                <c:pt idx="233">
                  <c:v>25512</c:v>
                </c:pt>
                <c:pt idx="234">
                  <c:v>25597</c:v>
                </c:pt>
                <c:pt idx="235">
                  <c:v>25658</c:v>
                </c:pt>
                <c:pt idx="236">
                  <c:v>25783</c:v>
                </c:pt>
                <c:pt idx="237">
                  <c:v>25775.083333333328</c:v>
                </c:pt>
                <c:pt idx="238">
                  <c:v>23572</c:v>
                </c:pt>
                <c:pt idx="239">
                  <c:v>23929.5</c:v>
                </c:pt>
                <c:pt idx="240">
                  <c:v>24096</c:v>
                </c:pt>
                <c:pt idx="241">
                  <c:v>24237.032230662749</c:v>
                </c:pt>
                <c:pt idx="242">
                  <c:v>24379.032230662749</c:v>
                </c:pt>
                <c:pt idx="243">
                  <c:v>24548.5</c:v>
                </c:pt>
                <c:pt idx="244">
                  <c:v>24614.5</c:v>
                </c:pt>
                <c:pt idx="245">
                  <c:v>24734.05961758085</c:v>
                </c:pt>
                <c:pt idx="246">
                  <c:v>24731.8000527453</c:v>
                </c:pt>
                <c:pt idx="247">
                  <c:v>24760.333333333339</c:v>
                </c:pt>
                <c:pt idx="248">
                  <c:v>24818</c:v>
                </c:pt>
                <c:pt idx="249">
                  <c:v>24913</c:v>
                </c:pt>
                <c:pt idx="250">
                  <c:v>25000</c:v>
                </c:pt>
                <c:pt idx="251">
                  <c:v>25136</c:v>
                </c:pt>
                <c:pt idx="252">
                  <c:v>25255</c:v>
                </c:pt>
                <c:pt idx="253">
                  <c:v>25416</c:v>
                </c:pt>
                <c:pt idx="254">
                  <c:v>25080.7090479529</c:v>
                </c:pt>
                <c:pt idx="255">
                  <c:v>22547</c:v>
                </c:pt>
                <c:pt idx="256">
                  <c:v>23033.5</c:v>
                </c:pt>
                <c:pt idx="257">
                  <c:v>23359.5</c:v>
                </c:pt>
                <c:pt idx="258">
                  <c:v>23727</c:v>
                </c:pt>
                <c:pt idx="259">
                  <c:v>23971.5</c:v>
                </c:pt>
                <c:pt idx="260">
                  <c:v>24171.5</c:v>
                </c:pt>
                <c:pt idx="261">
                  <c:v>24314.5</c:v>
                </c:pt>
                <c:pt idx="262">
                  <c:v>24445</c:v>
                </c:pt>
                <c:pt idx="263">
                  <c:v>24522.666666666661</c:v>
                </c:pt>
                <c:pt idx="264">
                  <c:v>24674.083333333339</c:v>
                </c:pt>
                <c:pt idx="265">
                  <c:v>24870</c:v>
                </c:pt>
                <c:pt idx="266">
                  <c:v>25132.666666666661</c:v>
                </c:pt>
                <c:pt idx="267">
                  <c:v>25374.083333333328</c:v>
                </c:pt>
                <c:pt idx="268">
                  <c:v>25629</c:v>
                </c:pt>
                <c:pt idx="269">
                  <c:v>25854.75</c:v>
                </c:pt>
                <c:pt idx="270">
                  <c:v>26426</c:v>
                </c:pt>
                <c:pt idx="271">
                  <c:v>26630</c:v>
                </c:pt>
                <c:pt idx="272">
                  <c:v>25535</c:v>
                </c:pt>
                <c:pt idx="273">
                  <c:v>24770</c:v>
                </c:pt>
                <c:pt idx="274">
                  <c:v>23293.5</c:v>
                </c:pt>
                <c:pt idx="275">
                  <c:v>23706.5</c:v>
                </c:pt>
                <c:pt idx="276">
                  <c:v>24310</c:v>
                </c:pt>
                <c:pt idx="277">
                  <c:v>24454.5</c:v>
                </c:pt>
                <c:pt idx="278">
                  <c:v>24394.5</c:v>
                </c:pt>
                <c:pt idx="279">
                  <c:v>23508</c:v>
                </c:pt>
                <c:pt idx="280">
                  <c:v>23595</c:v>
                </c:pt>
                <c:pt idx="281">
                  <c:v>23584</c:v>
                </c:pt>
                <c:pt idx="282">
                  <c:v>23652</c:v>
                </c:pt>
                <c:pt idx="283">
                  <c:v>23691</c:v>
                </c:pt>
                <c:pt idx="284">
                  <c:v>23768</c:v>
                </c:pt>
                <c:pt idx="285">
                  <c:v>23579</c:v>
                </c:pt>
                <c:pt idx="286">
                  <c:v>23687</c:v>
                </c:pt>
                <c:pt idx="287">
                  <c:v>23841</c:v>
                </c:pt>
                <c:pt idx="288">
                  <c:v>23999.07671232877</c:v>
                </c:pt>
                <c:pt idx="289">
                  <c:v>21107</c:v>
                </c:pt>
                <c:pt idx="290">
                  <c:v>21772</c:v>
                </c:pt>
                <c:pt idx="291">
                  <c:v>22354</c:v>
                </c:pt>
                <c:pt idx="292">
                  <c:v>22799.5</c:v>
                </c:pt>
                <c:pt idx="293">
                  <c:v>23036.5</c:v>
                </c:pt>
                <c:pt idx="294">
                  <c:v>23343</c:v>
                </c:pt>
                <c:pt idx="295">
                  <c:v>23634.5</c:v>
                </c:pt>
                <c:pt idx="296">
                  <c:v>23832</c:v>
                </c:pt>
                <c:pt idx="297">
                  <c:v>24203</c:v>
                </c:pt>
                <c:pt idx="298">
                  <c:v>24598</c:v>
                </c:pt>
                <c:pt idx="299">
                  <c:v>25099</c:v>
                </c:pt>
                <c:pt idx="300">
                  <c:v>25614</c:v>
                </c:pt>
                <c:pt idx="301">
                  <c:v>26077</c:v>
                </c:pt>
                <c:pt idx="302">
                  <c:v>26672</c:v>
                </c:pt>
                <c:pt idx="303">
                  <c:v>27217</c:v>
                </c:pt>
                <c:pt idx="304">
                  <c:v>27553</c:v>
                </c:pt>
                <c:pt idx="305">
                  <c:v>28032.5</c:v>
                </c:pt>
                <c:pt idx="306">
                  <c:v>154664.65872354398</c:v>
                </c:pt>
                <c:pt idx="307">
                  <c:v>158231.33028896211</c:v>
                </c:pt>
                <c:pt idx="308">
                  <c:v>160519.82076365256</c:v>
                </c:pt>
                <c:pt idx="309">
                  <c:v>162034.58898284216</c:v>
                </c:pt>
                <c:pt idx="310">
                  <c:v>163479</c:v>
                </c:pt>
                <c:pt idx="311">
                  <c:v>164154</c:v>
                </c:pt>
                <c:pt idx="312">
                  <c:v>164351.5</c:v>
                </c:pt>
                <c:pt idx="313">
                  <c:v>164804.16666666669</c:v>
                </c:pt>
                <c:pt idx="314">
                  <c:v>164797.3315068493</c:v>
                </c:pt>
                <c:pt idx="315">
                  <c:v>165689.90934065939</c:v>
                </c:pt>
                <c:pt idx="316">
                  <c:v>166590.52602739731</c:v>
                </c:pt>
                <c:pt idx="317">
                  <c:v>166344</c:v>
                </c:pt>
                <c:pt idx="318">
                  <c:v>166909.58333333331</c:v>
                </c:pt>
                <c:pt idx="319">
                  <c:v>167924.77777777781</c:v>
                </c:pt>
                <c:pt idx="320">
                  <c:v>169045.16666666669</c:v>
                </c:pt>
                <c:pt idx="321">
                  <c:v>170188</c:v>
                </c:pt>
                <c:pt idx="322">
                  <c:v>171955</c:v>
                </c:pt>
              </c:numCache>
            </c:numRef>
          </c:xVal>
          <c:yVal>
            <c:numRef>
              <c:f>LSETLG!$N$227:$N$549</c:f>
              <c:numCache>
                <c:formatCode>0.00</c:formatCode>
                <c:ptCount val="323"/>
                <c:pt idx="0">
                  <c:v>1.0009221881628036</c:v>
                </c:pt>
                <c:pt idx="1">
                  <c:v>1.0057147592306137</c:v>
                </c:pt>
                <c:pt idx="2">
                  <c:v>1.004962220788002</c:v>
                </c:pt>
                <c:pt idx="3">
                  <c:v>1.0043905079364777</c:v>
                </c:pt>
                <c:pt idx="4">
                  <c:v>1.008060023188591</c:v>
                </c:pt>
                <c:pt idx="5">
                  <c:v>1.0095638781785965</c:v>
                </c:pt>
                <c:pt idx="6">
                  <c:v>1.0171186476945877</c:v>
                </c:pt>
                <c:pt idx="7">
                  <c:v>1.0168164223432541</c:v>
                </c:pt>
                <c:pt idx="8">
                  <c:v>1.0164200365543365</c:v>
                </c:pt>
                <c:pt idx="9">
                  <c:v>1.0166153609752655</c:v>
                </c:pt>
                <c:pt idx="10">
                  <c:v>1.0160841345787048</c:v>
                </c:pt>
                <c:pt idx="11">
                  <c:v>1.0155765414237976</c:v>
                </c:pt>
                <c:pt idx="12">
                  <c:v>1.0150946229696274</c:v>
                </c:pt>
                <c:pt idx="13">
                  <c:v>1.0141086876392365</c:v>
                </c:pt>
                <c:pt idx="14">
                  <c:v>1.0133104920387268</c:v>
                </c:pt>
                <c:pt idx="15">
                  <c:v>1.0123237669467926</c:v>
                </c:pt>
                <c:pt idx="16">
                  <c:v>1.0112217664718628</c:v>
                </c:pt>
                <c:pt idx="17">
                  <c:v>0.98044529557228088</c:v>
                </c:pt>
                <c:pt idx="18">
                  <c:v>0.98848661780357361</c:v>
                </c:pt>
                <c:pt idx="19">
                  <c:v>0.99123409390449524</c:v>
                </c:pt>
                <c:pt idx="20">
                  <c:v>0.99411043524742126</c:v>
                </c:pt>
                <c:pt idx="21">
                  <c:v>1.0004242807626724</c:v>
                </c:pt>
                <c:pt idx="22">
                  <c:v>0.99984592199325562</c:v>
                </c:pt>
                <c:pt idx="23">
                  <c:v>1.0025704354047775</c:v>
                </c:pt>
                <c:pt idx="24">
                  <c:v>1.0001102983951569</c:v>
                </c:pt>
                <c:pt idx="25">
                  <c:v>0.99945473670959473</c:v>
                </c:pt>
                <c:pt idx="26">
                  <c:v>0.99889865517616272</c:v>
                </c:pt>
                <c:pt idx="27">
                  <c:v>1.0023387670516968</c:v>
                </c:pt>
                <c:pt idx="28">
                  <c:v>1.001668781042099</c:v>
                </c:pt>
                <c:pt idx="29">
                  <c:v>1.0010388791561127</c:v>
                </c:pt>
                <c:pt idx="30">
                  <c:v>1.0014810562133789</c:v>
                </c:pt>
                <c:pt idx="31">
                  <c:v>1.0014297664165497</c:v>
                </c:pt>
                <c:pt idx="32">
                  <c:v>1.0026369392871857</c:v>
                </c:pt>
                <c:pt idx="33">
                  <c:v>1.0060296058654785</c:v>
                </c:pt>
                <c:pt idx="34">
                  <c:v>0.95295606553554535</c:v>
                </c:pt>
                <c:pt idx="35">
                  <c:v>0.95497530698776245</c:v>
                </c:pt>
                <c:pt idx="36">
                  <c:v>0.95604690909385681</c:v>
                </c:pt>
                <c:pt idx="37">
                  <c:v>0.95728121697902679</c:v>
                </c:pt>
                <c:pt idx="38">
                  <c:v>0.957443967461586</c:v>
                </c:pt>
                <c:pt idx="39">
                  <c:v>0.95153120160102844</c:v>
                </c:pt>
                <c:pt idx="40">
                  <c:v>0.95128311216831207</c:v>
                </c:pt>
                <c:pt idx="41">
                  <c:v>0.95121859014034271</c:v>
                </c:pt>
                <c:pt idx="42">
                  <c:v>0.96132025122642517</c:v>
                </c:pt>
                <c:pt idx="43">
                  <c:v>0.96154902875423431</c:v>
                </c:pt>
                <c:pt idx="44">
                  <c:v>0.9666614830493927</c:v>
                </c:pt>
                <c:pt idx="45">
                  <c:v>0.96669182181358337</c:v>
                </c:pt>
                <c:pt idx="46">
                  <c:v>0.96624577045440674</c:v>
                </c:pt>
                <c:pt idx="47">
                  <c:v>0.96577891707420349</c:v>
                </c:pt>
                <c:pt idx="48">
                  <c:v>0.96522349119186401</c:v>
                </c:pt>
                <c:pt idx="49">
                  <c:v>0.96457481384277344</c:v>
                </c:pt>
                <c:pt idx="50">
                  <c:v>0.96397183835506439</c:v>
                </c:pt>
                <c:pt idx="51">
                  <c:v>0.92711211740970612</c:v>
                </c:pt>
                <c:pt idx="52">
                  <c:v>0.92764002084732056</c:v>
                </c:pt>
                <c:pt idx="53">
                  <c:v>0.92910091578960419</c:v>
                </c:pt>
                <c:pt idx="54">
                  <c:v>0.93546314537525177</c:v>
                </c:pt>
                <c:pt idx="55">
                  <c:v>0.94409091770648956</c:v>
                </c:pt>
                <c:pt idx="56">
                  <c:v>0.94419799745082855</c:v>
                </c:pt>
                <c:pt idx="57">
                  <c:v>0.9451863169670105</c:v>
                </c:pt>
                <c:pt idx="58">
                  <c:v>0.9443376213312149</c:v>
                </c:pt>
                <c:pt idx="59">
                  <c:v>0.95156747102737427</c:v>
                </c:pt>
                <c:pt idx="60">
                  <c:v>0.95105047523975372</c:v>
                </c:pt>
                <c:pt idx="61">
                  <c:v>0.9504191130399704</c:v>
                </c:pt>
                <c:pt idx="62">
                  <c:v>0.94937059283256531</c:v>
                </c:pt>
                <c:pt idx="63">
                  <c:v>0.9482262134552002</c:v>
                </c:pt>
                <c:pt idx="64">
                  <c:v>0.94738678634166718</c:v>
                </c:pt>
                <c:pt idx="65">
                  <c:v>0.94642186164855957</c:v>
                </c:pt>
                <c:pt idx="66">
                  <c:v>0.94504743814468384</c:v>
                </c:pt>
                <c:pt idx="67">
                  <c:v>0.95043009519577026</c:v>
                </c:pt>
                <c:pt idx="68">
                  <c:v>0.94295549392700195</c:v>
                </c:pt>
                <c:pt idx="69">
                  <c:v>0.9437299519777298</c:v>
                </c:pt>
                <c:pt idx="70">
                  <c:v>0.94503909349441528</c:v>
                </c:pt>
                <c:pt idx="71">
                  <c:v>0.9455554187297821</c:v>
                </c:pt>
                <c:pt idx="72">
                  <c:v>0.94803644716739655</c:v>
                </c:pt>
                <c:pt idx="73">
                  <c:v>0.94734945893287659</c:v>
                </c:pt>
                <c:pt idx="74">
                  <c:v>0.94701284170150757</c:v>
                </c:pt>
                <c:pt idx="75">
                  <c:v>0.94568026065826416</c:v>
                </c:pt>
                <c:pt idx="76">
                  <c:v>0.94641083478927612</c:v>
                </c:pt>
                <c:pt idx="77">
                  <c:v>0.94553163647651672</c:v>
                </c:pt>
                <c:pt idx="78">
                  <c:v>0.94498033821582794</c:v>
                </c:pt>
                <c:pt idx="79">
                  <c:v>0.94523248076438904</c:v>
                </c:pt>
                <c:pt idx="80">
                  <c:v>0.94645464420318604</c:v>
                </c:pt>
                <c:pt idx="81">
                  <c:v>0.94486247003078461</c:v>
                </c:pt>
                <c:pt idx="82">
                  <c:v>0.9416143000125885</c:v>
                </c:pt>
                <c:pt idx="83">
                  <c:v>0.94103612005710602</c:v>
                </c:pt>
                <c:pt idx="84">
                  <c:v>0.94283252954483032</c:v>
                </c:pt>
                <c:pt idx="85">
                  <c:v>0.92940415628254414</c:v>
                </c:pt>
                <c:pt idx="86">
                  <c:v>0.9277199674397707</c:v>
                </c:pt>
                <c:pt idx="87">
                  <c:v>0.93274692259728909</c:v>
                </c:pt>
                <c:pt idx="88">
                  <c:v>0.93995873630046844</c:v>
                </c:pt>
                <c:pt idx="89">
                  <c:v>0.94191543385386467</c:v>
                </c:pt>
                <c:pt idx="90">
                  <c:v>0.94111838936805725</c:v>
                </c:pt>
                <c:pt idx="91">
                  <c:v>0.93999863788485527</c:v>
                </c:pt>
                <c:pt idx="92">
                  <c:v>0.94072156399488449</c:v>
                </c:pt>
                <c:pt idx="93">
                  <c:v>0.9405168741941452</c:v>
                </c:pt>
                <c:pt idx="94">
                  <c:v>0.93806231394410133</c:v>
                </c:pt>
                <c:pt idx="95">
                  <c:v>0.93724813684821129</c:v>
                </c:pt>
                <c:pt idx="96">
                  <c:v>0.93650952726602554</c:v>
                </c:pt>
                <c:pt idx="97">
                  <c:v>0.93605147302150726</c:v>
                </c:pt>
                <c:pt idx="98">
                  <c:v>0.93553456664085388</c:v>
                </c:pt>
                <c:pt idx="99">
                  <c:v>0.93454376608133316</c:v>
                </c:pt>
                <c:pt idx="100">
                  <c:v>0.93359316885471344</c:v>
                </c:pt>
                <c:pt idx="101">
                  <c:v>0.93563694506883621</c:v>
                </c:pt>
                <c:pt idx="102">
                  <c:v>0.87493133544921875</c:v>
                </c:pt>
                <c:pt idx="103">
                  <c:v>0.87937031686306</c:v>
                </c:pt>
                <c:pt idx="104">
                  <c:v>0.88299931585788727</c:v>
                </c:pt>
                <c:pt idx="105">
                  <c:v>0.8821907639503479</c:v>
                </c:pt>
                <c:pt idx="106">
                  <c:v>0.88173022866249084</c:v>
                </c:pt>
                <c:pt idx="107">
                  <c:v>0.88110971450805664</c:v>
                </c:pt>
                <c:pt idx="108">
                  <c:v>0.88618908822536469</c:v>
                </c:pt>
                <c:pt idx="109">
                  <c:v>0.88168264925479889</c:v>
                </c:pt>
                <c:pt idx="110">
                  <c:v>0.88328832387924194</c:v>
                </c:pt>
                <c:pt idx="111">
                  <c:v>0.8811701238155365</c:v>
                </c:pt>
                <c:pt idx="112">
                  <c:v>0.88216614723205566</c:v>
                </c:pt>
                <c:pt idx="113">
                  <c:v>0.88143324851989746</c:v>
                </c:pt>
                <c:pt idx="114">
                  <c:v>0.88208283483982086</c:v>
                </c:pt>
                <c:pt idx="115">
                  <c:v>0.881562739610672</c:v>
                </c:pt>
                <c:pt idx="116">
                  <c:v>0.88132269680500031</c:v>
                </c:pt>
                <c:pt idx="117">
                  <c:v>0.88077998161315918</c:v>
                </c:pt>
                <c:pt idx="118">
                  <c:v>0.88345508277416229</c:v>
                </c:pt>
                <c:pt idx="119">
                  <c:v>0.9381098784506321</c:v>
                </c:pt>
                <c:pt idx="120">
                  <c:v>0.9373745284974575</c:v>
                </c:pt>
                <c:pt idx="121">
                  <c:v>0.941331647336483</c:v>
                </c:pt>
                <c:pt idx="122">
                  <c:v>0.94104563072323799</c:v>
                </c:pt>
                <c:pt idx="123">
                  <c:v>0.94033310934901237</c:v>
                </c:pt>
                <c:pt idx="124">
                  <c:v>0.93949709087610245</c:v>
                </c:pt>
                <c:pt idx="125">
                  <c:v>0.94119136780500412</c:v>
                </c:pt>
                <c:pt idx="126">
                  <c:v>0.94039636850357056</c:v>
                </c:pt>
                <c:pt idx="127">
                  <c:v>0.94004027545452118</c:v>
                </c:pt>
                <c:pt idx="128">
                  <c:v>0.94059183448553085</c:v>
                </c:pt>
                <c:pt idx="129">
                  <c:v>0.93952745199203491</c:v>
                </c:pt>
                <c:pt idx="130">
                  <c:v>0.93863485008478165</c:v>
                </c:pt>
                <c:pt idx="131">
                  <c:v>0.93765740096569061</c:v>
                </c:pt>
                <c:pt idx="132">
                  <c:v>0.93705452233552933</c:v>
                </c:pt>
                <c:pt idx="133">
                  <c:v>0.93667224794626236</c:v>
                </c:pt>
                <c:pt idx="134">
                  <c:v>0.93633893877267838</c:v>
                </c:pt>
                <c:pt idx="135">
                  <c:v>0.93451552838087082</c:v>
                </c:pt>
                <c:pt idx="136">
                  <c:v>0.89920143876224756</c:v>
                </c:pt>
                <c:pt idx="137">
                  <c:v>0.89801950752735138</c:v>
                </c:pt>
                <c:pt idx="138">
                  <c:v>0.8981684036552906</c:v>
                </c:pt>
                <c:pt idx="139">
                  <c:v>0.89995740354061127</c:v>
                </c:pt>
                <c:pt idx="140">
                  <c:v>0.89957760646939278</c:v>
                </c:pt>
                <c:pt idx="141">
                  <c:v>0.89873280748724937</c:v>
                </c:pt>
                <c:pt idx="142">
                  <c:v>0.90110816061496735</c:v>
                </c:pt>
                <c:pt idx="143">
                  <c:v>0.9014880582690239</c:v>
                </c:pt>
                <c:pt idx="144">
                  <c:v>0.91082760691642761</c:v>
                </c:pt>
                <c:pt idx="145">
                  <c:v>0.91309209913015366</c:v>
                </c:pt>
                <c:pt idx="146">
                  <c:v>0.9118993729352951</c:v>
                </c:pt>
                <c:pt idx="147">
                  <c:v>0.91038418561220169</c:v>
                </c:pt>
                <c:pt idx="148">
                  <c:v>0.90952446311712265</c:v>
                </c:pt>
                <c:pt idx="149">
                  <c:v>0.9170762374997139</c:v>
                </c:pt>
                <c:pt idx="150">
                  <c:v>0.91671791672706604</c:v>
                </c:pt>
                <c:pt idx="151">
                  <c:v>0.92341374605894089</c:v>
                </c:pt>
                <c:pt idx="152">
                  <c:v>0.92185577750205994</c:v>
                </c:pt>
                <c:pt idx="153">
                  <c:v>0.9063173234462738</c:v>
                </c:pt>
                <c:pt idx="154">
                  <c:v>0.91014286130666733</c:v>
                </c:pt>
                <c:pt idx="155">
                  <c:v>0.90815971791744232</c:v>
                </c:pt>
                <c:pt idx="156">
                  <c:v>0.91178104281425476</c:v>
                </c:pt>
                <c:pt idx="157">
                  <c:v>0.91108801960945129</c:v>
                </c:pt>
                <c:pt idx="158">
                  <c:v>0.91322752833366394</c:v>
                </c:pt>
                <c:pt idx="159">
                  <c:v>0.93276531621813774</c:v>
                </c:pt>
                <c:pt idx="160">
                  <c:v>0.92887822538614273</c:v>
                </c:pt>
                <c:pt idx="161">
                  <c:v>0.92577524110674858</c:v>
                </c:pt>
                <c:pt idx="162">
                  <c:v>0.93513870611786842</c:v>
                </c:pt>
                <c:pt idx="163">
                  <c:v>0.93997722491621971</c:v>
                </c:pt>
                <c:pt idx="164">
                  <c:v>0.93882528319954872</c:v>
                </c:pt>
                <c:pt idx="165">
                  <c:v>0.93801894038915634</c:v>
                </c:pt>
                <c:pt idx="166">
                  <c:v>0.93839312344789505</c:v>
                </c:pt>
                <c:pt idx="167">
                  <c:v>0.93677246943116188</c:v>
                </c:pt>
                <c:pt idx="168">
                  <c:v>0.94260208215564489</c:v>
                </c:pt>
                <c:pt idx="169">
                  <c:v>0.94078551302663982</c:v>
                </c:pt>
                <c:pt idx="170">
                  <c:v>0.96713068336248398</c:v>
                </c:pt>
                <c:pt idx="171">
                  <c:v>0.96608845889568329</c:v>
                </c:pt>
                <c:pt idx="172">
                  <c:v>0.9708988144993782</c:v>
                </c:pt>
                <c:pt idx="173">
                  <c:v>0.97041971981525421</c:v>
                </c:pt>
                <c:pt idx="174">
                  <c:v>0.96964376419782639</c:v>
                </c:pt>
                <c:pt idx="175">
                  <c:v>0.97198355197906494</c:v>
                </c:pt>
                <c:pt idx="176">
                  <c:v>0.97152676433324814</c:v>
                </c:pt>
                <c:pt idx="177">
                  <c:v>0.97142765671014786</c:v>
                </c:pt>
                <c:pt idx="178">
                  <c:v>0.97174836695194244</c:v>
                </c:pt>
                <c:pt idx="179">
                  <c:v>0.97068912535905838</c:v>
                </c:pt>
                <c:pt idx="180">
                  <c:v>0.96996738761663437</c:v>
                </c:pt>
                <c:pt idx="181">
                  <c:v>0.97002202272415161</c:v>
                </c:pt>
                <c:pt idx="182">
                  <c:v>0.97182358056306839</c:v>
                </c:pt>
                <c:pt idx="183">
                  <c:v>0.97339013963937759</c:v>
                </c:pt>
                <c:pt idx="184">
                  <c:v>0.97346580773591995</c:v>
                </c:pt>
                <c:pt idx="185">
                  <c:v>0.98142416030168533</c:v>
                </c:pt>
                <c:pt idx="186">
                  <c:v>0.98080508410930634</c:v>
                </c:pt>
                <c:pt idx="187">
                  <c:v>0.8717237114906311</c:v>
                </c:pt>
                <c:pt idx="188">
                  <c:v>0.87650984525680542</c:v>
                </c:pt>
                <c:pt idx="189">
                  <c:v>0.87479282915592194</c:v>
                </c:pt>
                <c:pt idx="190">
                  <c:v>0.8720703125</c:v>
                </c:pt>
                <c:pt idx="191">
                  <c:v>0.87225211411714554</c:v>
                </c:pt>
                <c:pt idx="192">
                  <c:v>0.87158267199993134</c:v>
                </c:pt>
                <c:pt idx="193">
                  <c:v>0.87115997076034546</c:v>
                </c:pt>
                <c:pt idx="194">
                  <c:v>0.87291697412729263</c:v>
                </c:pt>
                <c:pt idx="195">
                  <c:v>0.87300669401884079</c:v>
                </c:pt>
                <c:pt idx="196">
                  <c:v>0.87292876839637756</c:v>
                </c:pt>
                <c:pt idx="197">
                  <c:v>0.87256139516830444</c:v>
                </c:pt>
                <c:pt idx="198">
                  <c:v>0.87181850522756577</c:v>
                </c:pt>
                <c:pt idx="199">
                  <c:v>0.87129498273134232</c:v>
                </c:pt>
                <c:pt idx="200">
                  <c:v>0.87012138217687607</c:v>
                </c:pt>
                <c:pt idx="201">
                  <c:v>0.86919908225536346</c:v>
                </c:pt>
                <c:pt idx="202">
                  <c:v>0.86859209835529327</c:v>
                </c:pt>
                <c:pt idx="203">
                  <c:v>0.86778513342142105</c:v>
                </c:pt>
                <c:pt idx="204">
                  <c:v>0.93939757719635963</c:v>
                </c:pt>
                <c:pt idx="205">
                  <c:v>0.93966924771666527</c:v>
                </c:pt>
                <c:pt idx="206">
                  <c:v>0.95242146402597427</c:v>
                </c:pt>
                <c:pt idx="207">
                  <c:v>0.95157380774617195</c:v>
                </c:pt>
                <c:pt idx="208">
                  <c:v>0.95325444638729095</c:v>
                </c:pt>
                <c:pt idx="209">
                  <c:v>0.95578911527991295</c:v>
                </c:pt>
                <c:pt idx="210">
                  <c:v>0.95551153644919395</c:v>
                </c:pt>
                <c:pt idx="211">
                  <c:v>0.95528537407517433</c:v>
                </c:pt>
                <c:pt idx="212">
                  <c:v>0.95534604787826538</c:v>
                </c:pt>
                <c:pt idx="213">
                  <c:v>0.95790255442261696</c:v>
                </c:pt>
                <c:pt idx="214">
                  <c:v>0.95997006818652153</c:v>
                </c:pt>
                <c:pt idx="215">
                  <c:v>0.95727020688354969</c:v>
                </c:pt>
                <c:pt idx="216">
                  <c:v>0.96515140496194363</c:v>
                </c:pt>
                <c:pt idx="217">
                  <c:v>0.96479668840765953</c:v>
                </c:pt>
                <c:pt idx="218">
                  <c:v>0.9642928671091795</c:v>
                </c:pt>
                <c:pt idx="219">
                  <c:v>0.96388391405344009</c:v>
                </c:pt>
                <c:pt idx="220">
                  <c:v>0.96472170762717724</c:v>
                </c:pt>
                <c:pt idx="221">
                  <c:v>0.87504567205905914</c:v>
                </c:pt>
                <c:pt idx="222">
                  <c:v>0.87991134822368622</c:v>
                </c:pt>
                <c:pt idx="223">
                  <c:v>0.87944322824478149</c:v>
                </c:pt>
                <c:pt idx="224">
                  <c:v>0.87901338934898376</c:v>
                </c:pt>
                <c:pt idx="225">
                  <c:v>0.87863180041313171</c:v>
                </c:pt>
                <c:pt idx="226">
                  <c:v>0.87824000418186188</c:v>
                </c:pt>
                <c:pt idx="227">
                  <c:v>0.877971351146698</c:v>
                </c:pt>
                <c:pt idx="228">
                  <c:v>0.87792065739631653</c:v>
                </c:pt>
                <c:pt idx="229">
                  <c:v>0.88135421276092529</c:v>
                </c:pt>
                <c:pt idx="230">
                  <c:v>0.88389655947685242</c:v>
                </c:pt>
                <c:pt idx="231">
                  <c:v>0.88451026380062103</c:v>
                </c:pt>
                <c:pt idx="232">
                  <c:v>0.88452814519405365</c:v>
                </c:pt>
                <c:pt idx="233">
                  <c:v>0.884200319647789</c:v>
                </c:pt>
                <c:pt idx="234">
                  <c:v>0.88392898440361023</c:v>
                </c:pt>
                <c:pt idx="235">
                  <c:v>0.88374306261539459</c:v>
                </c:pt>
                <c:pt idx="236">
                  <c:v>0.88581633567810059</c:v>
                </c:pt>
                <c:pt idx="237">
                  <c:v>0.89145837724208832</c:v>
                </c:pt>
                <c:pt idx="238">
                  <c:v>0.91499935649335384</c:v>
                </c:pt>
                <c:pt idx="239">
                  <c:v>0.91396400704979897</c:v>
                </c:pt>
                <c:pt idx="240">
                  <c:v>0.9144152554217726</c:v>
                </c:pt>
                <c:pt idx="241">
                  <c:v>0.91395021229982376</c:v>
                </c:pt>
                <c:pt idx="242">
                  <c:v>0.91372044361196458</c:v>
                </c:pt>
                <c:pt idx="243">
                  <c:v>0.91408885968849063</c:v>
                </c:pt>
                <c:pt idx="244">
                  <c:v>0.91756987012922764</c:v>
                </c:pt>
                <c:pt idx="245">
                  <c:v>0.91723076533526182</c:v>
                </c:pt>
                <c:pt idx="246">
                  <c:v>0.917346709407866</c:v>
                </c:pt>
                <c:pt idx="247">
                  <c:v>0.918630137341097</c:v>
                </c:pt>
                <c:pt idx="248">
                  <c:v>0.91867638286203146</c:v>
                </c:pt>
                <c:pt idx="249">
                  <c:v>0.91845188220031559</c:v>
                </c:pt>
                <c:pt idx="250">
                  <c:v>0.91821040399372578</c:v>
                </c:pt>
                <c:pt idx="251">
                  <c:v>0.91855450533330441</c:v>
                </c:pt>
                <c:pt idx="252">
                  <c:v>0.92046303395181894</c:v>
                </c:pt>
                <c:pt idx="253">
                  <c:v>0.92550287037738599</c:v>
                </c:pt>
                <c:pt idx="254">
                  <c:v>0.92661304539069533</c:v>
                </c:pt>
                <c:pt idx="255">
                  <c:v>0.88950501382350922</c:v>
                </c:pt>
                <c:pt idx="256">
                  <c:v>0.89568868279457092</c:v>
                </c:pt>
                <c:pt idx="257">
                  <c:v>0.90559299290180206</c:v>
                </c:pt>
                <c:pt idx="258">
                  <c:v>0.90312845259904861</c:v>
                </c:pt>
                <c:pt idx="259">
                  <c:v>0.90373753756284714</c:v>
                </c:pt>
                <c:pt idx="260">
                  <c:v>0.90322637557983398</c:v>
                </c:pt>
                <c:pt idx="261">
                  <c:v>0.90294548869132996</c:v>
                </c:pt>
                <c:pt idx="262">
                  <c:v>0.90191879868507385</c:v>
                </c:pt>
                <c:pt idx="263">
                  <c:v>0.90230423212051392</c:v>
                </c:pt>
                <c:pt idx="264">
                  <c:v>0.90190812200307846</c:v>
                </c:pt>
                <c:pt idx="265">
                  <c:v>0.90131908655166626</c:v>
                </c:pt>
                <c:pt idx="266">
                  <c:v>0.90061596781015396</c:v>
                </c:pt>
                <c:pt idx="267">
                  <c:v>0.89978466928005219</c:v>
                </c:pt>
                <c:pt idx="268">
                  <c:v>0.90466751158237457</c:v>
                </c:pt>
                <c:pt idx="269">
                  <c:v>0.90444370359182358</c:v>
                </c:pt>
                <c:pt idx="270">
                  <c:v>0.9025668129324913</c:v>
                </c:pt>
                <c:pt idx="271">
                  <c:v>0.9022558256983757</c:v>
                </c:pt>
                <c:pt idx="272">
                  <c:v>0.90050916373729706</c:v>
                </c:pt>
                <c:pt idx="273">
                  <c:v>0.90700657665729523</c:v>
                </c:pt>
                <c:pt idx="274">
                  <c:v>0.92122314870357513</c:v>
                </c:pt>
                <c:pt idx="275">
                  <c:v>0.92024430632591248</c:v>
                </c:pt>
                <c:pt idx="276">
                  <c:v>0.92209981381893158</c:v>
                </c:pt>
                <c:pt idx="277">
                  <c:v>0.92482677102088928</c:v>
                </c:pt>
                <c:pt idx="278">
                  <c:v>0.92134417593479156</c:v>
                </c:pt>
                <c:pt idx="279">
                  <c:v>0.92368826270103455</c:v>
                </c:pt>
                <c:pt idx="280">
                  <c:v>0.92278541624546051</c:v>
                </c:pt>
                <c:pt idx="281">
                  <c:v>0.92337045073509216</c:v>
                </c:pt>
                <c:pt idx="282">
                  <c:v>0.92340989410877228</c:v>
                </c:pt>
                <c:pt idx="283">
                  <c:v>0.92679312825202942</c:v>
                </c:pt>
                <c:pt idx="284">
                  <c:v>0.927058145403862</c:v>
                </c:pt>
                <c:pt idx="285">
                  <c:v>0.92741847038269043</c:v>
                </c:pt>
                <c:pt idx="286">
                  <c:v>0.92658126354217529</c:v>
                </c:pt>
                <c:pt idx="287">
                  <c:v>0.92638833820819855</c:v>
                </c:pt>
                <c:pt idx="288">
                  <c:v>0.92641924321651459</c:v>
                </c:pt>
                <c:pt idx="289">
                  <c:v>0.8818356916308403</c:v>
                </c:pt>
                <c:pt idx="290">
                  <c:v>0.87982239574193954</c:v>
                </c:pt>
                <c:pt idx="291">
                  <c:v>0.88127343077212572</c:v>
                </c:pt>
                <c:pt idx="292">
                  <c:v>0.88197237066924572</c:v>
                </c:pt>
                <c:pt idx="293">
                  <c:v>0.89921436086297035</c:v>
                </c:pt>
                <c:pt idx="294">
                  <c:v>0.89835538435727358</c:v>
                </c:pt>
                <c:pt idx="295">
                  <c:v>0.89744132291525602</c:v>
                </c:pt>
                <c:pt idx="296">
                  <c:v>0.89663900807499886</c:v>
                </c:pt>
                <c:pt idx="297">
                  <c:v>0.89577004313468933</c:v>
                </c:pt>
                <c:pt idx="298">
                  <c:v>0.89475567080080509</c:v>
                </c:pt>
                <c:pt idx="299">
                  <c:v>0.89346065558493137</c:v>
                </c:pt>
                <c:pt idx="300">
                  <c:v>0.89258797839283943</c:v>
                </c:pt>
                <c:pt idx="301">
                  <c:v>0.89153087325394154</c:v>
                </c:pt>
                <c:pt idx="302">
                  <c:v>0.89003362692892551</c:v>
                </c:pt>
                <c:pt idx="303">
                  <c:v>0.88895884528756142</c:v>
                </c:pt>
                <c:pt idx="304">
                  <c:v>0.89597374200820923</c:v>
                </c:pt>
                <c:pt idx="305">
                  <c:v>0.89809095859527588</c:v>
                </c:pt>
                <c:pt idx="306">
                  <c:v>0.95074795186519623</c:v>
                </c:pt>
                <c:pt idx="307">
                  <c:v>0.95554058253765106</c:v>
                </c:pt>
                <c:pt idx="308">
                  <c:v>0.95478799939155579</c:v>
                </c:pt>
                <c:pt idx="309">
                  <c:v>0.95421615242958069</c:v>
                </c:pt>
                <c:pt idx="310">
                  <c:v>0.95788581669330597</c:v>
                </c:pt>
                <c:pt idx="311">
                  <c:v>0.9575311541557312</c:v>
                </c:pt>
                <c:pt idx="312">
                  <c:v>0.95993281900882721</c:v>
                </c:pt>
                <c:pt idx="313">
                  <c:v>0.95974300801753998</c:v>
                </c:pt>
                <c:pt idx="314">
                  <c:v>0.95981036126613617</c:v>
                </c:pt>
                <c:pt idx="315">
                  <c:v>0.95967674255371094</c:v>
                </c:pt>
                <c:pt idx="316">
                  <c:v>0.95934417843818665</c:v>
                </c:pt>
                <c:pt idx="317">
                  <c:v>0.95948103070259094</c:v>
                </c:pt>
                <c:pt idx="318">
                  <c:v>0.95936612784862518</c:v>
                </c:pt>
                <c:pt idx="319">
                  <c:v>0.95902729034423828</c:v>
                </c:pt>
                <c:pt idx="320">
                  <c:v>0.95863264799118042</c:v>
                </c:pt>
                <c:pt idx="321">
                  <c:v>0.95820386707782745</c:v>
                </c:pt>
                <c:pt idx="322">
                  <c:v>0.95756356418132782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8F-4331-ACD1-190971436C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LSETLG!$D$550:$D$1142</c:f>
              <c:numCache>
                <c:formatCode>0</c:formatCode>
                <c:ptCount val="593"/>
                <c:pt idx="0">
                  <c:v>1205755</c:v>
                </c:pt>
                <c:pt idx="1">
                  <c:v>1218164</c:v>
                </c:pt>
                <c:pt idx="2">
                  <c:v>1227140</c:v>
                </c:pt>
                <c:pt idx="3">
                  <c:v>1241519</c:v>
                </c:pt>
                <c:pt idx="4">
                  <c:v>1248286</c:v>
                </c:pt>
                <c:pt idx="5">
                  <c:v>1258015</c:v>
                </c:pt>
                <c:pt idx="6">
                  <c:v>1266362</c:v>
                </c:pt>
                <c:pt idx="7">
                  <c:v>1277008</c:v>
                </c:pt>
                <c:pt idx="8">
                  <c:v>1276577</c:v>
                </c:pt>
                <c:pt idx="9">
                  <c:v>1276310</c:v>
                </c:pt>
                <c:pt idx="10">
                  <c:v>1294848</c:v>
                </c:pt>
                <c:pt idx="11">
                  <c:v>1307906</c:v>
                </c:pt>
                <c:pt idx="12">
                  <c:v>1320458</c:v>
                </c:pt>
                <c:pt idx="13">
                  <c:v>1333961</c:v>
                </c:pt>
                <c:pt idx="14">
                  <c:v>1344318</c:v>
                </c:pt>
                <c:pt idx="15">
                  <c:v>1361102</c:v>
                </c:pt>
                <c:pt idx="16">
                  <c:v>1439974</c:v>
                </c:pt>
                <c:pt idx="17">
                  <c:v>676678</c:v>
                </c:pt>
                <c:pt idx="18">
                  <c:v>678106</c:v>
                </c:pt>
                <c:pt idx="19">
                  <c:v>679913</c:v>
                </c:pt>
                <c:pt idx="20">
                  <c:v>684145</c:v>
                </c:pt>
                <c:pt idx="21">
                  <c:v>689138</c:v>
                </c:pt>
                <c:pt idx="22">
                  <c:v>700386</c:v>
                </c:pt>
                <c:pt idx="23">
                  <c:v>709323</c:v>
                </c:pt>
                <c:pt idx="24">
                  <c:v>718661</c:v>
                </c:pt>
                <c:pt idx="25">
                  <c:v>734576</c:v>
                </c:pt>
                <c:pt idx="26">
                  <c:v>744252</c:v>
                </c:pt>
                <c:pt idx="27">
                  <c:v>758311</c:v>
                </c:pt>
                <c:pt idx="28">
                  <c:v>761920</c:v>
                </c:pt>
                <c:pt idx="29">
                  <c:v>767946</c:v>
                </c:pt>
                <c:pt idx="30">
                  <c:v>772624</c:v>
                </c:pt>
                <c:pt idx="31">
                  <c:v>777904</c:v>
                </c:pt>
                <c:pt idx="32">
                  <c:v>779176</c:v>
                </c:pt>
                <c:pt idx="33">
                  <c:v>785667</c:v>
                </c:pt>
                <c:pt idx="34">
                  <c:v>285600</c:v>
                </c:pt>
                <c:pt idx="35">
                  <c:v>295994</c:v>
                </c:pt>
                <c:pt idx="36">
                  <c:v>304755</c:v>
                </c:pt>
                <c:pt idx="37">
                  <c:v>314201</c:v>
                </c:pt>
                <c:pt idx="38">
                  <c:v>317914</c:v>
                </c:pt>
                <c:pt idx="39">
                  <c:v>325540</c:v>
                </c:pt>
                <c:pt idx="40">
                  <c:v>332993</c:v>
                </c:pt>
                <c:pt idx="41">
                  <c:v>340343</c:v>
                </c:pt>
                <c:pt idx="42">
                  <c:v>346618</c:v>
                </c:pt>
                <c:pt idx="43">
                  <c:v>353284</c:v>
                </c:pt>
                <c:pt idx="44">
                  <c:v>358772</c:v>
                </c:pt>
                <c:pt idx="45">
                  <c:v>364505</c:v>
                </c:pt>
                <c:pt idx="46">
                  <c:v>278581</c:v>
                </c:pt>
                <c:pt idx="47">
                  <c:v>282393</c:v>
                </c:pt>
                <c:pt idx="48">
                  <c:v>287006</c:v>
                </c:pt>
                <c:pt idx="49">
                  <c:v>291639</c:v>
                </c:pt>
                <c:pt idx="50">
                  <c:v>296007</c:v>
                </c:pt>
                <c:pt idx="51">
                  <c:v>300664</c:v>
                </c:pt>
                <c:pt idx="52">
                  <c:v>305266</c:v>
                </c:pt>
                <c:pt idx="53">
                  <c:v>309534</c:v>
                </c:pt>
                <c:pt idx="54">
                  <c:v>314722</c:v>
                </c:pt>
                <c:pt idx="55">
                  <c:v>319536</c:v>
                </c:pt>
                <c:pt idx="56">
                  <c:v>323919</c:v>
                </c:pt>
                <c:pt idx="57">
                  <c:v>327880</c:v>
                </c:pt>
                <c:pt idx="58">
                  <c:v>331777</c:v>
                </c:pt>
                <c:pt idx="59">
                  <c:v>335320</c:v>
                </c:pt>
                <c:pt idx="60">
                  <c:v>339771</c:v>
                </c:pt>
                <c:pt idx="61">
                  <c:v>346347</c:v>
                </c:pt>
                <c:pt idx="62">
                  <c:v>353315</c:v>
                </c:pt>
                <c:pt idx="63">
                  <c:v>230327</c:v>
                </c:pt>
                <c:pt idx="64">
                  <c:v>231499</c:v>
                </c:pt>
                <c:pt idx="65">
                  <c:v>232493</c:v>
                </c:pt>
                <c:pt idx="66">
                  <c:v>233947</c:v>
                </c:pt>
                <c:pt idx="67">
                  <c:v>234666</c:v>
                </c:pt>
                <c:pt idx="68">
                  <c:v>234464</c:v>
                </c:pt>
                <c:pt idx="69">
                  <c:v>235327</c:v>
                </c:pt>
                <c:pt idx="70">
                  <c:v>237185</c:v>
                </c:pt>
                <c:pt idx="71">
                  <c:v>238777</c:v>
                </c:pt>
                <c:pt idx="72">
                  <c:v>240076</c:v>
                </c:pt>
                <c:pt idx="73">
                  <c:v>241986</c:v>
                </c:pt>
                <c:pt idx="74">
                  <c:v>244114</c:v>
                </c:pt>
                <c:pt idx="75">
                  <c:v>178140</c:v>
                </c:pt>
                <c:pt idx="76">
                  <c:v>182596</c:v>
                </c:pt>
                <c:pt idx="77">
                  <c:v>183715</c:v>
                </c:pt>
                <c:pt idx="78">
                  <c:v>186929</c:v>
                </c:pt>
                <c:pt idx="79">
                  <c:v>189540</c:v>
                </c:pt>
                <c:pt idx="80">
                  <c:v>192960</c:v>
                </c:pt>
                <c:pt idx="81">
                  <c:v>195381</c:v>
                </c:pt>
                <c:pt idx="82">
                  <c:v>197746</c:v>
                </c:pt>
                <c:pt idx="83">
                  <c:v>199871</c:v>
                </c:pt>
                <c:pt idx="84">
                  <c:v>201359</c:v>
                </c:pt>
                <c:pt idx="85">
                  <c:v>203466</c:v>
                </c:pt>
                <c:pt idx="86">
                  <c:v>204728</c:v>
                </c:pt>
                <c:pt idx="87">
                  <c:v>138046</c:v>
                </c:pt>
                <c:pt idx="88">
                  <c:v>140007</c:v>
                </c:pt>
                <c:pt idx="89">
                  <c:v>142105</c:v>
                </c:pt>
                <c:pt idx="90">
                  <c:v>143797</c:v>
                </c:pt>
                <c:pt idx="91">
                  <c:v>145298</c:v>
                </c:pt>
                <c:pt idx="92">
                  <c:v>146974</c:v>
                </c:pt>
                <c:pt idx="93">
                  <c:v>148331</c:v>
                </c:pt>
                <c:pt idx="94">
                  <c:v>149742</c:v>
                </c:pt>
                <c:pt idx="95">
                  <c:v>150917</c:v>
                </c:pt>
                <c:pt idx="96">
                  <c:v>152544</c:v>
                </c:pt>
                <c:pt idx="97">
                  <c:v>153947</c:v>
                </c:pt>
                <c:pt idx="98">
                  <c:v>155496</c:v>
                </c:pt>
                <c:pt idx="99">
                  <c:v>157188</c:v>
                </c:pt>
                <c:pt idx="100">
                  <c:v>159039</c:v>
                </c:pt>
                <c:pt idx="101">
                  <c:v>160598</c:v>
                </c:pt>
                <c:pt idx="102">
                  <c:v>162140</c:v>
                </c:pt>
                <c:pt idx="103">
                  <c:v>164138</c:v>
                </c:pt>
                <c:pt idx="104">
                  <c:v>116166</c:v>
                </c:pt>
                <c:pt idx="105">
                  <c:v>120364</c:v>
                </c:pt>
                <c:pt idx="106">
                  <c:v>126026</c:v>
                </c:pt>
                <c:pt idx="107">
                  <c:v>129585</c:v>
                </c:pt>
                <c:pt idx="108">
                  <c:v>131027</c:v>
                </c:pt>
                <c:pt idx="109">
                  <c:v>134228</c:v>
                </c:pt>
                <c:pt idx="110">
                  <c:v>137856</c:v>
                </c:pt>
                <c:pt idx="111">
                  <c:v>141795</c:v>
                </c:pt>
                <c:pt idx="112">
                  <c:v>145983</c:v>
                </c:pt>
                <c:pt idx="113">
                  <c:v>149618</c:v>
                </c:pt>
                <c:pt idx="114">
                  <c:v>154106</c:v>
                </c:pt>
                <c:pt idx="115">
                  <c:v>158631</c:v>
                </c:pt>
                <c:pt idx="116">
                  <c:v>142965</c:v>
                </c:pt>
                <c:pt idx="117">
                  <c:v>144704</c:v>
                </c:pt>
                <c:pt idx="118">
                  <c:v>147503</c:v>
                </c:pt>
                <c:pt idx="119">
                  <c:v>150086</c:v>
                </c:pt>
                <c:pt idx="120">
                  <c:v>150224</c:v>
                </c:pt>
                <c:pt idx="121">
                  <c:v>152238</c:v>
                </c:pt>
                <c:pt idx="122">
                  <c:v>154046</c:v>
                </c:pt>
                <c:pt idx="123">
                  <c:v>156195</c:v>
                </c:pt>
                <c:pt idx="124">
                  <c:v>157492</c:v>
                </c:pt>
                <c:pt idx="125">
                  <c:v>158982</c:v>
                </c:pt>
                <c:pt idx="126">
                  <c:v>160279</c:v>
                </c:pt>
                <c:pt idx="127">
                  <c:v>161711</c:v>
                </c:pt>
                <c:pt idx="128">
                  <c:v>162955</c:v>
                </c:pt>
                <c:pt idx="129">
                  <c:v>164732</c:v>
                </c:pt>
                <c:pt idx="130">
                  <c:v>167653</c:v>
                </c:pt>
                <c:pt idx="131">
                  <c:v>169489</c:v>
                </c:pt>
                <c:pt idx="132">
                  <c:v>171564</c:v>
                </c:pt>
                <c:pt idx="133">
                  <c:v>79487</c:v>
                </c:pt>
                <c:pt idx="134">
                  <c:v>80940</c:v>
                </c:pt>
                <c:pt idx="135">
                  <c:v>82599</c:v>
                </c:pt>
                <c:pt idx="136">
                  <c:v>84195</c:v>
                </c:pt>
                <c:pt idx="137">
                  <c:v>85174</c:v>
                </c:pt>
                <c:pt idx="138">
                  <c:v>86611</c:v>
                </c:pt>
                <c:pt idx="139">
                  <c:v>87965</c:v>
                </c:pt>
                <c:pt idx="140">
                  <c:v>89026</c:v>
                </c:pt>
                <c:pt idx="141">
                  <c:v>90019</c:v>
                </c:pt>
                <c:pt idx="142">
                  <c:v>91144</c:v>
                </c:pt>
                <c:pt idx="143">
                  <c:v>92405</c:v>
                </c:pt>
                <c:pt idx="144">
                  <c:v>94059</c:v>
                </c:pt>
                <c:pt idx="145">
                  <c:v>95758</c:v>
                </c:pt>
                <c:pt idx="146">
                  <c:v>96828</c:v>
                </c:pt>
                <c:pt idx="147">
                  <c:v>97696</c:v>
                </c:pt>
                <c:pt idx="148">
                  <c:v>99026</c:v>
                </c:pt>
                <c:pt idx="149">
                  <c:v>100053</c:v>
                </c:pt>
                <c:pt idx="150">
                  <c:v>84254</c:v>
                </c:pt>
                <c:pt idx="151">
                  <c:v>84701</c:v>
                </c:pt>
                <c:pt idx="152">
                  <c:v>84757</c:v>
                </c:pt>
                <c:pt idx="153">
                  <c:v>84644</c:v>
                </c:pt>
                <c:pt idx="154">
                  <c:v>84697</c:v>
                </c:pt>
                <c:pt idx="155">
                  <c:v>84866</c:v>
                </c:pt>
                <c:pt idx="156">
                  <c:v>85083</c:v>
                </c:pt>
                <c:pt idx="157">
                  <c:v>85620</c:v>
                </c:pt>
                <c:pt idx="158">
                  <c:v>86018</c:v>
                </c:pt>
                <c:pt idx="159">
                  <c:v>86662</c:v>
                </c:pt>
                <c:pt idx="160">
                  <c:v>87212</c:v>
                </c:pt>
                <c:pt idx="161">
                  <c:v>87901</c:v>
                </c:pt>
                <c:pt idx="162">
                  <c:v>88422</c:v>
                </c:pt>
                <c:pt idx="163">
                  <c:v>88978</c:v>
                </c:pt>
                <c:pt idx="164">
                  <c:v>89561</c:v>
                </c:pt>
                <c:pt idx="165">
                  <c:v>90104</c:v>
                </c:pt>
                <c:pt idx="166">
                  <c:v>90556</c:v>
                </c:pt>
                <c:pt idx="167">
                  <c:v>59537</c:v>
                </c:pt>
                <c:pt idx="168">
                  <c:v>60749</c:v>
                </c:pt>
                <c:pt idx="169">
                  <c:v>61776</c:v>
                </c:pt>
                <c:pt idx="170">
                  <c:v>62737</c:v>
                </c:pt>
                <c:pt idx="171">
                  <c:v>63532</c:v>
                </c:pt>
                <c:pt idx="172">
                  <c:v>64329</c:v>
                </c:pt>
                <c:pt idx="173">
                  <c:v>64329</c:v>
                </c:pt>
                <c:pt idx="174">
                  <c:v>65377</c:v>
                </c:pt>
                <c:pt idx="175">
                  <c:v>66704</c:v>
                </c:pt>
                <c:pt idx="176">
                  <c:v>66366</c:v>
                </c:pt>
                <c:pt idx="177">
                  <c:v>66656</c:v>
                </c:pt>
                <c:pt idx="178">
                  <c:v>66824</c:v>
                </c:pt>
                <c:pt idx="179">
                  <c:v>67122</c:v>
                </c:pt>
                <c:pt idx="180">
                  <c:v>67940</c:v>
                </c:pt>
                <c:pt idx="181">
                  <c:v>68205</c:v>
                </c:pt>
                <c:pt idx="182">
                  <c:v>68568</c:v>
                </c:pt>
                <c:pt idx="183">
                  <c:v>68742</c:v>
                </c:pt>
                <c:pt idx="184">
                  <c:v>54677</c:v>
                </c:pt>
                <c:pt idx="185" formatCode="General">
                  <c:v>58220</c:v>
                </c:pt>
                <c:pt idx="186" formatCode="General">
                  <c:v>59883</c:v>
                </c:pt>
                <c:pt idx="187" formatCode="General">
                  <c:v>62038</c:v>
                </c:pt>
                <c:pt idx="188" formatCode="General">
                  <c:v>62179</c:v>
                </c:pt>
                <c:pt idx="189" formatCode="General">
                  <c:v>62674</c:v>
                </c:pt>
                <c:pt idx="190" formatCode="General">
                  <c:v>63614</c:v>
                </c:pt>
                <c:pt idx="191" formatCode="General">
                  <c:v>64106</c:v>
                </c:pt>
                <c:pt idx="192" formatCode="General">
                  <c:v>64793</c:v>
                </c:pt>
                <c:pt idx="193" formatCode="General">
                  <c:v>66531</c:v>
                </c:pt>
                <c:pt idx="194" formatCode="General">
                  <c:v>67388</c:v>
                </c:pt>
                <c:pt idx="195" formatCode="General">
                  <c:v>68811</c:v>
                </c:pt>
                <c:pt idx="196" formatCode="General">
                  <c:v>70492</c:v>
                </c:pt>
                <c:pt idx="197" formatCode="General">
                  <c:v>72109</c:v>
                </c:pt>
                <c:pt idx="198" formatCode="General">
                  <c:v>73134</c:v>
                </c:pt>
                <c:pt idx="199" formatCode="General">
                  <c:v>74001</c:v>
                </c:pt>
                <c:pt idx="200" formatCode="General">
                  <c:v>75109</c:v>
                </c:pt>
                <c:pt idx="201" formatCode="General">
                  <c:v>48041</c:v>
                </c:pt>
                <c:pt idx="202" formatCode="General">
                  <c:v>48777</c:v>
                </c:pt>
                <c:pt idx="203" formatCode="General">
                  <c:v>49558</c:v>
                </c:pt>
                <c:pt idx="204" formatCode="General">
                  <c:v>50478</c:v>
                </c:pt>
                <c:pt idx="205" formatCode="General">
                  <c:v>51075</c:v>
                </c:pt>
                <c:pt idx="206" formatCode="General">
                  <c:v>51914</c:v>
                </c:pt>
                <c:pt idx="207" formatCode="General">
                  <c:v>52612</c:v>
                </c:pt>
                <c:pt idx="208" formatCode="General">
                  <c:v>53388</c:v>
                </c:pt>
                <c:pt idx="209" formatCode="General">
                  <c:v>54166</c:v>
                </c:pt>
                <c:pt idx="210" formatCode="General">
                  <c:v>54675</c:v>
                </c:pt>
                <c:pt idx="211" formatCode="General">
                  <c:v>55417</c:v>
                </c:pt>
                <c:pt idx="212" formatCode="General">
                  <c:v>56231</c:v>
                </c:pt>
                <c:pt idx="213" formatCode="General">
                  <c:v>57042</c:v>
                </c:pt>
                <c:pt idx="214" formatCode="General">
                  <c:v>57472</c:v>
                </c:pt>
                <c:pt idx="215" formatCode="General">
                  <c:v>57856</c:v>
                </c:pt>
                <c:pt idx="216" formatCode="General">
                  <c:v>58438</c:v>
                </c:pt>
                <c:pt idx="217" formatCode="General">
                  <c:v>58746</c:v>
                </c:pt>
                <c:pt idx="218" formatCode="General">
                  <c:v>49500</c:v>
                </c:pt>
                <c:pt idx="219" formatCode="General">
                  <c:v>50528</c:v>
                </c:pt>
                <c:pt idx="220" formatCode="General">
                  <c:v>50980</c:v>
                </c:pt>
                <c:pt idx="221" formatCode="General">
                  <c:v>51813</c:v>
                </c:pt>
                <c:pt idx="222" formatCode="General">
                  <c:v>52184</c:v>
                </c:pt>
                <c:pt idx="223" formatCode="General">
                  <c:v>52710</c:v>
                </c:pt>
                <c:pt idx="224" formatCode="General">
                  <c:v>53083</c:v>
                </c:pt>
                <c:pt idx="225" formatCode="General">
                  <c:v>53361</c:v>
                </c:pt>
                <c:pt idx="226" formatCode="General">
                  <c:v>53969</c:v>
                </c:pt>
                <c:pt idx="227" formatCode="General">
                  <c:v>54731</c:v>
                </c:pt>
                <c:pt idx="228" formatCode="General">
                  <c:v>55949</c:v>
                </c:pt>
                <c:pt idx="229" formatCode="General">
                  <c:v>56811</c:v>
                </c:pt>
                <c:pt idx="230" formatCode="General">
                  <c:v>57584</c:v>
                </c:pt>
                <c:pt idx="231" formatCode="General">
                  <c:v>58745</c:v>
                </c:pt>
                <c:pt idx="232" formatCode="General">
                  <c:v>59183</c:v>
                </c:pt>
                <c:pt idx="233" formatCode="General">
                  <c:v>59486</c:v>
                </c:pt>
                <c:pt idx="234" formatCode="General">
                  <c:v>60031</c:v>
                </c:pt>
                <c:pt idx="235" formatCode="General">
                  <c:v>56495</c:v>
                </c:pt>
                <c:pt idx="236" formatCode="General">
                  <c:v>57903</c:v>
                </c:pt>
                <c:pt idx="237" formatCode="General">
                  <c:v>58283</c:v>
                </c:pt>
                <c:pt idx="238" formatCode="General">
                  <c:v>58753</c:v>
                </c:pt>
                <c:pt idx="239" formatCode="General">
                  <c:v>59699</c:v>
                </c:pt>
                <c:pt idx="240" formatCode="General">
                  <c:v>60557</c:v>
                </c:pt>
                <c:pt idx="241" formatCode="General">
                  <c:v>61327</c:v>
                </c:pt>
                <c:pt idx="242" formatCode="General">
                  <c:v>61768</c:v>
                </c:pt>
                <c:pt idx="243" formatCode="General">
                  <c:v>62072</c:v>
                </c:pt>
                <c:pt idx="244" formatCode="General">
                  <c:v>62657</c:v>
                </c:pt>
                <c:pt idx="245" formatCode="General">
                  <c:v>63166</c:v>
                </c:pt>
                <c:pt idx="246" formatCode="General">
                  <c:v>64125</c:v>
                </c:pt>
                <c:pt idx="247" formatCode="General">
                  <c:v>64726</c:v>
                </c:pt>
                <c:pt idx="248" formatCode="General">
                  <c:v>65404</c:v>
                </c:pt>
                <c:pt idx="249" formatCode="General">
                  <c:v>66529</c:v>
                </c:pt>
                <c:pt idx="250" formatCode="General">
                  <c:v>67303</c:v>
                </c:pt>
                <c:pt idx="251" formatCode="General">
                  <c:v>68201</c:v>
                </c:pt>
                <c:pt idx="252" formatCode="General">
                  <c:v>56177</c:v>
                </c:pt>
                <c:pt idx="253" formatCode="General">
                  <c:v>58941</c:v>
                </c:pt>
                <c:pt idx="254" formatCode="General">
                  <c:v>47720</c:v>
                </c:pt>
                <c:pt idx="255" formatCode="General">
                  <c:v>48914</c:v>
                </c:pt>
                <c:pt idx="256" formatCode="General">
                  <c:v>49259</c:v>
                </c:pt>
                <c:pt idx="257" formatCode="General">
                  <c:v>50250</c:v>
                </c:pt>
                <c:pt idx="258" formatCode="General">
                  <c:v>50859</c:v>
                </c:pt>
                <c:pt idx="259" formatCode="General">
                  <c:v>51553</c:v>
                </c:pt>
                <c:pt idx="260" formatCode="General">
                  <c:v>52323</c:v>
                </c:pt>
                <c:pt idx="261" formatCode="General">
                  <c:v>52963</c:v>
                </c:pt>
                <c:pt idx="262" formatCode="General">
                  <c:v>53789</c:v>
                </c:pt>
                <c:pt idx="263" formatCode="General">
                  <c:v>54414</c:v>
                </c:pt>
                <c:pt idx="264" formatCode="General">
                  <c:v>55239</c:v>
                </c:pt>
                <c:pt idx="265" formatCode="General">
                  <c:v>55673</c:v>
                </c:pt>
                <c:pt idx="266" formatCode="General">
                  <c:v>48671</c:v>
                </c:pt>
                <c:pt idx="267" formatCode="General">
                  <c:v>48493</c:v>
                </c:pt>
                <c:pt idx="268" formatCode="General">
                  <c:v>50195</c:v>
                </c:pt>
                <c:pt idx="269" formatCode="General">
                  <c:v>50255</c:v>
                </c:pt>
                <c:pt idx="270" formatCode="General">
                  <c:v>50403</c:v>
                </c:pt>
                <c:pt idx="271" formatCode="General">
                  <c:v>51048</c:v>
                </c:pt>
                <c:pt idx="272" formatCode="General">
                  <c:v>51162</c:v>
                </c:pt>
                <c:pt idx="273" formatCode="General">
                  <c:v>50986</c:v>
                </c:pt>
                <c:pt idx="274" formatCode="General">
                  <c:v>51213</c:v>
                </c:pt>
                <c:pt idx="275" formatCode="General">
                  <c:v>51824</c:v>
                </c:pt>
                <c:pt idx="276" formatCode="General">
                  <c:v>52770</c:v>
                </c:pt>
                <c:pt idx="277" formatCode="General">
                  <c:v>53617</c:v>
                </c:pt>
                <c:pt idx="278" formatCode="General">
                  <c:v>54919</c:v>
                </c:pt>
                <c:pt idx="279" formatCode="General">
                  <c:v>55593</c:v>
                </c:pt>
                <c:pt idx="280" formatCode="General">
                  <c:v>56067</c:v>
                </c:pt>
                <c:pt idx="281" formatCode="General">
                  <c:v>56973</c:v>
                </c:pt>
                <c:pt idx="282" formatCode="General">
                  <c:v>57765</c:v>
                </c:pt>
                <c:pt idx="283" formatCode="General">
                  <c:v>55405</c:v>
                </c:pt>
                <c:pt idx="284" formatCode="General">
                  <c:v>55384</c:v>
                </c:pt>
                <c:pt idx="285" formatCode="General">
                  <c:v>55063</c:v>
                </c:pt>
                <c:pt idx="286" formatCode="General">
                  <c:v>54944</c:v>
                </c:pt>
                <c:pt idx="287" formatCode="General">
                  <c:v>55032</c:v>
                </c:pt>
                <c:pt idx="288" formatCode="General">
                  <c:v>55088</c:v>
                </c:pt>
                <c:pt idx="289" formatCode="General">
                  <c:v>55337</c:v>
                </c:pt>
                <c:pt idx="290" formatCode="General">
                  <c:v>55566</c:v>
                </c:pt>
                <c:pt idx="291" formatCode="General">
                  <c:v>55757</c:v>
                </c:pt>
                <c:pt idx="292" formatCode="General">
                  <c:v>56040</c:v>
                </c:pt>
                <c:pt idx="293" formatCode="General">
                  <c:v>56183</c:v>
                </c:pt>
                <c:pt idx="294" formatCode="General">
                  <c:v>56332</c:v>
                </c:pt>
                <c:pt idx="295" formatCode="General">
                  <c:v>56425</c:v>
                </c:pt>
                <c:pt idx="296" formatCode="General">
                  <c:v>56515</c:v>
                </c:pt>
                <c:pt idx="297" formatCode="General">
                  <c:v>56700</c:v>
                </c:pt>
                <c:pt idx="298" formatCode="General">
                  <c:v>56887</c:v>
                </c:pt>
                <c:pt idx="299" formatCode="General">
                  <c:v>56945</c:v>
                </c:pt>
                <c:pt idx="300" formatCode="General">
                  <c:v>45915</c:v>
                </c:pt>
                <c:pt idx="301" formatCode="General">
                  <c:v>46020</c:v>
                </c:pt>
                <c:pt idx="302" formatCode="General">
                  <c:v>46451</c:v>
                </c:pt>
                <c:pt idx="303" formatCode="General">
                  <c:v>46215</c:v>
                </c:pt>
                <c:pt idx="304" formatCode="General">
                  <c:v>46349</c:v>
                </c:pt>
                <c:pt idx="305" formatCode="General">
                  <c:v>46710</c:v>
                </c:pt>
                <c:pt idx="306" formatCode="General">
                  <c:v>46748</c:v>
                </c:pt>
                <c:pt idx="307" formatCode="General">
                  <c:v>46879</c:v>
                </c:pt>
                <c:pt idx="308" formatCode="General">
                  <c:v>47074</c:v>
                </c:pt>
                <c:pt idx="309" formatCode="General">
                  <c:v>47187</c:v>
                </c:pt>
                <c:pt idx="310" formatCode="General">
                  <c:v>47298</c:v>
                </c:pt>
                <c:pt idx="311" formatCode="General">
                  <c:v>47362</c:v>
                </c:pt>
                <c:pt idx="312" formatCode="General">
                  <c:v>47427</c:v>
                </c:pt>
                <c:pt idx="313" formatCode="General">
                  <c:v>47626</c:v>
                </c:pt>
                <c:pt idx="314" formatCode="General">
                  <c:v>47725</c:v>
                </c:pt>
                <c:pt idx="315" formatCode="General">
                  <c:v>47865</c:v>
                </c:pt>
                <c:pt idx="316" formatCode="General">
                  <c:v>47865</c:v>
                </c:pt>
                <c:pt idx="317" formatCode="General">
                  <c:v>54802</c:v>
                </c:pt>
                <c:pt idx="318" formatCode="General">
                  <c:v>55264</c:v>
                </c:pt>
                <c:pt idx="319" formatCode="General">
                  <c:v>55082</c:v>
                </c:pt>
                <c:pt idx="320" formatCode="General">
                  <c:v>55253</c:v>
                </c:pt>
                <c:pt idx="321" formatCode="General">
                  <c:v>56074</c:v>
                </c:pt>
                <c:pt idx="322" formatCode="General">
                  <c:v>56311</c:v>
                </c:pt>
                <c:pt idx="323" formatCode="General">
                  <c:v>56556</c:v>
                </c:pt>
                <c:pt idx="324" formatCode="General">
                  <c:v>56795</c:v>
                </c:pt>
                <c:pt idx="325" formatCode="General">
                  <c:v>56231</c:v>
                </c:pt>
                <c:pt idx="326" formatCode="General">
                  <c:v>57421</c:v>
                </c:pt>
                <c:pt idx="327" formatCode="General">
                  <c:v>57731</c:v>
                </c:pt>
                <c:pt idx="328" formatCode="General">
                  <c:v>58080</c:v>
                </c:pt>
                <c:pt idx="329" formatCode="General">
                  <c:v>58662</c:v>
                </c:pt>
                <c:pt idx="330" formatCode="General">
                  <c:v>59187</c:v>
                </c:pt>
                <c:pt idx="331" formatCode="General">
                  <c:v>59811</c:v>
                </c:pt>
                <c:pt idx="332" formatCode="General">
                  <c:v>60587</c:v>
                </c:pt>
                <c:pt idx="333" formatCode="General">
                  <c:v>61507</c:v>
                </c:pt>
                <c:pt idx="334" formatCode="General">
                  <c:v>35986</c:v>
                </c:pt>
                <c:pt idx="335" formatCode="General">
                  <c:v>36569</c:v>
                </c:pt>
                <c:pt idx="336" formatCode="General">
                  <c:v>37108</c:v>
                </c:pt>
                <c:pt idx="337" formatCode="General">
                  <c:v>37473</c:v>
                </c:pt>
                <c:pt idx="338" formatCode="General">
                  <c:v>37223</c:v>
                </c:pt>
                <c:pt idx="339" formatCode="General">
                  <c:v>37654</c:v>
                </c:pt>
                <c:pt idx="340" formatCode="General">
                  <c:v>37967</c:v>
                </c:pt>
                <c:pt idx="341" formatCode="General">
                  <c:v>38263</c:v>
                </c:pt>
                <c:pt idx="342" formatCode="General">
                  <c:v>38546</c:v>
                </c:pt>
                <c:pt idx="343" formatCode="General">
                  <c:v>38790</c:v>
                </c:pt>
                <c:pt idx="344" formatCode="General">
                  <c:v>39128</c:v>
                </c:pt>
                <c:pt idx="345" formatCode="General">
                  <c:v>39406</c:v>
                </c:pt>
                <c:pt idx="346" formatCode="General">
                  <c:v>39623</c:v>
                </c:pt>
                <c:pt idx="347" formatCode="General">
                  <c:v>39905</c:v>
                </c:pt>
                <c:pt idx="348" formatCode="General">
                  <c:v>40125</c:v>
                </c:pt>
                <c:pt idx="349" formatCode="General">
                  <c:v>40662</c:v>
                </c:pt>
                <c:pt idx="350" formatCode="General">
                  <c:v>41065</c:v>
                </c:pt>
                <c:pt idx="351" formatCode="General">
                  <c:v>35208</c:v>
                </c:pt>
                <c:pt idx="352" formatCode="General">
                  <c:v>35510</c:v>
                </c:pt>
                <c:pt idx="353" formatCode="General">
                  <c:v>35906</c:v>
                </c:pt>
                <c:pt idx="354" formatCode="General">
                  <c:v>36218</c:v>
                </c:pt>
                <c:pt idx="355" formatCode="General">
                  <c:v>35323</c:v>
                </c:pt>
                <c:pt idx="356" formatCode="General">
                  <c:v>35688</c:v>
                </c:pt>
                <c:pt idx="357" formatCode="General">
                  <c:v>35772</c:v>
                </c:pt>
                <c:pt idx="358" formatCode="General">
                  <c:v>35820</c:v>
                </c:pt>
                <c:pt idx="359" formatCode="General">
                  <c:v>35982</c:v>
                </c:pt>
                <c:pt idx="360" formatCode="General">
                  <c:v>36115</c:v>
                </c:pt>
                <c:pt idx="361" formatCode="General">
                  <c:v>36208</c:v>
                </c:pt>
                <c:pt idx="362" formatCode="General">
                  <c:v>36355</c:v>
                </c:pt>
                <c:pt idx="363" formatCode="General">
                  <c:v>36585</c:v>
                </c:pt>
                <c:pt idx="364" formatCode="General">
                  <c:v>36691</c:v>
                </c:pt>
                <c:pt idx="365" formatCode="General">
                  <c:v>36743</c:v>
                </c:pt>
                <c:pt idx="366" formatCode="General">
                  <c:v>36916</c:v>
                </c:pt>
                <c:pt idx="367" formatCode="General">
                  <c:v>37016</c:v>
                </c:pt>
                <c:pt idx="368" formatCode="General">
                  <c:v>33531</c:v>
                </c:pt>
                <c:pt idx="369" formatCode="General">
                  <c:v>33866</c:v>
                </c:pt>
                <c:pt idx="370" formatCode="General">
                  <c:v>34161</c:v>
                </c:pt>
                <c:pt idx="371" formatCode="General">
                  <c:v>34349</c:v>
                </c:pt>
                <c:pt idx="372" formatCode="General">
                  <c:v>34654</c:v>
                </c:pt>
                <c:pt idx="373" formatCode="General">
                  <c:v>35012</c:v>
                </c:pt>
                <c:pt idx="374" formatCode="General">
                  <c:v>35270</c:v>
                </c:pt>
                <c:pt idx="375" formatCode="General">
                  <c:v>35436</c:v>
                </c:pt>
                <c:pt idx="376" formatCode="General">
                  <c:v>35845</c:v>
                </c:pt>
                <c:pt idx="377" formatCode="General">
                  <c:v>36058</c:v>
                </c:pt>
                <c:pt idx="378" formatCode="General">
                  <c:v>36317</c:v>
                </c:pt>
                <c:pt idx="379" formatCode="General">
                  <c:v>36574</c:v>
                </c:pt>
                <c:pt idx="380" formatCode="General">
                  <c:v>37349</c:v>
                </c:pt>
                <c:pt idx="381" formatCode="General">
                  <c:v>37139</c:v>
                </c:pt>
                <c:pt idx="382" formatCode="General">
                  <c:v>37250</c:v>
                </c:pt>
                <c:pt idx="383" formatCode="General">
                  <c:v>37467</c:v>
                </c:pt>
                <c:pt idx="384" formatCode="General">
                  <c:v>36682</c:v>
                </c:pt>
                <c:pt idx="385" formatCode="General">
                  <c:v>37318</c:v>
                </c:pt>
                <c:pt idx="386" formatCode="General">
                  <c:v>37902</c:v>
                </c:pt>
                <c:pt idx="387" formatCode="General">
                  <c:v>38647</c:v>
                </c:pt>
                <c:pt idx="388" formatCode="General">
                  <c:v>39322</c:v>
                </c:pt>
                <c:pt idx="389" formatCode="General">
                  <c:v>39825</c:v>
                </c:pt>
                <c:pt idx="390" formatCode="General">
                  <c:v>40289</c:v>
                </c:pt>
                <c:pt idx="391" formatCode="General">
                  <c:v>40858</c:v>
                </c:pt>
                <c:pt idx="392" formatCode="General">
                  <c:v>41639</c:v>
                </c:pt>
                <c:pt idx="393" formatCode="General">
                  <c:v>41906</c:v>
                </c:pt>
                <c:pt idx="394" formatCode="General">
                  <c:v>42267</c:v>
                </c:pt>
                <c:pt idx="395" formatCode="General">
                  <c:v>42696</c:v>
                </c:pt>
                <c:pt idx="396" formatCode="General">
                  <c:v>42979</c:v>
                </c:pt>
                <c:pt idx="397" formatCode="General">
                  <c:v>43524</c:v>
                </c:pt>
                <c:pt idx="398" formatCode="General">
                  <c:v>43931</c:v>
                </c:pt>
                <c:pt idx="399" formatCode="General">
                  <c:v>44187</c:v>
                </c:pt>
                <c:pt idx="400" formatCode="General">
                  <c:v>44519</c:v>
                </c:pt>
                <c:pt idx="401" formatCode="General">
                  <c:v>32497</c:v>
                </c:pt>
                <c:pt idx="402" formatCode="General">
                  <c:v>32438</c:v>
                </c:pt>
                <c:pt idx="403" formatCode="General">
                  <c:v>32512</c:v>
                </c:pt>
                <c:pt idx="404" formatCode="General">
                  <c:v>32734</c:v>
                </c:pt>
                <c:pt idx="405" formatCode="General">
                  <c:v>32808</c:v>
                </c:pt>
                <c:pt idx="406" formatCode="General">
                  <c:v>32870</c:v>
                </c:pt>
                <c:pt idx="407" formatCode="General">
                  <c:v>32998</c:v>
                </c:pt>
                <c:pt idx="408" formatCode="General">
                  <c:v>33058</c:v>
                </c:pt>
                <c:pt idx="409" formatCode="General">
                  <c:v>33367</c:v>
                </c:pt>
                <c:pt idx="410" formatCode="General">
                  <c:v>33487</c:v>
                </c:pt>
                <c:pt idx="411" formatCode="General">
                  <c:v>33386</c:v>
                </c:pt>
                <c:pt idx="412" formatCode="General">
                  <c:v>33487</c:v>
                </c:pt>
                <c:pt idx="413" formatCode="General">
                  <c:v>33579</c:v>
                </c:pt>
                <c:pt idx="414" formatCode="General">
                  <c:v>33613</c:v>
                </c:pt>
                <c:pt idx="415" formatCode="General">
                  <c:v>33647</c:v>
                </c:pt>
                <c:pt idx="416" formatCode="General">
                  <c:v>33751</c:v>
                </c:pt>
                <c:pt idx="417" formatCode="General">
                  <c:v>33865</c:v>
                </c:pt>
                <c:pt idx="418" formatCode="General">
                  <c:v>19858</c:v>
                </c:pt>
                <c:pt idx="419" formatCode="General">
                  <c:v>20975</c:v>
                </c:pt>
                <c:pt idx="420" formatCode="General">
                  <c:v>22811</c:v>
                </c:pt>
                <c:pt idx="421" formatCode="General">
                  <c:v>25373</c:v>
                </c:pt>
                <c:pt idx="422" formatCode="General">
                  <c:v>27323</c:v>
                </c:pt>
                <c:pt idx="423" formatCode="General">
                  <c:v>29142</c:v>
                </c:pt>
                <c:pt idx="424" formatCode="General">
                  <c:v>30485</c:v>
                </c:pt>
                <c:pt idx="425" formatCode="General">
                  <c:v>32324</c:v>
                </c:pt>
                <c:pt idx="426" formatCode="General">
                  <c:v>34073</c:v>
                </c:pt>
                <c:pt idx="427" formatCode="General">
                  <c:v>35111</c:v>
                </c:pt>
                <c:pt idx="428" formatCode="General">
                  <c:v>35865</c:v>
                </c:pt>
                <c:pt idx="429" formatCode="General">
                  <c:v>36818</c:v>
                </c:pt>
                <c:pt idx="430" formatCode="General">
                  <c:v>37895</c:v>
                </c:pt>
                <c:pt idx="431" formatCode="General">
                  <c:v>39579</c:v>
                </c:pt>
                <c:pt idx="432" formatCode="General">
                  <c:v>40388</c:v>
                </c:pt>
                <c:pt idx="433" formatCode="General">
                  <c:v>41221</c:v>
                </c:pt>
                <c:pt idx="434" formatCode="General">
                  <c:v>42082</c:v>
                </c:pt>
                <c:pt idx="435" formatCode="General">
                  <c:v>27902</c:v>
                </c:pt>
                <c:pt idx="436" formatCode="General">
                  <c:v>28024</c:v>
                </c:pt>
                <c:pt idx="437" formatCode="General">
                  <c:v>28205</c:v>
                </c:pt>
                <c:pt idx="438" formatCode="General">
                  <c:v>28388</c:v>
                </c:pt>
                <c:pt idx="439" formatCode="General">
                  <c:v>28291</c:v>
                </c:pt>
                <c:pt idx="440" formatCode="General">
                  <c:v>28365</c:v>
                </c:pt>
                <c:pt idx="441" formatCode="General">
                  <c:v>28397</c:v>
                </c:pt>
                <c:pt idx="442" formatCode="General">
                  <c:v>28429.036100828482</c:v>
                </c:pt>
                <c:pt idx="443" formatCode="General">
                  <c:v>28584</c:v>
                </c:pt>
                <c:pt idx="444" formatCode="General">
                  <c:v>28627</c:v>
                </c:pt>
                <c:pt idx="445" formatCode="General">
                  <c:v>28713</c:v>
                </c:pt>
                <c:pt idx="446" formatCode="General">
                  <c:v>28808</c:v>
                </c:pt>
                <c:pt idx="447" formatCode="General">
                  <c:v>29057</c:v>
                </c:pt>
                <c:pt idx="448" formatCode="General">
                  <c:v>29246</c:v>
                </c:pt>
                <c:pt idx="449" formatCode="General">
                  <c:v>29456</c:v>
                </c:pt>
                <c:pt idx="450" formatCode="General">
                  <c:v>29718</c:v>
                </c:pt>
                <c:pt idx="451" formatCode="General">
                  <c:v>30041</c:v>
                </c:pt>
                <c:pt idx="452" formatCode="General">
                  <c:v>27437</c:v>
                </c:pt>
                <c:pt idx="453" formatCode="General">
                  <c:v>27636</c:v>
                </c:pt>
                <c:pt idx="454" formatCode="General">
                  <c:v>27789</c:v>
                </c:pt>
                <c:pt idx="455" formatCode="General">
                  <c:v>27929</c:v>
                </c:pt>
                <c:pt idx="456" formatCode="General">
                  <c:v>28054</c:v>
                </c:pt>
                <c:pt idx="457" formatCode="General">
                  <c:v>28183</c:v>
                </c:pt>
                <c:pt idx="458" formatCode="General">
                  <c:v>28094</c:v>
                </c:pt>
                <c:pt idx="459" formatCode="General">
                  <c:v>28130</c:v>
                </c:pt>
                <c:pt idx="460" formatCode="General">
                  <c:v>28400</c:v>
                </c:pt>
                <c:pt idx="461" formatCode="General">
                  <c:v>28640</c:v>
                </c:pt>
                <c:pt idx="462" formatCode="General">
                  <c:v>28892</c:v>
                </c:pt>
                <c:pt idx="463" formatCode="General">
                  <c:v>29327</c:v>
                </c:pt>
                <c:pt idx="464" formatCode="General">
                  <c:v>29756</c:v>
                </c:pt>
                <c:pt idx="465" formatCode="General">
                  <c:v>30016</c:v>
                </c:pt>
                <c:pt idx="466" formatCode="General">
                  <c:v>30397</c:v>
                </c:pt>
                <c:pt idx="467" formatCode="General">
                  <c:v>30661</c:v>
                </c:pt>
                <c:pt idx="468" formatCode="General">
                  <c:v>30904</c:v>
                </c:pt>
                <c:pt idx="469" formatCode="General">
                  <c:v>26265</c:v>
                </c:pt>
                <c:pt idx="470" formatCode="General">
                  <c:v>26525</c:v>
                </c:pt>
                <c:pt idx="471" formatCode="General">
                  <c:v>26632</c:v>
                </c:pt>
                <c:pt idx="472" formatCode="General">
                  <c:v>26940</c:v>
                </c:pt>
                <c:pt idx="473" formatCode="General">
                  <c:v>26832</c:v>
                </c:pt>
                <c:pt idx="474" formatCode="General">
                  <c:v>26944</c:v>
                </c:pt>
                <c:pt idx="475" formatCode="General">
                  <c:v>26844</c:v>
                </c:pt>
                <c:pt idx="476" formatCode="General">
                  <c:v>26775</c:v>
                </c:pt>
                <c:pt idx="477" formatCode="General">
                  <c:v>27098</c:v>
                </c:pt>
                <c:pt idx="478" formatCode="General">
                  <c:v>27356</c:v>
                </c:pt>
                <c:pt idx="479" formatCode="General">
                  <c:v>27467</c:v>
                </c:pt>
                <c:pt idx="480" formatCode="General">
                  <c:v>27541</c:v>
                </c:pt>
                <c:pt idx="481" formatCode="General">
                  <c:v>27582</c:v>
                </c:pt>
                <c:pt idx="482" formatCode="General">
                  <c:v>27658</c:v>
                </c:pt>
                <c:pt idx="483" formatCode="General">
                  <c:v>27778</c:v>
                </c:pt>
                <c:pt idx="484" formatCode="General">
                  <c:v>27718</c:v>
                </c:pt>
                <c:pt idx="485" formatCode="General">
                  <c:v>27994</c:v>
                </c:pt>
                <c:pt idx="486" formatCode="General">
                  <c:v>23405</c:v>
                </c:pt>
                <c:pt idx="487" formatCode="General">
                  <c:v>23493</c:v>
                </c:pt>
                <c:pt idx="488" formatCode="General">
                  <c:v>23642</c:v>
                </c:pt>
                <c:pt idx="489" formatCode="General">
                  <c:v>23669</c:v>
                </c:pt>
                <c:pt idx="490" formatCode="General">
                  <c:v>23755</c:v>
                </c:pt>
                <c:pt idx="491" formatCode="General">
                  <c:v>23754</c:v>
                </c:pt>
                <c:pt idx="492" formatCode="General">
                  <c:v>23850</c:v>
                </c:pt>
                <c:pt idx="493" formatCode="General">
                  <c:v>23972</c:v>
                </c:pt>
                <c:pt idx="494" formatCode="General">
                  <c:v>23973</c:v>
                </c:pt>
                <c:pt idx="495" formatCode="General">
                  <c:v>23975</c:v>
                </c:pt>
                <c:pt idx="496" formatCode="General">
                  <c:v>23996</c:v>
                </c:pt>
                <c:pt idx="497" formatCode="General">
                  <c:v>24070</c:v>
                </c:pt>
                <c:pt idx="498" formatCode="General">
                  <c:v>24117</c:v>
                </c:pt>
                <c:pt idx="499" formatCode="General">
                  <c:v>24172</c:v>
                </c:pt>
                <c:pt idx="500" formatCode="General">
                  <c:v>24199</c:v>
                </c:pt>
                <c:pt idx="501" formatCode="General">
                  <c:v>24290</c:v>
                </c:pt>
                <c:pt idx="502" formatCode="General">
                  <c:v>24280</c:v>
                </c:pt>
                <c:pt idx="503" formatCode="General">
                  <c:v>20699</c:v>
                </c:pt>
                <c:pt idx="504" formatCode="General">
                  <c:v>20983</c:v>
                </c:pt>
                <c:pt idx="505" formatCode="General">
                  <c:v>21297</c:v>
                </c:pt>
                <c:pt idx="506" formatCode="General">
                  <c:v>21592</c:v>
                </c:pt>
                <c:pt idx="507" formatCode="General">
                  <c:v>21744</c:v>
                </c:pt>
                <c:pt idx="508" formatCode="General">
                  <c:v>22007</c:v>
                </c:pt>
                <c:pt idx="509" formatCode="General">
                  <c:v>22257</c:v>
                </c:pt>
                <c:pt idx="510" formatCode="General">
                  <c:v>22593</c:v>
                </c:pt>
                <c:pt idx="511" formatCode="General">
                  <c:v>22725</c:v>
                </c:pt>
                <c:pt idx="512" formatCode="General">
                  <c:v>22822</c:v>
                </c:pt>
                <c:pt idx="513" formatCode="General">
                  <c:v>22954</c:v>
                </c:pt>
                <c:pt idx="514" formatCode="General">
                  <c:v>23168</c:v>
                </c:pt>
                <c:pt idx="515" formatCode="General">
                  <c:v>23373</c:v>
                </c:pt>
                <c:pt idx="516" formatCode="General">
                  <c:v>23547</c:v>
                </c:pt>
                <c:pt idx="517" formatCode="General">
                  <c:v>23774</c:v>
                </c:pt>
                <c:pt idx="518" formatCode="General">
                  <c:v>23953</c:v>
                </c:pt>
                <c:pt idx="519" formatCode="General">
                  <c:v>24201</c:v>
                </c:pt>
                <c:pt idx="520" formatCode="General">
                  <c:v>21430</c:v>
                </c:pt>
                <c:pt idx="521" formatCode="General">
                  <c:v>21295</c:v>
                </c:pt>
                <c:pt idx="522" formatCode="General">
                  <c:v>21389</c:v>
                </c:pt>
                <c:pt idx="523" formatCode="General">
                  <c:v>21706</c:v>
                </c:pt>
                <c:pt idx="524" formatCode="General">
                  <c:v>21702</c:v>
                </c:pt>
                <c:pt idx="525" formatCode="General">
                  <c:v>21411</c:v>
                </c:pt>
                <c:pt idx="526" formatCode="General">
                  <c:v>21768</c:v>
                </c:pt>
                <c:pt idx="527" formatCode="General">
                  <c:v>22053</c:v>
                </c:pt>
                <c:pt idx="528" formatCode="General">
                  <c:v>22330</c:v>
                </c:pt>
                <c:pt idx="529" formatCode="General">
                  <c:v>22470</c:v>
                </c:pt>
                <c:pt idx="530" formatCode="General">
                  <c:v>22666</c:v>
                </c:pt>
                <c:pt idx="531" formatCode="General">
                  <c:v>22853</c:v>
                </c:pt>
                <c:pt idx="532" formatCode="General">
                  <c:v>23048</c:v>
                </c:pt>
                <c:pt idx="533" formatCode="General">
                  <c:v>23366</c:v>
                </c:pt>
                <c:pt idx="534" formatCode="General">
                  <c:v>23664</c:v>
                </c:pt>
                <c:pt idx="535" formatCode="General">
                  <c:v>24054</c:v>
                </c:pt>
                <c:pt idx="536" formatCode="General">
                  <c:v>24627</c:v>
                </c:pt>
                <c:pt idx="537" formatCode="General">
                  <c:v>19873</c:v>
                </c:pt>
                <c:pt idx="538" formatCode="General">
                  <c:v>19007</c:v>
                </c:pt>
                <c:pt idx="539" formatCode="General">
                  <c:v>20078</c:v>
                </c:pt>
                <c:pt idx="540" formatCode="General">
                  <c:v>20818</c:v>
                </c:pt>
                <c:pt idx="541" formatCode="General">
                  <c:v>21044</c:v>
                </c:pt>
                <c:pt idx="542" formatCode="General">
                  <c:v>20790</c:v>
                </c:pt>
                <c:pt idx="543" formatCode="General">
                  <c:v>21232</c:v>
                </c:pt>
                <c:pt idx="544" formatCode="General">
                  <c:v>20893</c:v>
                </c:pt>
                <c:pt idx="545" formatCode="General">
                  <c:v>21499</c:v>
                </c:pt>
                <c:pt idx="546" formatCode="General">
                  <c:v>21534</c:v>
                </c:pt>
                <c:pt idx="547" formatCode="General">
                  <c:v>21929</c:v>
                </c:pt>
                <c:pt idx="548" formatCode="General">
                  <c:v>22112</c:v>
                </c:pt>
                <c:pt idx="549" formatCode="General">
                  <c:v>22195</c:v>
                </c:pt>
                <c:pt idx="550" formatCode="General">
                  <c:v>22442</c:v>
                </c:pt>
                <c:pt idx="551" formatCode="General">
                  <c:v>22528</c:v>
                </c:pt>
                <c:pt idx="552" formatCode="General">
                  <c:v>22564</c:v>
                </c:pt>
                <c:pt idx="553" formatCode="General">
                  <c:v>22738</c:v>
                </c:pt>
                <c:pt idx="554" formatCode="General">
                  <c:v>18860</c:v>
                </c:pt>
                <c:pt idx="555" formatCode="General">
                  <c:v>19025</c:v>
                </c:pt>
                <c:pt idx="556" formatCode="General">
                  <c:v>19262</c:v>
                </c:pt>
                <c:pt idx="557" formatCode="General">
                  <c:v>19394</c:v>
                </c:pt>
                <c:pt idx="558" formatCode="General">
                  <c:v>19531</c:v>
                </c:pt>
                <c:pt idx="559" formatCode="General">
                  <c:v>19579</c:v>
                </c:pt>
                <c:pt idx="560" formatCode="General">
                  <c:v>19885</c:v>
                </c:pt>
                <c:pt idx="561" formatCode="General">
                  <c:v>20057</c:v>
                </c:pt>
                <c:pt idx="562" formatCode="General">
                  <c:v>20187</c:v>
                </c:pt>
                <c:pt idx="563" formatCode="General">
                  <c:v>20362</c:v>
                </c:pt>
                <c:pt idx="564" formatCode="General">
                  <c:v>20556</c:v>
                </c:pt>
                <c:pt idx="565" formatCode="General">
                  <c:v>20825</c:v>
                </c:pt>
                <c:pt idx="566" formatCode="General">
                  <c:v>21108</c:v>
                </c:pt>
                <c:pt idx="567" formatCode="General">
                  <c:v>21369</c:v>
                </c:pt>
                <c:pt idx="568" formatCode="General">
                  <c:v>21382</c:v>
                </c:pt>
                <c:pt idx="569" formatCode="General">
                  <c:v>21654</c:v>
                </c:pt>
                <c:pt idx="570" formatCode="General">
                  <c:v>21908</c:v>
                </c:pt>
                <c:pt idx="571" formatCode="General">
                  <c:v>982023</c:v>
                </c:pt>
                <c:pt idx="572" formatCode="General">
                  <c:v>991103</c:v>
                </c:pt>
                <c:pt idx="573" formatCode="General">
                  <c:v>1054614</c:v>
                </c:pt>
                <c:pt idx="574" formatCode="General">
                  <c:v>1062040</c:v>
                </c:pt>
                <c:pt idx="575" formatCode="General">
                  <c:v>1069683</c:v>
                </c:pt>
                <c:pt idx="576" formatCode="General">
                  <c:v>20952</c:v>
                </c:pt>
                <c:pt idx="577" formatCode="General">
                  <c:v>19234</c:v>
                </c:pt>
                <c:pt idx="578" formatCode="General">
                  <c:v>21707</c:v>
                </c:pt>
                <c:pt idx="579" formatCode="General">
                  <c:v>20197</c:v>
                </c:pt>
                <c:pt idx="580" formatCode="General">
                  <c:v>21390</c:v>
                </c:pt>
                <c:pt idx="581" formatCode="General">
                  <c:v>21831</c:v>
                </c:pt>
                <c:pt idx="582" formatCode="General">
                  <c:v>21791</c:v>
                </c:pt>
                <c:pt idx="583" formatCode="General">
                  <c:v>22204</c:v>
                </c:pt>
                <c:pt idx="584" formatCode="General">
                  <c:v>21885</c:v>
                </c:pt>
                <c:pt idx="585" formatCode="General">
                  <c:v>22066</c:v>
                </c:pt>
                <c:pt idx="586" formatCode="General">
                  <c:v>22250</c:v>
                </c:pt>
                <c:pt idx="587" formatCode="General">
                  <c:v>22470</c:v>
                </c:pt>
                <c:pt idx="588" formatCode="General">
                  <c:v>22829</c:v>
                </c:pt>
                <c:pt idx="589" formatCode="General">
                  <c:v>23111</c:v>
                </c:pt>
                <c:pt idx="590" formatCode="General">
                  <c:v>23384</c:v>
                </c:pt>
                <c:pt idx="591" formatCode="General">
                  <c:v>23547</c:v>
                </c:pt>
                <c:pt idx="592" formatCode="General">
                  <c:v>23976</c:v>
                </c:pt>
              </c:numCache>
            </c:numRef>
          </c:xVal>
          <c:yVal>
            <c:numRef>
              <c:f>LSETLG!$N$550:$N$1142</c:f>
              <c:numCache>
                <c:formatCode>0.00</c:formatCode>
                <c:ptCount val="593"/>
                <c:pt idx="0">
                  <c:v>1.0838154256343842</c:v>
                </c:pt>
                <c:pt idx="1">
                  <c:v>1.0830568373203278</c:v>
                </c:pt>
                <c:pt idx="2">
                  <c:v>1.0825783014297485</c:v>
                </c:pt>
                <c:pt idx="3">
                  <c:v>1.0817497074604034</c:v>
                </c:pt>
                <c:pt idx="4">
                  <c:v>1.0814056396484375</c:v>
                </c:pt>
                <c:pt idx="5">
                  <c:v>1.0808443129062653</c:v>
                </c:pt>
                <c:pt idx="6">
                  <c:v>1.0794759392738342</c:v>
                </c:pt>
                <c:pt idx="7">
                  <c:v>1.0790678858757019</c:v>
                </c:pt>
                <c:pt idx="8">
                  <c:v>1.1012505143880844</c:v>
                </c:pt>
                <c:pt idx="9">
                  <c:v>1.1043644547462463</c:v>
                </c:pt>
                <c:pt idx="10">
                  <c:v>1.1081610023975372</c:v>
                </c:pt>
                <c:pt idx="11">
                  <c:v>1.1071827560663223</c:v>
                </c:pt>
                <c:pt idx="12">
                  <c:v>1.106624037027359</c:v>
                </c:pt>
                <c:pt idx="13">
                  <c:v>1.1058491468429565</c:v>
                </c:pt>
                <c:pt idx="14">
                  <c:v>1.105240672826767</c:v>
                </c:pt>
                <c:pt idx="15">
                  <c:v>1.1048485338687897</c:v>
                </c:pt>
                <c:pt idx="16">
                  <c:v>1.1007367968559265</c:v>
                </c:pt>
                <c:pt idx="17">
                  <c:v>1.0602334439754486</c:v>
                </c:pt>
                <c:pt idx="18">
                  <c:v>1.0604087933897972</c:v>
                </c:pt>
                <c:pt idx="19">
                  <c:v>1.0603059902787209</c:v>
                </c:pt>
                <c:pt idx="20">
                  <c:v>1.0599284172058105</c:v>
                </c:pt>
                <c:pt idx="21">
                  <c:v>1.0592983290553093</c:v>
                </c:pt>
                <c:pt idx="22">
                  <c:v>1.0586301907896996</c:v>
                </c:pt>
                <c:pt idx="23">
                  <c:v>1.0578571408987045</c:v>
                </c:pt>
                <c:pt idx="24">
                  <c:v>1.0564044043421745</c:v>
                </c:pt>
                <c:pt idx="25">
                  <c:v>1.0554353632032871</c:v>
                </c:pt>
                <c:pt idx="26">
                  <c:v>1.0544908381998539</c:v>
                </c:pt>
                <c:pt idx="27">
                  <c:v>1.0535133481025696</c:v>
                </c:pt>
                <c:pt idx="28">
                  <c:v>1.0536184050142765</c:v>
                </c:pt>
                <c:pt idx="29">
                  <c:v>1.0531709361821413</c:v>
                </c:pt>
                <c:pt idx="30">
                  <c:v>1.0526579115539789</c:v>
                </c:pt>
                <c:pt idx="31">
                  <c:v>1.0522996317595243</c:v>
                </c:pt>
                <c:pt idx="32">
                  <c:v>1.0521135311573744</c:v>
                </c:pt>
                <c:pt idx="33">
                  <c:v>1.0515485815703869</c:v>
                </c:pt>
                <c:pt idx="34">
                  <c:v>1.0266906246542931</c:v>
                </c:pt>
                <c:pt idx="35">
                  <c:v>1.0292316749691963</c:v>
                </c:pt>
                <c:pt idx="36">
                  <c:v>1.0276762768626213</c:v>
                </c:pt>
                <c:pt idx="37">
                  <c:v>1.0251001417636871</c:v>
                </c:pt>
                <c:pt idx="38">
                  <c:v>1.0245384722948074</c:v>
                </c:pt>
                <c:pt idx="39">
                  <c:v>1.0215211361646652</c:v>
                </c:pt>
                <c:pt idx="40">
                  <c:v>1.0227729827165604</c:v>
                </c:pt>
                <c:pt idx="41">
                  <c:v>1.0212197452783585</c:v>
                </c:pt>
                <c:pt idx="42">
                  <c:v>1.0206964015960693</c:v>
                </c:pt>
                <c:pt idx="43">
                  <c:v>1.0193447917699814</c:v>
                </c:pt>
                <c:pt idx="44">
                  <c:v>1.0183866024017334</c:v>
                </c:pt>
                <c:pt idx="45">
                  <c:v>1.0174730122089386</c:v>
                </c:pt>
                <c:pt idx="46">
                  <c:v>0.9999566525220871</c:v>
                </c:pt>
                <c:pt idx="47">
                  <c:v>1.0019161999225616</c:v>
                </c:pt>
                <c:pt idx="48">
                  <c:v>1.0021850019693375</c:v>
                </c:pt>
                <c:pt idx="49">
                  <c:v>0.99888156354427338</c:v>
                </c:pt>
                <c:pt idx="50">
                  <c:v>0.99791661649942398</c:v>
                </c:pt>
                <c:pt idx="51">
                  <c:v>0.9982231929898262</c:v>
                </c:pt>
                <c:pt idx="52">
                  <c:v>0.99807780981063843</c:v>
                </c:pt>
                <c:pt idx="53">
                  <c:v>0.99727498739957809</c:v>
                </c:pt>
                <c:pt idx="54">
                  <c:v>0.99506141990423203</c:v>
                </c:pt>
                <c:pt idx="55">
                  <c:v>0.9940032958984375</c:v>
                </c:pt>
                <c:pt idx="56">
                  <c:v>0.99330013245344162</c:v>
                </c:pt>
                <c:pt idx="57">
                  <c:v>0.99254871159791946</c:v>
                </c:pt>
                <c:pt idx="58">
                  <c:v>0.99217709898948669</c:v>
                </c:pt>
                <c:pt idx="59">
                  <c:v>0.99163752794265747</c:v>
                </c:pt>
                <c:pt idx="60">
                  <c:v>0.99096756428480148</c:v>
                </c:pt>
                <c:pt idx="61">
                  <c:v>0.98986980691552162</c:v>
                </c:pt>
                <c:pt idx="62">
                  <c:v>0.98875837773084641</c:v>
                </c:pt>
                <c:pt idx="63">
                  <c:v>0.9851221889257431</c:v>
                </c:pt>
                <c:pt idx="64">
                  <c:v>0.98465627431869507</c:v>
                </c:pt>
                <c:pt idx="65">
                  <c:v>0.98502343893051147</c:v>
                </c:pt>
                <c:pt idx="66">
                  <c:v>0.9841027706861496</c:v>
                </c:pt>
                <c:pt idx="67">
                  <c:v>0.98447889089584351</c:v>
                </c:pt>
                <c:pt idx="68">
                  <c:v>0.9850001335144043</c:v>
                </c:pt>
                <c:pt idx="69">
                  <c:v>0.98470661044120789</c:v>
                </c:pt>
                <c:pt idx="70">
                  <c:v>0.98421823978424072</c:v>
                </c:pt>
                <c:pt idx="71">
                  <c:v>0.98346542567014694</c:v>
                </c:pt>
                <c:pt idx="72">
                  <c:v>0.98366531729698181</c:v>
                </c:pt>
                <c:pt idx="73">
                  <c:v>0.98338183015584946</c:v>
                </c:pt>
                <c:pt idx="74">
                  <c:v>0.9827788770198822</c:v>
                </c:pt>
                <c:pt idx="75">
                  <c:v>1.0396394301205873</c:v>
                </c:pt>
                <c:pt idx="76">
                  <c:v>1.0403788518160582</c:v>
                </c:pt>
                <c:pt idx="77">
                  <c:v>1.0404127798974514</c:v>
                </c:pt>
                <c:pt idx="78">
                  <c:v>1.0394432637840509</c:v>
                </c:pt>
                <c:pt idx="79">
                  <c:v>1.0386713948100805</c:v>
                </c:pt>
                <c:pt idx="80">
                  <c:v>1.0365324504673481</c:v>
                </c:pt>
                <c:pt idx="81">
                  <c:v>1.0355429910123348</c:v>
                </c:pt>
                <c:pt idx="82">
                  <c:v>1.0346390120685101</c:v>
                </c:pt>
                <c:pt idx="83">
                  <c:v>1.0338447988033295</c:v>
                </c:pt>
                <c:pt idx="84">
                  <c:v>1.0333041995763779</c:v>
                </c:pt>
                <c:pt idx="85">
                  <c:v>1.0326284915208817</c:v>
                </c:pt>
                <c:pt idx="86">
                  <c:v>1.0322457514703274</c:v>
                </c:pt>
                <c:pt idx="87">
                  <c:v>0.96732021868228912</c:v>
                </c:pt>
                <c:pt idx="88">
                  <c:v>0.96802759170532227</c:v>
                </c:pt>
                <c:pt idx="89">
                  <c:v>0.96734370291233063</c:v>
                </c:pt>
                <c:pt idx="90">
                  <c:v>0.96831701695919037</c:v>
                </c:pt>
                <c:pt idx="91">
                  <c:v>0.96669143438339233</c:v>
                </c:pt>
                <c:pt idx="92">
                  <c:v>0.96654839813709259</c:v>
                </c:pt>
                <c:pt idx="93">
                  <c:v>0.96632309257984161</c:v>
                </c:pt>
                <c:pt idx="94">
                  <c:v>0.96581938862800598</c:v>
                </c:pt>
                <c:pt idx="95">
                  <c:v>0.9656171053647995</c:v>
                </c:pt>
                <c:pt idx="96">
                  <c:v>0.96514353156089783</c:v>
                </c:pt>
                <c:pt idx="97">
                  <c:v>0.96392162144184113</c:v>
                </c:pt>
                <c:pt idx="98">
                  <c:v>0.96312488615512848</c:v>
                </c:pt>
                <c:pt idx="99">
                  <c:v>0.96249209344387054</c:v>
                </c:pt>
                <c:pt idx="100">
                  <c:v>0.96308623254299164</c:v>
                </c:pt>
                <c:pt idx="101">
                  <c:v>0.9625827819108963</c:v>
                </c:pt>
                <c:pt idx="102">
                  <c:v>0.96193866431713104</c:v>
                </c:pt>
                <c:pt idx="103">
                  <c:v>0.96105678379535675</c:v>
                </c:pt>
                <c:pt idx="104">
                  <c:v>0.98300687968730927</c:v>
                </c:pt>
                <c:pt idx="105">
                  <c:v>0.98798512667417526</c:v>
                </c:pt>
                <c:pt idx="106">
                  <c:v>0.98555011302232742</c:v>
                </c:pt>
                <c:pt idx="107">
                  <c:v>0.98384828865528107</c:v>
                </c:pt>
                <c:pt idx="108">
                  <c:v>0.98335514217615128</c:v>
                </c:pt>
                <c:pt idx="109">
                  <c:v>0.9835803210735321</c:v>
                </c:pt>
                <c:pt idx="110">
                  <c:v>0.98459390550851822</c:v>
                </c:pt>
                <c:pt idx="111">
                  <c:v>0.98297727108001709</c:v>
                </c:pt>
                <c:pt idx="112">
                  <c:v>0.98348639905452728</c:v>
                </c:pt>
                <c:pt idx="113">
                  <c:v>0.98287767171859741</c:v>
                </c:pt>
                <c:pt idx="114">
                  <c:v>0.98080506920814514</c:v>
                </c:pt>
                <c:pt idx="115">
                  <c:v>0.97994199395179749</c:v>
                </c:pt>
                <c:pt idx="116">
                  <c:v>0.96223302185535431</c:v>
                </c:pt>
                <c:pt idx="117">
                  <c:v>0.96722553670406342</c:v>
                </c:pt>
                <c:pt idx="118">
                  <c:v>0.96685488522052765</c:v>
                </c:pt>
                <c:pt idx="119">
                  <c:v>0.9662482738494873</c:v>
                </c:pt>
                <c:pt idx="120">
                  <c:v>0.96682490408420563</c:v>
                </c:pt>
                <c:pt idx="121">
                  <c:v>0.96715627610683441</c:v>
                </c:pt>
                <c:pt idx="122">
                  <c:v>0.97146379947662354</c:v>
                </c:pt>
                <c:pt idx="123">
                  <c:v>0.97152058780193329</c:v>
                </c:pt>
                <c:pt idx="124">
                  <c:v>0.97130386531352997</c:v>
                </c:pt>
                <c:pt idx="125">
                  <c:v>0.97037072479724884</c:v>
                </c:pt>
                <c:pt idx="126">
                  <c:v>0.9698832780122757</c:v>
                </c:pt>
                <c:pt idx="127">
                  <c:v>0.96933551132678986</c:v>
                </c:pt>
                <c:pt idx="128">
                  <c:v>0.96931752562522888</c:v>
                </c:pt>
                <c:pt idx="129">
                  <c:v>0.96884681284427643</c:v>
                </c:pt>
                <c:pt idx="130">
                  <c:v>0.96778027713298798</c:v>
                </c:pt>
                <c:pt idx="131">
                  <c:v>0.96916951239109039</c:v>
                </c:pt>
                <c:pt idx="132">
                  <c:v>0.96862195432186127</c:v>
                </c:pt>
                <c:pt idx="133">
                  <c:v>0.94378989934921265</c:v>
                </c:pt>
                <c:pt idx="134">
                  <c:v>0.94375960528850555</c:v>
                </c:pt>
                <c:pt idx="135">
                  <c:v>0.94305244088172913</c:v>
                </c:pt>
                <c:pt idx="136">
                  <c:v>0.94207954406738281</c:v>
                </c:pt>
                <c:pt idx="137">
                  <c:v>0.94089725613594055</c:v>
                </c:pt>
                <c:pt idx="138">
                  <c:v>0.93979144096374512</c:v>
                </c:pt>
                <c:pt idx="139">
                  <c:v>0.93877884745597839</c:v>
                </c:pt>
                <c:pt idx="140">
                  <c:v>0.93799106776714325</c:v>
                </c:pt>
                <c:pt idx="141">
                  <c:v>0.93735016882419586</c:v>
                </c:pt>
                <c:pt idx="142">
                  <c:v>0.93643413484096527</c:v>
                </c:pt>
                <c:pt idx="143">
                  <c:v>0.93558597564697266</c:v>
                </c:pt>
                <c:pt idx="144">
                  <c:v>0.93467041850090027</c:v>
                </c:pt>
                <c:pt idx="145">
                  <c:v>0.93358521163463593</c:v>
                </c:pt>
                <c:pt idx="146">
                  <c:v>0.93281398713588715</c:v>
                </c:pt>
                <c:pt idx="147">
                  <c:v>0.93221211433410645</c:v>
                </c:pt>
                <c:pt idx="148">
                  <c:v>0.93135777115821838</c:v>
                </c:pt>
                <c:pt idx="149">
                  <c:v>0.93066181242465973</c:v>
                </c:pt>
                <c:pt idx="150">
                  <c:v>0.97396378591656685</c:v>
                </c:pt>
                <c:pt idx="151">
                  <c:v>0.97517659887671471</c:v>
                </c:pt>
                <c:pt idx="152">
                  <c:v>0.97447895258665085</c:v>
                </c:pt>
                <c:pt idx="153">
                  <c:v>0.97458237037062645</c:v>
                </c:pt>
                <c:pt idx="154">
                  <c:v>0.97437660023570061</c:v>
                </c:pt>
                <c:pt idx="155">
                  <c:v>0.97555802389979362</c:v>
                </c:pt>
                <c:pt idx="156">
                  <c:v>0.9752846285700798</c:v>
                </c:pt>
                <c:pt idx="157">
                  <c:v>0.97436558827757835</c:v>
                </c:pt>
                <c:pt idx="158">
                  <c:v>0.97395497933030128</c:v>
                </c:pt>
                <c:pt idx="159">
                  <c:v>0.9733767919242382</c:v>
                </c:pt>
                <c:pt idx="160">
                  <c:v>0.9717646948993206</c:v>
                </c:pt>
                <c:pt idx="161">
                  <c:v>0.9712078757584095</c:v>
                </c:pt>
                <c:pt idx="162">
                  <c:v>0.97080285847187042</c:v>
                </c:pt>
                <c:pt idx="163">
                  <c:v>0.97031698748469353</c:v>
                </c:pt>
                <c:pt idx="164">
                  <c:v>0.97034626454114914</c:v>
                </c:pt>
                <c:pt idx="165">
                  <c:v>0.97017787396907806</c:v>
                </c:pt>
                <c:pt idx="166">
                  <c:v>0.96989282220602036</c:v>
                </c:pt>
                <c:pt idx="167">
                  <c:v>0.95481046289205551</c:v>
                </c:pt>
                <c:pt idx="168">
                  <c:v>0.95905217528343201</c:v>
                </c:pt>
                <c:pt idx="169">
                  <c:v>0.95846918225288391</c:v>
                </c:pt>
                <c:pt idx="170">
                  <c:v>0.95903663337230682</c:v>
                </c:pt>
                <c:pt idx="171">
                  <c:v>0.95938242971897125</c:v>
                </c:pt>
                <c:pt idx="172">
                  <c:v>0.95857086032629013</c:v>
                </c:pt>
                <c:pt idx="173">
                  <c:v>0.95851998031139374</c:v>
                </c:pt>
                <c:pt idx="174">
                  <c:v>0.95390041172504425</c:v>
                </c:pt>
                <c:pt idx="175">
                  <c:v>0.95230384171009064</c:v>
                </c:pt>
                <c:pt idx="176">
                  <c:v>0.95273658633232117</c:v>
                </c:pt>
                <c:pt idx="177">
                  <c:v>0.95270868390798569</c:v>
                </c:pt>
                <c:pt idx="178">
                  <c:v>0.95192943513393402</c:v>
                </c:pt>
                <c:pt idx="179">
                  <c:v>0.95213011652231216</c:v>
                </c:pt>
                <c:pt idx="180">
                  <c:v>0.95121047645807266</c:v>
                </c:pt>
                <c:pt idx="181">
                  <c:v>0.95098575949668884</c:v>
                </c:pt>
                <c:pt idx="182">
                  <c:v>0.95006970316171646</c:v>
                </c:pt>
                <c:pt idx="183">
                  <c:v>0.94993184506893158</c:v>
                </c:pt>
                <c:pt idx="184">
                  <c:v>0.9529985636472702</c:v>
                </c:pt>
                <c:pt idx="185">
                  <c:v>0.95604508370161057</c:v>
                </c:pt>
                <c:pt idx="186">
                  <c:v>0.95439672470092773</c:v>
                </c:pt>
                <c:pt idx="187">
                  <c:v>0.95201440900564194</c:v>
                </c:pt>
                <c:pt idx="188">
                  <c:v>0.95213022828102112</c:v>
                </c:pt>
                <c:pt idx="189">
                  <c:v>0.95174281299114227</c:v>
                </c:pt>
                <c:pt idx="190">
                  <c:v>0.95482246577739716</c:v>
                </c:pt>
                <c:pt idx="191">
                  <c:v>0.95569448173046112</c:v>
                </c:pt>
                <c:pt idx="192">
                  <c:v>0.95958545058965683</c:v>
                </c:pt>
                <c:pt idx="193">
                  <c:v>0.95820318907499313</c:v>
                </c:pt>
                <c:pt idx="194">
                  <c:v>0.95740419626235962</c:v>
                </c:pt>
                <c:pt idx="195">
                  <c:v>0.95637208968400955</c:v>
                </c:pt>
                <c:pt idx="196">
                  <c:v>0.95495383441448212</c:v>
                </c:pt>
                <c:pt idx="197">
                  <c:v>0.95322679728269577</c:v>
                </c:pt>
                <c:pt idx="198">
                  <c:v>0.9521327018737793</c:v>
                </c:pt>
                <c:pt idx="199">
                  <c:v>0.95252083241939545</c:v>
                </c:pt>
                <c:pt idx="200">
                  <c:v>0.95153121650218964</c:v>
                </c:pt>
                <c:pt idx="201">
                  <c:v>0.93914574384689331</c:v>
                </c:pt>
                <c:pt idx="202">
                  <c:v>0.94137793034315109</c:v>
                </c:pt>
                <c:pt idx="203">
                  <c:v>0.94388405233621597</c:v>
                </c:pt>
                <c:pt idx="204">
                  <c:v>0.94283507019281387</c:v>
                </c:pt>
                <c:pt idx="205">
                  <c:v>0.94190451502799988</c:v>
                </c:pt>
                <c:pt idx="206">
                  <c:v>0.94595649838447571</c:v>
                </c:pt>
                <c:pt idx="207">
                  <c:v>0.94820643961429596</c:v>
                </c:pt>
                <c:pt idx="208">
                  <c:v>0.94735818356275558</c:v>
                </c:pt>
                <c:pt idx="209">
                  <c:v>0.94679727405309677</c:v>
                </c:pt>
                <c:pt idx="210">
                  <c:v>0.94620373845100403</c:v>
                </c:pt>
                <c:pt idx="211">
                  <c:v>0.94584392011165619</c:v>
                </c:pt>
                <c:pt idx="212">
                  <c:v>0.94473192095756531</c:v>
                </c:pt>
                <c:pt idx="213">
                  <c:v>0.94411175698041916</c:v>
                </c:pt>
                <c:pt idx="214">
                  <c:v>0.94363734871149063</c:v>
                </c:pt>
                <c:pt idx="215">
                  <c:v>0.94304934144020081</c:v>
                </c:pt>
                <c:pt idx="216">
                  <c:v>0.94238114356994629</c:v>
                </c:pt>
                <c:pt idx="217">
                  <c:v>0.94202731549739838</c:v>
                </c:pt>
                <c:pt idx="218">
                  <c:v>0.910333052277565</c:v>
                </c:pt>
                <c:pt idx="219">
                  <c:v>0.911390021443367</c:v>
                </c:pt>
                <c:pt idx="220">
                  <c:v>0.91129614412784576</c:v>
                </c:pt>
                <c:pt idx="221">
                  <c:v>0.90988396108150482</c:v>
                </c:pt>
                <c:pt idx="222">
                  <c:v>0.90939329564571381</c:v>
                </c:pt>
                <c:pt idx="223">
                  <c:v>0.90877136588096619</c:v>
                </c:pt>
                <c:pt idx="224">
                  <c:v>0.91393741965293884</c:v>
                </c:pt>
                <c:pt idx="225">
                  <c:v>0.91380134224891663</c:v>
                </c:pt>
                <c:pt idx="226">
                  <c:v>0.9132484495639801</c:v>
                </c:pt>
                <c:pt idx="227">
                  <c:v>0.91043585538864136</c:v>
                </c:pt>
                <c:pt idx="228">
                  <c:v>0.90910148620605469</c:v>
                </c:pt>
                <c:pt idx="229">
                  <c:v>0.90816159546375275</c:v>
                </c:pt>
                <c:pt idx="230">
                  <c:v>0.90741771459579468</c:v>
                </c:pt>
                <c:pt idx="231">
                  <c:v>0.90602114796638489</c:v>
                </c:pt>
                <c:pt idx="232">
                  <c:v>0.90618759393692017</c:v>
                </c:pt>
                <c:pt idx="233">
                  <c:v>0.9091360867023468</c:v>
                </c:pt>
                <c:pt idx="234">
                  <c:v>0.90792441368103027</c:v>
                </c:pt>
                <c:pt idx="235">
                  <c:v>0.96007849276065826</c:v>
                </c:pt>
                <c:pt idx="236">
                  <c:v>0.95609360188245773</c:v>
                </c:pt>
                <c:pt idx="237">
                  <c:v>0.95501716434955597</c:v>
                </c:pt>
                <c:pt idx="238">
                  <c:v>0.9552549421787262</c:v>
                </c:pt>
                <c:pt idx="239">
                  <c:v>0.95387158542871475</c:v>
                </c:pt>
                <c:pt idx="240">
                  <c:v>0.95288992673158646</c:v>
                </c:pt>
                <c:pt idx="241">
                  <c:v>0.95450649410486221</c:v>
                </c:pt>
                <c:pt idx="242">
                  <c:v>0.95715918391942978</c:v>
                </c:pt>
                <c:pt idx="243">
                  <c:v>0.95741282403469086</c:v>
                </c:pt>
                <c:pt idx="244">
                  <c:v>0.95748158544301987</c:v>
                </c:pt>
                <c:pt idx="245">
                  <c:v>0.95721869915723801</c:v>
                </c:pt>
                <c:pt idx="246">
                  <c:v>0.95620541274547577</c:v>
                </c:pt>
                <c:pt idx="247">
                  <c:v>0.95105089992284775</c:v>
                </c:pt>
                <c:pt idx="248">
                  <c:v>0.95069768279790878</c:v>
                </c:pt>
                <c:pt idx="249">
                  <c:v>0.94962954521179199</c:v>
                </c:pt>
                <c:pt idx="250">
                  <c:v>0.94886873662471771</c:v>
                </c:pt>
                <c:pt idx="251">
                  <c:v>0.94803425669670105</c:v>
                </c:pt>
                <c:pt idx="252">
                  <c:v>0.92609219253063202</c:v>
                </c:pt>
                <c:pt idx="253">
                  <c:v>0.92396025359630585</c:v>
                </c:pt>
                <c:pt idx="254">
                  <c:v>0.94114691764116287</c:v>
                </c:pt>
                <c:pt idx="255">
                  <c:v>0.93977256864309311</c:v>
                </c:pt>
                <c:pt idx="256">
                  <c:v>0.93962041288614273</c:v>
                </c:pt>
                <c:pt idx="257">
                  <c:v>0.93819674849510193</c:v>
                </c:pt>
                <c:pt idx="258">
                  <c:v>0.94135591387748718</c:v>
                </c:pt>
                <c:pt idx="259">
                  <c:v>0.9408198744058609</c:v>
                </c:pt>
                <c:pt idx="260">
                  <c:v>0.93999028205871582</c:v>
                </c:pt>
                <c:pt idx="261">
                  <c:v>0.93931613862514496</c:v>
                </c:pt>
                <c:pt idx="262">
                  <c:v>0.93875072151422501</c:v>
                </c:pt>
                <c:pt idx="263">
                  <c:v>0.93782901018857956</c:v>
                </c:pt>
                <c:pt idx="264">
                  <c:v>0.9369489923119545</c:v>
                </c:pt>
                <c:pt idx="265">
                  <c:v>0.93657459318637848</c:v>
                </c:pt>
                <c:pt idx="266">
                  <c:v>0.95273677259683609</c:v>
                </c:pt>
                <c:pt idx="267">
                  <c:v>0.95146241784095764</c:v>
                </c:pt>
                <c:pt idx="268">
                  <c:v>0.94870741665363312</c:v>
                </c:pt>
                <c:pt idx="269">
                  <c:v>0.94853354245424271</c:v>
                </c:pt>
                <c:pt idx="270">
                  <c:v>0.95025773346424103</c:v>
                </c:pt>
                <c:pt idx="271">
                  <c:v>0.94936327636241913</c:v>
                </c:pt>
                <c:pt idx="272">
                  <c:v>0.94967179000377655</c:v>
                </c:pt>
                <c:pt idx="273">
                  <c:v>0.94971313327550888</c:v>
                </c:pt>
                <c:pt idx="274">
                  <c:v>0.94962457567453384</c:v>
                </c:pt>
                <c:pt idx="275">
                  <c:v>0.94870519638061523</c:v>
                </c:pt>
                <c:pt idx="276">
                  <c:v>0.94730298966169357</c:v>
                </c:pt>
                <c:pt idx="277">
                  <c:v>0.94647040218114853</c:v>
                </c:pt>
                <c:pt idx="278">
                  <c:v>0.94462534785270691</c:v>
                </c:pt>
                <c:pt idx="279">
                  <c:v>0.94395910203456879</c:v>
                </c:pt>
                <c:pt idx="280">
                  <c:v>0.94354875385761261</c:v>
                </c:pt>
                <c:pt idx="281">
                  <c:v>0.94273827970027924</c:v>
                </c:pt>
                <c:pt idx="282">
                  <c:v>0.94133742153644562</c:v>
                </c:pt>
                <c:pt idx="283">
                  <c:v>0.91587464511394501</c:v>
                </c:pt>
                <c:pt idx="284">
                  <c:v>0.91590407490730286</c:v>
                </c:pt>
                <c:pt idx="285">
                  <c:v>0.91239398717880249</c:v>
                </c:pt>
                <c:pt idx="286">
                  <c:v>0.91284282505512238</c:v>
                </c:pt>
                <c:pt idx="287">
                  <c:v>0.91304345428943634</c:v>
                </c:pt>
                <c:pt idx="288">
                  <c:v>0.91277956962585449</c:v>
                </c:pt>
                <c:pt idx="289">
                  <c:v>0.9126150906085968</c:v>
                </c:pt>
                <c:pt idx="290">
                  <c:v>0.91161839663982391</c:v>
                </c:pt>
                <c:pt idx="291">
                  <c:v>0.91106779873371124</c:v>
                </c:pt>
                <c:pt idx="292">
                  <c:v>0.91050812602043152</c:v>
                </c:pt>
                <c:pt idx="293">
                  <c:v>0.91132336854934692</c:v>
                </c:pt>
                <c:pt idx="294">
                  <c:v>0.91127973794937134</c:v>
                </c:pt>
                <c:pt idx="295">
                  <c:v>0.91047640144824982</c:v>
                </c:pt>
                <c:pt idx="296">
                  <c:v>0.91023476421833038</c:v>
                </c:pt>
                <c:pt idx="297">
                  <c:v>0.91035749018192291</c:v>
                </c:pt>
                <c:pt idx="298">
                  <c:v>0.91005554795265198</c:v>
                </c:pt>
                <c:pt idx="299">
                  <c:v>0.90985932946205139</c:v>
                </c:pt>
                <c:pt idx="300">
                  <c:v>0.90402951836585999</c:v>
                </c:pt>
                <c:pt idx="301">
                  <c:v>0.90388648211956024</c:v>
                </c:pt>
                <c:pt idx="302">
                  <c:v>0.90402062237262726</c:v>
                </c:pt>
                <c:pt idx="303">
                  <c:v>0.90441545844078064</c:v>
                </c:pt>
                <c:pt idx="304">
                  <c:v>0.91172510385513306</c:v>
                </c:pt>
                <c:pt idx="305">
                  <c:v>0.91112367808818817</c:v>
                </c:pt>
                <c:pt idx="306">
                  <c:v>0.91162009537220001</c:v>
                </c:pt>
                <c:pt idx="307">
                  <c:v>0.91167891025543213</c:v>
                </c:pt>
                <c:pt idx="308">
                  <c:v>0.91163043677806854</c:v>
                </c:pt>
                <c:pt idx="309">
                  <c:v>0.91192421317100525</c:v>
                </c:pt>
                <c:pt idx="310">
                  <c:v>0.91189037263393402</c:v>
                </c:pt>
                <c:pt idx="311">
                  <c:v>0.9117855429649353</c:v>
                </c:pt>
                <c:pt idx="312">
                  <c:v>0.91179732978343964</c:v>
                </c:pt>
                <c:pt idx="313">
                  <c:v>0.91159039735794067</c:v>
                </c:pt>
                <c:pt idx="314">
                  <c:v>0.91160503029823303</c:v>
                </c:pt>
                <c:pt idx="315">
                  <c:v>0.91137795150279999</c:v>
                </c:pt>
                <c:pt idx="316">
                  <c:v>0.91149444878101349</c:v>
                </c:pt>
                <c:pt idx="317">
                  <c:v>0.93756740540266037</c:v>
                </c:pt>
                <c:pt idx="318">
                  <c:v>0.9377378448843956</c:v>
                </c:pt>
                <c:pt idx="319">
                  <c:v>0.93768125027418137</c:v>
                </c:pt>
                <c:pt idx="320">
                  <c:v>0.93777914345264435</c:v>
                </c:pt>
                <c:pt idx="321">
                  <c:v>0.93747735023498535</c:v>
                </c:pt>
                <c:pt idx="322">
                  <c:v>0.93902565538883209</c:v>
                </c:pt>
                <c:pt idx="323">
                  <c:v>0.9372134730219841</c:v>
                </c:pt>
                <c:pt idx="324">
                  <c:v>0.9373052567243576</c:v>
                </c:pt>
                <c:pt idx="325">
                  <c:v>0.93805438280105591</c:v>
                </c:pt>
                <c:pt idx="326">
                  <c:v>0.93650440871715546</c:v>
                </c:pt>
                <c:pt idx="327">
                  <c:v>0.93616020679473877</c:v>
                </c:pt>
                <c:pt idx="328">
                  <c:v>0.9351770430803299</c:v>
                </c:pt>
                <c:pt idx="329">
                  <c:v>0.93540327250957489</c:v>
                </c:pt>
                <c:pt idx="330">
                  <c:v>0.93487988412380219</c:v>
                </c:pt>
                <c:pt idx="331">
                  <c:v>0.92702604830265045</c:v>
                </c:pt>
                <c:pt idx="332">
                  <c:v>0.92638722062110901</c:v>
                </c:pt>
                <c:pt idx="333">
                  <c:v>0.92536796629428864</c:v>
                </c:pt>
                <c:pt idx="334">
                  <c:v>0.90476349741220474</c:v>
                </c:pt>
                <c:pt idx="335">
                  <c:v>0.90605173259973526</c:v>
                </c:pt>
                <c:pt idx="336">
                  <c:v>0.90485717356204987</c:v>
                </c:pt>
                <c:pt idx="337">
                  <c:v>0.90385567396879196</c:v>
                </c:pt>
                <c:pt idx="338">
                  <c:v>0.90754980593919754</c:v>
                </c:pt>
                <c:pt idx="339">
                  <c:v>0.90479336678981781</c:v>
                </c:pt>
                <c:pt idx="340">
                  <c:v>0.91140633821487427</c:v>
                </c:pt>
                <c:pt idx="341">
                  <c:v>0.90378201007843018</c:v>
                </c:pt>
                <c:pt idx="342">
                  <c:v>0.9027862548828125</c:v>
                </c:pt>
                <c:pt idx="343">
                  <c:v>0.90253496170043945</c:v>
                </c:pt>
                <c:pt idx="344">
                  <c:v>0.9017438143491745</c:v>
                </c:pt>
                <c:pt idx="345">
                  <c:v>0.90149082243442535</c:v>
                </c:pt>
                <c:pt idx="346">
                  <c:v>0.90129974484443665</c:v>
                </c:pt>
                <c:pt idx="347">
                  <c:v>0.90092472732067108</c:v>
                </c:pt>
                <c:pt idx="348">
                  <c:v>0.90078745782375336</c:v>
                </c:pt>
                <c:pt idx="349">
                  <c:v>0.9008299708366394</c:v>
                </c:pt>
                <c:pt idx="350">
                  <c:v>0.90215314924716949</c:v>
                </c:pt>
                <c:pt idx="351">
                  <c:v>0.92942841351032257</c:v>
                </c:pt>
                <c:pt idx="352">
                  <c:v>0.930660180747509</c:v>
                </c:pt>
                <c:pt idx="353">
                  <c:v>0.92980050295591354</c:v>
                </c:pt>
                <c:pt idx="354">
                  <c:v>0.92916953563690186</c:v>
                </c:pt>
                <c:pt idx="355">
                  <c:v>0.93126726895570755</c:v>
                </c:pt>
                <c:pt idx="356">
                  <c:v>0.93050983548164368</c:v>
                </c:pt>
                <c:pt idx="357">
                  <c:v>0.9312962144613266</c:v>
                </c:pt>
                <c:pt idx="358">
                  <c:v>0.93194495886564255</c:v>
                </c:pt>
                <c:pt idx="359">
                  <c:v>0.93174340575933456</c:v>
                </c:pt>
                <c:pt idx="360">
                  <c:v>0.93097275495529175</c:v>
                </c:pt>
                <c:pt idx="361">
                  <c:v>0.93058496713638306</c:v>
                </c:pt>
                <c:pt idx="362">
                  <c:v>0.92989015579223633</c:v>
                </c:pt>
                <c:pt idx="363">
                  <c:v>0.92947781831026077</c:v>
                </c:pt>
                <c:pt idx="364">
                  <c:v>0.92955774813890457</c:v>
                </c:pt>
                <c:pt idx="365">
                  <c:v>0.92906732112169266</c:v>
                </c:pt>
                <c:pt idx="366">
                  <c:v>0.92872229218482971</c:v>
                </c:pt>
                <c:pt idx="367">
                  <c:v>0.92853169143199921</c:v>
                </c:pt>
                <c:pt idx="368">
                  <c:v>0.89380094408988953</c:v>
                </c:pt>
                <c:pt idx="369">
                  <c:v>0.8953942209482193</c:v>
                </c:pt>
                <c:pt idx="370">
                  <c:v>0.89472189545631409</c:v>
                </c:pt>
                <c:pt idx="371">
                  <c:v>0.89456692337989807</c:v>
                </c:pt>
                <c:pt idx="372">
                  <c:v>0.8938816636800766</c:v>
                </c:pt>
                <c:pt idx="373">
                  <c:v>0.89319254457950592</c:v>
                </c:pt>
                <c:pt idx="374">
                  <c:v>0.89481469988822937</c:v>
                </c:pt>
                <c:pt idx="375">
                  <c:v>0.89482325315475464</c:v>
                </c:pt>
                <c:pt idx="376">
                  <c:v>0.89414450526237488</c:v>
                </c:pt>
                <c:pt idx="377">
                  <c:v>0.89368526637554169</c:v>
                </c:pt>
                <c:pt idx="378">
                  <c:v>0.89307788014411926</c:v>
                </c:pt>
                <c:pt idx="379">
                  <c:v>0.89258386194705963</c:v>
                </c:pt>
                <c:pt idx="380">
                  <c:v>0.89132368564605713</c:v>
                </c:pt>
                <c:pt idx="381">
                  <c:v>0.8918643444776535</c:v>
                </c:pt>
                <c:pt idx="382">
                  <c:v>0.89163307845592499</c:v>
                </c:pt>
                <c:pt idx="383">
                  <c:v>0.89133740961551666</c:v>
                </c:pt>
                <c:pt idx="384">
                  <c:v>0.93082533776760101</c:v>
                </c:pt>
                <c:pt idx="385">
                  <c:v>0.93209142237901688</c:v>
                </c:pt>
                <c:pt idx="386">
                  <c:v>0.93146033585071564</c:v>
                </c:pt>
                <c:pt idx="387">
                  <c:v>0.93036100268363953</c:v>
                </c:pt>
                <c:pt idx="388">
                  <c:v>0.92909497767686844</c:v>
                </c:pt>
                <c:pt idx="389">
                  <c:v>0.92939973622560501</c:v>
                </c:pt>
                <c:pt idx="390">
                  <c:v>0.92530031502246857</c:v>
                </c:pt>
                <c:pt idx="391">
                  <c:v>0.92043949663639069</c:v>
                </c:pt>
                <c:pt idx="392">
                  <c:v>0.91942910850048065</c:v>
                </c:pt>
                <c:pt idx="393">
                  <c:v>0.91878193616867065</c:v>
                </c:pt>
                <c:pt idx="394">
                  <c:v>0.91841955482959747</c:v>
                </c:pt>
                <c:pt idx="395">
                  <c:v>0.91778689622879028</c:v>
                </c:pt>
                <c:pt idx="396">
                  <c:v>0.91715475916862488</c:v>
                </c:pt>
                <c:pt idx="397">
                  <c:v>0.9171830415725708</c:v>
                </c:pt>
                <c:pt idx="398">
                  <c:v>0.91672198474407196</c:v>
                </c:pt>
                <c:pt idx="399">
                  <c:v>0.91630034148693085</c:v>
                </c:pt>
                <c:pt idx="400">
                  <c:v>0.91557584702968597</c:v>
                </c:pt>
                <c:pt idx="401">
                  <c:v>0.90573093295097351</c:v>
                </c:pt>
                <c:pt idx="402">
                  <c:v>0.90616029500961304</c:v>
                </c:pt>
                <c:pt idx="403">
                  <c:v>0.90610650181770325</c:v>
                </c:pt>
                <c:pt idx="404">
                  <c:v>0.90570129454135895</c:v>
                </c:pt>
                <c:pt idx="405">
                  <c:v>0.90568849444389343</c:v>
                </c:pt>
                <c:pt idx="406">
                  <c:v>0.90558265149593353</c:v>
                </c:pt>
                <c:pt idx="407">
                  <c:v>0.9054425060749054</c:v>
                </c:pt>
                <c:pt idx="408">
                  <c:v>0.90538196265697479</c:v>
                </c:pt>
                <c:pt idx="409">
                  <c:v>0.90474085509777069</c:v>
                </c:pt>
                <c:pt idx="410">
                  <c:v>0.90458215773105621</c:v>
                </c:pt>
                <c:pt idx="411">
                  <c:v>0.90481637418270111</c:v>
                </c:pt>
                <c:pt idx="412">
                  <c:v>0.90454235672950745</c:v>
                </c:pt>
                <c:pt idx="413">
                  <c:v>0.90420985221862793</c:v>
                </c:pt>
                <c:pt idx="414">
                  <c:v>0.90413139760494232</c:v>
                </c:pt>
                <c:pt idx="415">
                  <c:v>0.90397289395332336</c:v>
                </c:pt>
                <c:pt idx="416">
                  <c:v>0.90373368561267853</c:v>
                </c:pt>
                <c:pt idx="417">
                  <c:v>0.90347225964069366</c:v>
                </c:pt>
                <c:pt idx="418">
                  <c:v>0.92337004095315933</c:v>
                </c:pt>
                <c:pt idx="419">
                  <c:v>0.92385423555970192</c:v>
                </c:pt>
                <c:pt idx="420">
                  <c:v>0.92131273448467255</c:v>
                </c:pt>
                <c:pt idx="421">
                  <c:v>0.91421230882406235</c:v>
                </c:pt>
                <c:pt idx="422">
                  <c:v>0.91139701008796692</c:v>
                </c:pt>
                <c:pt idx="423">
                  <c:v>0.91685310006141663</c:v>
                </c:pt>
                <c:pt idx="424">
                  <c:v>0.92210757732391357</c:v>
                </c:pt>
                <c:pt idx="425">
                  <c:v>0.92129532247781754</c:v>
                </c:pt>
                <c:pt idx="426">
                  <c:v>0.92138145118951797</c:v>
                </c:pt>
                <c:pt idx="427">
                  <c:v>0.91949883103370667</c:v>
                </c:pt>
                <c:pt idx="428">
                  <c:v>0.91820194572210312</c:v>
                </c:pt>
                <c:pt idx="429">
                  <c:v>0.91880575567483902</c:v>
                </c:pt>
                <c:pt idx="430">
                  <c:v>0.91721190512180328</c:v>
                </c:pt>
                <c:pt idx="431">
                  <c:v>0.91525898873806</c:v>
                </c:pt>
                <c:pt idx="432">
                  <c:v>0.91448411345481873</c:v>
                </c:pt>
                <c:pt idx="433">
                  <c:v>0.92030192911624908</c:v>
                </c:pt>
                <c:pt idx="434">
                  <c:v>0.91917340457439423</c:v>
                </c:pt>
                <c:pt idx="435">
                  <c:v>0.89930799603462219</c:v>
                </c:pt>
                <c:pt idx="436">
                  <c:v>0.90088015794754028</c:v>
                </c:pt>
                <c:pt idx="437">
                  <c:v>0.90137423574924469</c:v>
                </c:pt>
                <c:pt idx="438">
                  <c:v>0.90032194554805756</c:v>
                </c:pt>
                <c:pt idx="439">
                  <c:v>0.9005872905254364</c:v>
                </c:pt>
                <c:pt idx="440">
                  <c:v>0.90058894455432892</c:v>
                </c:pt>
                <c:pt idx="441">
                  <c:v>0.90058863162994385</c:v>
                </c:pt>
                <c:pt idx="442">
                  <c:v>0.90064580738544464</c:v>
                </c:pt>
                <c:pt idx="443">
                  <c:v>0.90010887384414673</c:v>
                </c:pt>
                <c:pt idx="444">
                  <c:v>0.89964282512664795</c:v>
                </c:pt>
                <c:pt idx="445">
                  <c:v>0.89990419149398804</c:v>
                </c:pt>
                <c:pt idx="446">
                  <c:v>0.89956152439117432</c:v>
                </c:pt>
                <c:pt idx="447">
                  <c:v>0.8989521712064743</c:v>
                </c:pt>
                <c:pt idx="448">
                  <c:v>0.89876514673233032</c:v>
                </c:pt>
                <c:pt idx="449">
                  <c:v>0.89821049571037292</c:v>
                </c:pt>
                <c:pt idx="450">
                  <c:v>0.89743837714195251</c:v>
                </c:pt>
                <c:pt idx="451">
                  <c:v>0.89584694802761078</c:v>
                </c:pt>
                <c:pt idx="452">
                  <c:v>0.89495782554149628</c:v>
                </c:pt>
                <c:pt idx="453">
                  <c:v>0.89687362313270569</c:v>
                </c:pt>
                <c:pt idx="454">
                  <c:v>0.8968910276889801</c:v>
                </c:pt>
                <c:pt idx="455">
                  <c:v>0.8963748961687088</c:v>
                </c:pt>
                <c:pt idx="456">
                  <c:v>0.89545239508152008</c:v>
                </c:pt>
                <c:pt idx="457">
                  <c:v>0.89694542437791824</c:v>
                </c:pt>
                <c:pt idx="458">
                  <c:v>0.89649815857410431</c:v>
                </c:pt>
                <c:pt idx="459">
                  <c:v>0.89529579877853394</c:v>
                </c:pt>
                <c:pt idx="460">
                  <c:v>0.89578548073768616</c:v>
                </c:pt>
                <c:pt idx="461">
                  <c:v>0.8947501927614212</c:v>
                </c:pt>
                <c:pt idx="462">
                  <c:v>0.89322389662265778</c:v>
                </c:pt>
                <c:pt idx="463">
                  <c:v>0.89213164150714874</c:v>
                </c:pt>
                <c:pt idx="464">
                  <c:v>0.89139902591705322</c:v>
                </c:pt>
                <c:pt idx="465">
                  <c:v>0.890854611992836</c:v>
                </c:pt>
                <c:pt idx="466">
                  <c:v>0.88981200754642487</c:v>
                </c:pt>
                <c:pt idx="467">
                  <c:v>0.88907662034034729</c:v>
                </c:pt>
                <c:pt idx="468">
                  <c:v>0.88839949667453766</c:v>
                </c:pt>
                <c:pt idx="469">
                  <c:v>0.89294612407684326</c:v>
                </c:pt>
                <c:pt idx="470">
                  <c:v>0.8921826109290123</c:v>
                </c:pt>
                <c:pt idx="471">
                  <c:v>0.89187052845954895</c:v>
                </c:pt>
                <c:pt idx="472">
                  <c:v>0.89404851198196411</c:v>
                </c:pt>
                <c:pt idx="473">
                  <c:v>0.8920467421412468</c:v>
                </c:pt>
                <c:pt idx="474">
                  <c:v>0.89205386489629745</c:v>
                </c:pt>
                <c:pt idx="475">
                  <c:v>0.89242405444383621</c:v>
                </c:pt>
                <c:pt idx="476">
                  <c:v>0.89254160225391388</c:v>
                </c:pt>
                <c:pt idx="477">
                  <c:v>0.89169398695230484</c:v>
                </c:pt>
                <c:pt idx="478">
                  <c:v>0.89054758101701736</c:v>
                </c:pt>
                <c:pt idx="479">
                  <c:v>0.89015062153339386</c:v>
                </c:pt>
                <c:pt idx="480">
                  <c:v>0.8882296159863472</c:v>
                </c:pt>
                <c:pt idx="481">
                  <c:v>0.88793749362230301</c:v>
                </c:pt>
                <c:pt idx="482">
                  <c:v>0.88772416859865189</c:v>
                </c:pt>
                <c:pt idx="483">
                  <c:v>0.88747713714838028</c:v>
                </c:pt>
                <c:pt idx="484">
                  <c:v>0.88764472305774689</c:v>
                </c:pt>
                <c:pt idx="485">
                  <c:v>0.88678817451000214</c:v>
                </c:pt>
                <c:pt idx="486">
                  <c:v>0.89922089874744415</c:v>
                </c:pt>
                <c:pt idx="487">
                  <c:v>0.90107929706573486</c:v>
                </c:pt>
                <c:pt idx="488">
                  <c:v>0.90098152309656143</c:v>
                </c:pt>
                <c:pt idx="489">
                  <c:v>0.90108725428581238</c:v>
                </c:pt>
                <c:pt idx="490">
                  <c:v>0.90160102397203445</c:v>
                </c:pt>
                <c:pt idx="491">
                  <c:v>0.90136288106441498</c:v>
                </c:pt>
                <c:pt idx="492">
                  <c:v>0.90138764679431915</c:v>
                </c:pt>
                <c:pt idx="493">
                  <c:v>0.90113557130098343</c:v>
                </c:pt>
                <c:pt idx="494">
                  <c:v>0.89926218241453171</c:v>
                </c:pt>
                <c:pt idx="495">
                  <c:v>0.89837924391031265</c:v>
                </c:pt>
                <c:pt idx="496">
                  <c:v>0.89862366020679474</c:v>
                </c:pt>
                <c:pt idx="497">
                  <c:v>0.89843679964542389</c:v>
                </c:pt>
                <c:pt idx="498">
                  <c:v>0.89833715558052063</c:v>
                </c:pt>
                <c:pt idx="499">
                  <c:v>0.89821220189332962</c:v>
                </c:pt>
                <c:pt idx="500">
                  <c:v>0.89802242815494537</c:v>
                </c:pt>
                <c:pt idx="501">
                  <c:v>0.89778310060501099</c:v>
                </c:pt>
                <c:pt idx="502">
                  <c:v>0.8978150337934494</c:v>
                </c:pt>
                <c:pt idx="503">
                  <c:v>0.86906047165393829</c:v>
                </c:pt>
                <c:pt idx="504">
                  <c:v>0.87198829650878906</c:v>
                </c:pt>
                <c:pt idx="505">
                  <c:v>0.87417949736118317</c:v>
                </c:pt>
                <c:pt idx="506">
                  <c:v>0.87345170974731445</c:v>
                </c:pt>
                <c:pt idx="507">
                  <c:v>0.87263742089271545</c:v>
                </c:pt>
                <c:pt idx="508">
                  <c:v>0.87663736939430237</c:v>
                </c:pt>
                <c:pt idx="509">
                  <c:v>0.8757617324590683</c:v>
                </c:pt>
                <c:pt idx="510">
                  <c:v>0.87460026144981384</c:v>
                </c:pt>
                <c:pt idx="511">
                  <c:v>0.87420611083507538</c:v>
                </c:pt>
                <c:pt idx="512">
                  <c:v>0.87393331527709961</c:v>
                </c:pt>
                <c:pt idx="513">
                  <c:v>0.87688693404197693</c:v>
                </c:pt>
                <c:pt idx="514">
                  <c:v>0.87661804258823395</c:v>
                </c:pt>
                <c:pt idx="515">
                  <c:v>0.87654359638690948</c:v>
                </c:pt>
                <c:pt idx="516">
                  <c:v>0.87618684768676758</c:v>
                </c:pt>
                <c:pt idx="517">
                  <c:v>0.87624728679656982</c:v>
                </c:pt>
                <c:pt idx="518">
                  <c:v>0.87655147910118103</c:v>
                </c:pt>
                <c:pt idx="519">
                  <c:v>0.8760593980550766</c:v>
                </c:pt>
                <c:pt idx="520">
                  <c:v>0.88645748794078827</c:v>
                </c:pt>
                <c:pt idx="521">
                  <c:v>0.88706808537244797</c:v>
                </c:pt>
                <c:pt idx="522">
                  <c:v>0.88720381259918213</c:v>
                </c:pt>
                <c:pt idx="523">
                  <c:v>0.88639955967664719</c:v>
                </c:pt>
                <c:pt idx="524">
                  <c:v>0.8864138126373291</c:v>
                </c:pt>
                <c:pt idx="525">
                  <c:v>0.88732630759477615</c:v>
                </c:pt>
                <c:pt idx="526">
                  <c:v>0.88670851290225983</c:v>
                </c:pt>
                <c:pt idx="527">
                  <c:v>0.88634977489709854</c:v>
                </c:pt>
                <c:pt idx="528">
                  <c:v>0.88453494012355804</c:v>
                </c:pt>
                <c:pt idx="529">
                  <c:v>0.88521714508533478</c:v>
                </c:pt>
                <c:pt idx="530">
                  <c:v>0.88542059063911438</c:v>
                </c:pt>
                <c:pt idx="531">
                  <c:v>0.88478367030620575</c:v>
                </c:pt>
                <c:pt idx="532">
                  <c:v>0.88406330347061157</c:v>
                </c:pt>
                <c:pt idx="533">
                  <c:v>0.88312450051307678</c:v>
                </c:pt>
                <c:pt idx="534">
                  <c:v>0.8826911598443985</c:v>
                </c:pt>
                <c:pt idx="535">
                  <c:v>0.88166485726833344</c:v>
                </c:pt>
                <c:pt idx="536">
                  <c:v>0.88001924753189087</c:v>
                </c:pt>
                <c:pt idx="537">
                  <c:v>0.92937622591853142</c:v>
                </c:pt>
                <c:pt idx="538">
                  <c:v>0.93309794738888741</c:v>
                </c:pt>
                <c:pt idx="539">
                  <c:v>0.93975026160478592</c:v>
                </c:pt>
                <c:pt idx="540">
                  <c:v>0.937360480427742</c:v>
                </c:pt>
                <c:pt idx="541">
                  <c:v>0.93652349337935448</c:v>
                </c:pt>
                <c:pt idx="542">
                  <c:v>0.93834255263209343</c:v>
                </c:pt>
                <c:pt idx="543">
                  <c:v>0.93795117363333702</c:v>
                </c:pt>
                <c:pt idx="544">
                  <c:v>0.93985903263092041</c:v>
                </c:pt>
                <c:pt idx="545">
                  <c:v>0.93823032453656197</c:v>
                </c:pt>
                <c:pt idx="546">
                  <c:v>0.93810421600937843</c:v>
                </c:pt>
                <c:pt idx="547">
                  <c:v>0.93725239112973213</c:v>
                </c:pt>
                <c:pt idx="548">
                  <c:v>0.93767373636364937</c:v>
                </c:pt>
                <c:pt idx="549">
                  <c:v>0.93796509504318237</c:v>
                </c:pt>
                <c:pt idx="550">
                  <c:v>0.93703514710068703</c:v>
                </c:pt>
                <c:pt idx="551">
                  <c:v>0.93753988295793533</c:v>
                </c:pt>
                <c:pt idx="552">
                  <c:v>0.93715145066380501</c:v>
                </c:pt>
                <c:pt idx="553">
                  <c:v>0.93690834939479828</c:v>
                </c:pt>
                <c:pt idx="554">
                  <c:v>0.88097864389419556</c:v>
                </c:pt>
                <c:pt idx="555">
                  <c:v>0.88848697394132614</c:v>
                </c:pt>
                <c:pt idx="556">
                  <c:v>0.887527234852314</c:v>
                </c:pt>
                <c:pt idx="557">
                  <c:v>0.88699790090322495</c:v>
                </c:pt>
                <c:pt idx="558">
                  <c:v>0.88666762411594391</c:v>
                </c:pt>
                <c:pt idx="559">
                  <c:v>0.88658449798822403</c:v>
                </c:pt>
                <c:pt idx="560">
                  <c:v>0.8853822648525238</c:v>
                </c:pt>
                <c:pt idx="561">
                  <c:v>0.88471466302871704</c:v>
                </c:pt>
                <c:pt idx="562">
                  <c:v>0.88187889009714127</c:v>
                </c:pt>
                <c:pt idx="563">
                  <c:v>0.88144032657146454</c:v>
                </c:pt>
                <c:pt idx="564">
                  <c:v>0.88093395531177521</c:v>
                </c:pt>
                <c:pt idx="565">
                  <c:v>0.8799261674284935</c:v>
                </c:pt>
                <c:pt idx="566">
                  <c:v>0.87910681962966919</c:v>
                </c:pt>
                <c:pt idx="567">
                  <c:v>0.87804089486598969</c:v>
                </c:pt>
                <c:pt idx="568">
                  <c:v>0.87799379229545593</c:v>
                </c:pt>
                <c:pt idx="569">
                  <c:v>0.88123693317174911</c:v>
                </c:pt>
                <c:pt idx="570">
                  <c:v>0.88066886365413666</c:v>
                </c:pt>
                <c:pt idx="571">
                  <c:v>1.0471582598984241</c:v>
                </c:pt>
                <c:pt idx="572">
                  <c:v>1.0536913275718689</c:v>
                </c:pt>
                <c:pt idx="573">
                  <c:v>1.0506321154534817</c:v>
                </c:pt>
                <c:pt idx="574">
                  <c:v>1.0584547519683838</c:v>
                </c:pt>
                <c:pt idx="575">
                  <c:v>1.0584669709205627</c:v>
                </c:pt>
                <c:pt idx="576">
                  <c:v>0.89032601565122604</c:v>
                </c:pt>
                <c:pt idx="577">
                  <c:v>0.90367227047681808</c:v>
                </c:pt>
                <c:pt idx="578">
                  <c:v>0.89404831081628799</c:v>
                </c:pt>
                <c:pt idx="579">
                  <c:v>0.8990761861205101</c:v>
                </c:pt>
                <c:pt idx="580">
                  <c:v>0.89666017144918442</c:v>
                </c:pt>
                <c:pt idx="581">
                  <c:v>0.89507824182510376</c:v>
                </c:pt>
                <c:pt idx="582">
                  <c:v>0.89544618874788284</c:v>
                </c:pt>
                <c:pt idx="583">
                  <c:v>0.89487734436988831</c:v>
                </c:pt>
                <c:pt idx="584">
                  <c:v>0.90665126219391823</c:v>
                </c:pt>
                <c:pt idx="585">
                  <c:v>0.90638257563114166</c:v>
                </c:pt>
                <c:pt idx="586">
                  <c:v>0.90646477043628693</c:v>
                </c:pt>
                <c:pt idx="587">
                  <c:v>0.90519580245018005</c:v>
                </c:pt>
                <c:pt idx="588">
                  <c:v>0.90411269664764404</c:v>
                </c:pt>
                <c:pt idx="589">
                  <c:v>0.90352170914411545</c:v>
                </c:pt>
                <c:pt idx="590">
                  <c:v>0.90428432822227478</c:v>
                </c:pt>
                <c:pt idx="591">
                  <c:v>0.90414983034133911</c:v>
                </c:pt>
                <c:pt idx="592">
                  <c:v>0.90341134369373322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E7-4470-B728-79E27DBFB1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</a:t>
            </a:r>
            <a:r>
              <a:rPr lang="en-AU" sz="1400" baseline="0"/>
              <a:t> </a:t>
            </a:r>
            <a:r>
              <a:rPr lang="en-AU" sz="1400"/>
              <a:t>- LSE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LSETLG!$E$6:$E$1142</c:f>
              <c:numCache>
                <c:formatCode>0</c:formatCode>
                <c:ptCount val="1137"/>
                <c:pt idx="0">
                  <c:v>630.12</c:v>
                </c:pt>
                <c:pt idx="1">
                  <c:v>630.12</c:v>
                </c:pt>
                <c:pt idx="2">
                  <c:v>630.12</c:v>
                </c:pt>
                <c:pt idx="3">
                  <c:v>630.12</c:v>
                </c:pt>
                <c:pt idx="4">
                  <c:v>630.12</c:v>
                </c:pt>
                <c:pt idx="5">
                  <c:v>630.12</c:v>
                </c:pt>
                <c:pt idx="6">
                  <c:v>701.69200000000001</c:v>
                </c:pt>
                <c:pt idx="7">
                  <c:v>701.69200000000001</c:v>
                </c:pt>
                <c:pt idx="8">
                  <c:v>701.69200000000001</c:v>
                </c:pt>
                <c:pt idx="9">
                  <c:v>732.70697600000005</c:v>
                </c:pt>
                <c:pt idx="10">
                  <c:v>732.70697600000005</c:v>
                </c:pt>
                <c:pt idx="11">
                  <c:v>732.70697600000005</c:v>
                </c:pt>
                <c:pt idx="12">
                  <c:v>811.79406800000004</c:v>
                </c:pt>
                <c:pt idx="13">
                  <c:v>811.79406800000004</c:v>
                </c:pt>
                <c:pt idx="14">
                  <c:v>811.79406800000004</c:v>
                </c:pt>
                <c:pt idx="15">
                  <c:v>844.33233329999996</c:v>
                </c:pt>
                <c:pt idx="16">
                  <c:v>871</c:v>
                </c:pt>
                <c:pt idx="17">
                  <c:v>6109.7635600000003</c:v>
                </c:pt>
                <c:pt idx="18">
                  <c:v>6109.7635600000003</c:v>
                </c:pt>
                <c:pt idx="19">
                  <c:v>6280.2569100000001</c:v>
                </c:pt>
                <c:pt idx="20">
                  <c:v>6372.643</c:v>
                </c:pt>
                <c:pt idx="21">
                  <c:v>6372.643</c:v>
                </c:pt>
                <c:pt idx="22">
                  <c:v>6555.2656999999999</c:v>
                </c:pt>
                <c:pt idx="23">
                  <c:v>6555.2656999999999</c:v>
                </c:pt>
                <c:pt idx="24">
                  <c:v>6555.2656999999999</c:v>
                </c:pt>
                <c:pt idx="25">
                  <c:v>6555.2656999999999</c:v>
                </c:pt>
                <c:pt idx="26">
                  <c:v>6555.2656999999999</c:v>
                </c:pt>
                <c:pt idx="27">
                  <c:v>6555.2656999999999</c:v>
                </c:pt>
                <c:pt idx="28">
                  <c:v>6555.2656999999999</c:v>
                </c:pt>
                <c:pt idx="29">
                  <c:v>6555.2656999999999</c:v>
                </c:pt>
                <c:pt idx="30">
                  <c:v>6555.2656999999999</c:v>
                </c:pt>
                <c:pt idx="31">
                  <c:v>6555.2656999999999</c:v>
                </c:pt>
                <c:pt idx="32">
                  <c:v>6555.2656999999999</c:v>
                </c:pt>
                <c:pt idx="33">
                  <c:v>6555.2656999999999</c:v>
                </c:pt>
                <c:pt idx="34">
                  <c:v>1311.96</c:v>
                </c:pt>
                <c:pt idx="35">
                  <c:v>1348.64</c:v>
                </c:pt>
                <c:pt idx="36">
                  <c:v>1410.96</c:v>
                </c:pt>
                <c:pt idx="37">
                  <c:v>1448.8</c:v>
                </c:pt>
                <c:pt idx="38">
                  <c:v>1448.8</c:v>
                </c:pt>
                <c:pt idx="39">
                  <c:v>1448.8</c:v>
                </c:pt>
                <c:pt idx="40">
                  <c:v>1448.8</c:v>
                </c:pt>
                <c:pt idx="41">
                  <c:v>1448.8</c:v>
                </c:pt>
                <c:pt idx="42">
                  <c:v>1448.8</c:v>
                </c:pt>
                <c:pt idx="43">
                  <c:v>1448.8</c:v>
                </c:pt>
                <c:pt idx="44">
                  <c:v>1448.8</c:v>
                </c:pt>
                <c:pt idx="45">
                  <c:v>1478</c:v>
                </c:pt>
                <c:pt idx="46">
                  <c:v>1527.7799520000001</c:v>
                </c:pt>
                <c:pt idx="47">
                  <c:v>1527.7799520000001</c:v>
                </c:pt>
                <c:pt idx="48">
                  <c:v>1542</c:v>
                </c:pt>
                <c:pt idx="49">
                  <c:v>1542</c:v>
                </c:pt>
                <c:pt idx="50">
                  <c:v>1542</c:v>
                </c:pt>
                <c:pt idx="51">
                  <c:v>3779.0286552100001</c:v>
                </c:pt>
                <c:pt idx="52">
                  <c:v>3779.0286552100001</c:v>
                </c:pt>
                <c:pt idx="53">
                  <c:v>3779.0286552100001</c:v>
                </c:pt>
                <c:pt idx="54">
                  <c:v>4004.2594068600001</c:v>
                </c:pt>
                <c:pt idx="55">
                  <c:v>4004.2594068600001</c:v>
                </c:pt>
                <c:pt idx="56">
                  <c:v>4162.0593220700002</c:v>
                </c:pt>
                <c:pt idx="57">
                  <c:v>4162.0593220700002</c:v>
                </c:pt>
                <c:pt idx="58">
                  <c:v>4162.0593220700002</c:v>
                </c:pt>
                <c:pt idx="59">
                  <c:v>4162.0593220700002</c:v>
                </c:pt>
                <c:pt idx="60">
                  <c:v>4162.0593220700002</c:v>
                </c:pt>
                <c:pt idx="61">
                  <c:v>4162.0593220700002</c:v>
                </c:pt>
                <c:pt idx="62">
                  <c:v>4344.0417028000002</c:v>
                </c:pt>
                <c:pt idx="63">
                  <c:v>4344.0417028000002</c:v>
                </c:pt>
                <c:pt idx="64">
                  <c:v>4344.0417028000002</c:v>
                </c:pt>
                <c:pt idx="65">
                  <c:v>4344.0417028000002</c:v>
                </c:pt>
                <c:pt idx="66">
                  <c:v>4344.0417028000002</c:v>
                </c:pt>
                <c:pt idx="67">
                  <c:v>4344.0417028000002</c:v>
                </c:pt>
                <c:pt idx="68">
                  <c:v>4225.3853993399998</c:v>
                </c:pt>
                <c:pt idx="69">
                  <c:v>4618</c:v>
                </c:pt>
                <c:pt idx="70">
                  <c:v>4796.7614080399999</c:v>
                </c:pt>
                <c:pt idx="71">
                  <c:v>5027.5095144200004</c:v>
                </c:pt>
                <c:pt idx="72">
                  <c:v>5297.7098321900003</c:v>
                </c:pt>
                <c:pt idx="73">
                  <c:v>5297.7098321900003</c:v>
                </c:pt>
                <c:pt idx="74">
                  <c:v>5297.7098321900003</c:v>
                </c:pt>
                <c:pt idx="75">
                  <c:v>5297.7098321900003</c:v>
                </c:pt>
                <c:pt idx="76">
                  <c:v>5297.7098321900003</c:v>
                </c:pt>
                <c:pt idx="77">
                  <c:v>5297.7098321900003</c:v>
                </c:pt>
                <c:pt idx="78">
                  <c:v>5297.7098321900003</c:v>
                </c:pt>
                <c:pt idx="79">
                  <c:v>5297.7098321900003</c:v>
                </c:pt>
                <c:pt idx="80">
                  <c:v>5297.7098321900003</c:v>
                </c:pt>
                <c:pt idx="81">
                  <c:v>5297.7098321900003</c:v>
                </c:pt>
                <c:pt idx="82">
                  <c:v>5336</c:v>
                </c:pt>
                <c:pt idx="83">
                  <c:v>5336</c:v>
                </c:pt>
                <c:pt idx="84">
                  <c:v>5576</c:v>
                </c:pt>
                <c:pt idx="85">
                  <c:v>2804.212</c:v>
                </c:pt>
                <c:pt idx="86">
                  <c:v>2851.5990000000002</c:v>
                </c:pt>
                <c:pt idx="87">
                  <c:v>3078.596</c:v>
                </c:pt>
                <c:pt idx="88">
                  <c:v>3078.596</c:v>
                </c:pt>
                <c:pt idx="89">
                  <c:v>3238.0459999999998</c:v>
                </c:pt>
                <c:pt idx="90">
                  <c:v>3238.0459999999998</c:v>
                </c:pt>
                <c:pt idx="91">
                  <c:v>3238.0459999999998</c:v>
                </c:pt>
                <c:pt idx="92">
                  <c:v>3238.0459999999998</c:v>
                </c:pt>
                <c:pt idx="93">
                  <c:v>3238.0459999999998</c:v>
                </c:pt>
                <c:pt idx="94">
                  <c:v>3238.0459999999998</c:v>
                </c:pt>
                <c:pt idx="95">
                  <c:v>3238.0459999999998</c:v>
                </c:pt>
                <c:pt idx="96">
                  <c:v>3238.0459999999998</c:v>
                </c:pt>
                <c:pt idx="97">
                  <c:v>3238.0459999999998</c:v>
                </c:pt>
                <c:pt idx="98">
                  <c:v>3238.0459999999998</c:v>
                </c:pt>
                <c:pt idx="99">
                  <c:v>3238.0459999999998</c:v>
                </c:pt>
                <c:pt idx="100">
                  <c:v>3238.0459999999998</c:v>
                </c:pt>
                <c:pt idx="101">
                  <c:v>3238.0459999999998</c:v>
                </c:pt>
                <c:pt idx="102">
                  <c:v>2473.79407167</c:v>
                </c:pt>
                <c:pt idx="103">
                  <c:v>2586.2495781600001</c:v>
                </c:pt>
                <c:pt idx="104">
                  <c:v>2586.2495781600001</c:v>
                </c:pt>
                <c:pt idx="105">
                  <c:v>2589.0927531799998</c:v>
                </c:pt>
                <c:pt idx="106">
                  <c:v>2589.9727824299998</c:v>
                </c:pt>
                <c:pt idx="107">
                  <c:v>2589.9727824299998</c:v>
                </c:pt>
                <c:pt idx="108">
                  <c:v>2589.9727824299998</c:v>
                </c:pt>
                <c:pt idx="109">
                  <c:v>2589.9727824299998</c:v>
                </c:pt>
                <c:pt idx="110">
                  <c:v>2967.8844979999999</c:v>
                </c:pt>
                <c:pt idx="111">
                  <c:v>2967.8844979999999</c:v>
                </c:pt>
                <c:pt idx="112">
                  <c:v>2967.8844979999999</c:v>
                </c:pt>
                <c:pt idx="113">
                  <c:v>2967.8844979999999</c:v>
                </c:pt>
                <c:pt idx="114">
                  <c:v>2967.8844979999999</c:v>
                </c:pt>
                <c:pt idx="115">
                  <c:v>3031</c:v>
                </c:pt>
                <c:pt idx="116">
                  <c:v>3031</c:v>
                </c:pt>
                <c:pt idx="117">
                  <c:v>3031</c:v>
                </c:pt>
                <c:pt idx="118">
                  <c:v>3080</c:v>
                </c:pt>
                <c:pt idx="119">
                  <c:v>836.98500799999999</c:v>
                </c:pt>
                <c:pt idx="120">
                  <c:v>901.72535600000003</c:v>
                </c:pt>
                <c:pt idx="121">
                  <c:v>958.34431600000005</c:v>
                </c:pt>
                <c:pt idx="122">
                  <c:v>1019.66512</c:v>
                </c:pt>
                <c:pt idx="123">
                  <c:v>1019.66512</c:v>
                </c:pt>
                <c:pt idx="124">
                  <c:v>1019.66512</c:v>
                </c:pt>
                <c:pt idx="125">
                  <c:v>1019.66512</c:v>
                </c:pt>
                <c:pt idx="126">
                  <c:v>1019.66512</c:v>
                </c:pt>
                <c:pt idx="127">
                  <c:v>1019.66512</c:v>
                </c:pt>
                <c:pt idx="128">
                  <c:v>1019.66512</c:v>
                </c:pt>
                <c:pt idx="129">
                  <c:v>1019.66512</c:v>
                </c:pt>
                <c:pt idx="130">
                  <c:v>1019.66512</c:v>
                </c:pt>
                <c:pt idx="131">
                  <c:v>1019.66512</c:v>
                </c:pt>
                <c:pt idx="132">
                  <c:v>1026.0431919616001</c:v>
                </c:pt>
                <c:pt idx="133">
                  <c:v>1050.4283640000001</c:v>
                </c:pt>
                <c:pt idx="134">
                  <c:v>1050.4283640000001</c:v>
                </c:pt>
                <c:pt idx="135">
                  <c:v>1050.4283640000001</c:v>
                </c:pt>
                <c:pt idx="136">
                  <c:v>2069.6999999999998</c:v>
                </c:pt>
                <c:pt idx="137">
                  <c:v>2183.549</c:v>
                </c:pt>
                <c:pt idx="138">
                  <c:v>2313.63</c:v>
                </c:pt>
                <c:pt idx="139">
                  <c:v>2516.69</c:v>
                </c:pt>
                <c:pt idx="140">
                  <c:v>2516.69</c:v>
                </c:pt>
                <c:pt idx="141">
                  <c:v>2516.69</c:v>
                </c:pt>
                <c:pt idx="142">
                  <c:v>2516.69</c:v>
                </c:pt>
                <c:pt idx="143">
                  <c:v>2516.69</c:v>
                </c:pt>
                <c:pt idx="144">
                  <c:v>2571.31</c:v>
                </c:pt>
                <c:pt idx="145">
                  <c:v>2571.31</c:v>
                </c:pt>
                <c:pt idx="146">
                  <c:v>2571.31</c:v>
                </c:pt>
                <c:pt idx="147">
                  <c:v>2571.31</c:v>
                </c:pt>
                <c:pt idx="148">
                  <c:v>2614.17022</c:v>
                </c:pt>
                <c:pt idx="149">
                  <c:v>2626</c:v>
                </c:pt>
                <c:pt idx="150">
                  <c:v>2679</c:v>
                </c:pt>
                <c:pt idx="151">
                  <c:v>2679</c:v>
                </c:pt>
                <c:pt idx="152">
                  <c:v>2679</c:v>
                </c:pt>
                <c:pt idx="153">
                  <c:v>2765.2886760000001</c:v>
                </c:pt>
                <c:pt idx="154">
                  <c:v>2765.2886760000001</c:v>
                </c:pt>
                <c:pt idx="155">
                  <c:v>2959.9079360000001</c:v>
                </c:pt>
                <c:pt idx="156">
                  <c:v>3192.7919959999999</c:v>
                </c:pt>
                <c:pt idx="157">
                  <c:v>3192.7919959999999</c:v>
                </c:pt>
                <c:pt idx="158">
                  <c:v>3192.7919959999999</c:v>
                </c:pt>
                <c:pt idx="159">
                  <c:v>3192.7919959999999</c:v>
                </c:pt>
                <c:pt idx="160">
                  <c:v>3192.7919959999999</c:v>
                </c:pt>
                <c:pt idx="161">
                  <c:v>3192.7919959999999</c:v>
                </c:pt>
                <c:pt idx="162">
                  <c:v>3192.7919959999999</c:v>
                </c:pt>
                <c:pt idx="163">
                  <c:v>3192.7919959999999</c:v>
                </c:pt>
                <c:pt idx="164">
                  <c:v>3192.7919959999999</c:v>
                </c:pt>
                <c:pt idx="165">
                  <c:v>3192.7919959999999</c:v>
                </c:pt>
                <c:pt idx="166">
                  <c:v>3192.7919959999999</c:v>
                </c:pt>
                <c:pt idx="167">
                  <c:v>3192.7919959999999</c:v>
                </c:pt>
                <c:pt idx="168">
                  <c:v>3192.7919959999999</c:v>
                </c:pt>
                <c:pt idx="169">
                  <c:v>3192.7919959999999</c:v>
                </c:pt>
                <c:pt idx="170">
                  <c:v>1616.768</c:v>
                </c:pt>
                <c:pt idx="171">
                  <c:v>1689.1969999999999</c:v>
                </c:pt>
                <c:pt idx="172">
                  <c:v>1801.394</c:v>
                </c:pt>
                <c:pt idx="173">
                  <c:v>1930.99232807</c:v>
                </c:pt>
                <c:pt idx="174">
                  <c:v>1937.704264</c:v>
                </c:pt>
                <c:pt idx="175">
                  <c:v>1937.704264</c:v>
                </c:pt>
                <c:pt idx="176">
                  <c:v>1937.704264</c:v>
                </c:pt>
                <c:pt idx="177">
                  <c:v>1937.704264</c:v>
                </c:pt>
                <c:pt idx="178">
                  <c:v>1942.955156</c:v>
                </c:pt>
                <c:pt idx="179">
                  <c:v>1942.955156</c:v>
                </c:pt>
                <c:pt idx="180">
                  <c:v>1951.7954540000001</c:v>
                </c:pt>
                <c:pt idx="181">
                  <c:v>1951.7954540000001</c:v>
                </c:pt>
                <c:pt idx="182">
                  <c:v>1951.7954540000001</c:v>
                </c:pt>
                <c:pt idx="183">
                  <c:v>2026.937056</c:v>
                </c:pt>
                <c:pt idx="184">
                  <c:v>2114.9357599999998</c:v>
                </c:pt>
                <c:pt idx="185">
                  <c:v>2114.9357599999998</c:v>
                </c:pt>
                <c:pt idx="186">
                  <c:v>2114.9357599999998</c:v>
                </c:pt>
                <c:pt idx="187">
                  <c:v>1063</c:v>
                </c:pt>
                <c:pt idx="188">
                  <c:v>1148</c:v>
                </c:pt>
                <c:pt idx="189">
                  <c:v>1154</c:v>
                </c:pt>
                <c:pt idx="190">
                  <c:v>1154</c:v>
                </c:pt>
                <c:pt idx="191">
                  <c:v>1154</c:v>
                </c:pt>
                <c:pt idx="192">
                  <c:v>1154</c:v>
                </c:pt>
                <c:pt idx="193">
                  <c:v>1154</c:v>
                </c:pt>
                <c:pt idx="194">
                  <c:v>1154</c:v>
                </c:pt>
                <c:pt idx="195">
                  <c:v>1154</c:v>
                </c:pt>
                <c:pt idx="196">
                  <c:v>1154</c:v>
                </c:pt>
                <c:pt idx="197">
                  <c:v>1154</c:v>
                </c:pt>
                <c:pt idx="198">
                  <c:v>1154</c:v>
                </c:pt>
                <c:pt idx="199">
                  <c:v>1154</c:v>
                </c:pt>
                <c:pt idx="200">
                  <c:v>1154</c:v>
                </c:pt>
                <c:pt idx="201">
                  <c:v>1154</c:v>
                </c:pt>
                <c:pt idx="202">
                  <c:v>1154</c:v>
                </c:pt>
                <c:pt idx="203">
                  <c:v>1154</c:v>
                </c:pt>
                <c:pt idx="204">
                  <c:v>1724.0199811800001</c:v>
                </c:pt>
                <c:pt idx="205">
                  <c:v>1819.64476949</c:v>
                </c:pt>
                <c:pt idx="206">
                  <c:v>1949.3399704399999</c:v>
                </c:pt>
                <c:pt idx="207">
                  <c:v>2136.74219451</c:v>
                </c:pt>
                <c:pt idx="208">
                  <c:v>2136.74219451</c:v>
                </c:pt>
                <c:pt idx="209">
                  <c:v>2136.74219451</c:v>
                </c:pt>
                <c:pt idx="210">
                  <c:v>2136.74219451</c:v>
                </c:pt>
                <c:pt idx="211">
                  <c:v>2136.74219451</c:v>
                </c:pt>
                <c:pt idx="212">
                  <c:v>2142.611222</c:v>
                </c:pt>
                <c:pt idx="213">
                  <c:v>2142.611222</c:v>
                </c:pt>
                <c:pt idx="214">
                  <c:v>2142.611222</c:v>
                </c:pt>
                <c:pt idx="215">
                  <c:v>2142.611222</c:v>
                </c:pt>
                <c:pt idx="216">
                  <c:v>2142.611222</c:v>
                </c:pt>
                <c:pt idx="217">
                  <c:v>2142.611222</c:v>
                </c:pt>
                <c:pt idx="218">
                  <c:v>2142.611222</c:v>
                </c:pt>
                <c:pt idx="219">
                  <c:v>2142.611222</c:v>
                </c:pt>
                <c:pt idx="220">
                  <c:v>2142.611222</c:v>
                </c:pt>
                <c:pt idx="221">
                  <c:v>1648.8132240305663</c:v>
                </c:pt>
                <c:pt idx="222">
                  <c:v>1769.532638169359</c:v>
                </c:pt>
                <c:pt idx="223">
                  <c:v>1769.532638169359</c:v>
                </c:pt>
                <c:pt idx="224">
                  <c:v>1769.532638169359</c:v>
                </c:pt>
                <c:pt idx="225">
                  <c:v>1854</c:v>
                </c:pt>
                <c:pt idx="226">
                  <c:v>1896</c:v>
                </c:pt>
                <c:pt idx="227">
                  <c:v>2073</c:v>
                </c:pt>
                <c:pt idx="228">
                  <c:v>2073</c:v>
                </c:pt>
                <c:pt idx="229">
                  <c:v>2073</c:v>
                </c:pt>
                <c:pt idx="230">
                  <c:v>2073</c:v>
                </c:pt>
                <c:pt idx="231">
                  <c:v>2073</c:v>
                </c:pt>
                <c:pt idx="232">
                  <c:v>2073</c:v>
                </c:pt>
                <c:pt idx="233">
                  <c:v>2073</c:v>
                </c:pt>
                <c:pt idx="234">
                  <c:v>2073</c:v>
                </c:pt>
                <c:pt idx="235">
                  <c:v>2073</c:v>
                </c:pt>
                <c:pt idx="236">
                  <c:v>2073</c:v>
                </c:pt>
                <c:pt idx="237">
                  <c:v>2073</c:v>
                </c:pt>
                <c:pt idx="238">
                  <c:v>730.37346736082475</c:v>
                </c:pt>
                <c:pt idx="239">
                  <c:v>812.0947671494846</c:v>
                </c:pt>
                <c:pt idx="240">
                  <c:v>836.86199999999997</c:v>
                </c:pt>
                <c:pt idx="241">
                  <c:v>856</c:v>
                </c:pt>
                <c:pt idx="242">
                  <c:v>926.01199999999994</c:v>
                </c:pt>
                <c:pt idx="243">
                  <c:v>926.01199999999994</c:v>
                </c:pt>
                <c:pt idx="244">
                  <c:v>949.29199999999969</c:v>
                </c:pt>
                <c:pt idx="245">
                  <c:v>949.29199999999969</c:v>
                </c:pt>
                <c:pt idx="246">
                  <c:v>961.24710830731055</c:v>
                </c:pt>
                <c:pt idx="247">
                  <c:v>961.24710830731055</c:v>
                </c:pt>
                <c:pt idx="248">
                  <c:v>1006.1431586166566</c:v>
                </c:pt>
                <c:pt idx="249">
                  <c:v>1006.1431586166566</c:v>
                </c:pt>
                <c:pt idx="250">
                  <c:v>1006.1431586166566</c:v>
                </c:pt>
                <c:pt idx="251">
                  <c:v>1016.9835818626248</c:v>
                </c:pt>
                <c:pt idx="252">
                  <c:v>1024.7552904576448</c:v>
                </c:pt>
                <c:pt idx="253">
                  <c:v>1048.0704162427051</c:v>
                </c:pt>
                <c:pt idx="254">
                  <c:v>1094.7006678128253</c:v>
                </c:pt>
                <c:pt idx="255">
                  <c:v>307.04470327985712</c:v>
                </c:pt>
                <c:pt idx="256">
                  <c:v>318.17807214025362</c:v>
                </c:pt>
                <c:pt idx="257">
                  <c:v>331.82400000000001</c:v>
                </c:pt>
                <c:pt idx="258">
                  <c:v>331.82400000000001</c:v>
                </c:pt>
                <c:pt idx="259">
                  <c:v>331.82400000000001</c:v>
                </c:pt>
                <c:pt idx="260">
                  <c:v>331.82400000000001</c:v>
                </c:pt>
                <c:pt idx="261">
                  <c:v>331.82400000000001</c:v>
                </c:pt>
                <c:pt idx="262">
                  <c:v>331.82400000000001</c:v>
                </c:pt>
                <c:pt idx="263">
                  <c:v>360.96644295302013</c:v>
                </c:pt>
                <c:pt idx="264">
                  <c:v>360.96644295302013</c:v>
                </c:pt>
                <c:pt idx="265">
                  <c:v>384.540878657718</c:v>
                </c:pt>
                <c:pt idx="266">
                  <c:v>384.540878657718</c:v>
                </c:pt>
                <c:pt idx="267">
                  <c:v>384.540878657718</c:v>
                </c:pt>
                <c:pt idx="268">
                  <c:v>384.540878657718</c:v>
                </c:pt>
                <c:pt idx="269">
                  <c:v>384.540878657718</c:v>
                </c:pt>
                <c:pt idx="270">
                  <c:v>384.540878657718</c:v>
                </c:pt>
                <c:pt idx="271">
                  <c:v>384.88590604026842</c:v>
                </c:pt>
                <c:pt idx="272">
                  <c:v>221.21619578189527</c:v>
                </c:pt>
                <c:pt idx="273">
                  <c:v>229.152202805461</c:v>
                </c:pt>
                <c:pt idx="274">
                  <c:v>234.66</c:v>
                </c:pt>
                <c:pt idx="275">
                  <c:v>252.91800000000001</c:v>
                </c:pt>
                <c:pt idx="276">
                  <c:v>284.89</c:v>
                </c:pt>
                <c:pt idx="277">
                  <c:v>284.89</c:v>
                </c:pt>
                <c:pt idx="278">
                  <c:v>284.89</c:v>
                </c:pt>
                <c:pt idx="279">
                  <c:v>284.89</c:v>
                </c:pt>
                <c:pt idx="280">
                  <c:v>311.28875484545313</c:v>
                </c:pt>
                <c:pt idx="281">
                  <c:v>311.28875484545313</c:v>
                </c:pt>
                <c:pt idx="282">
                  <c:v>311.28875484545313</c:v>
                </c:pt>
                <c:pt idx="283">
                  <c:v>311.28875484545313</c:v>
                </c:pt>
                <c:pt idx="284">
                  <c:v>311.28875484545313</c:v>
                </c:pt>
                <c:pt idx="285">
                  <c:v>311.28875484545313</c:v>
                </c:pt>
                <c:pt idx="286">
                  <c:v>311.28875484545313</c:v>
                </c:pt>
                <c:pt idx="287">
                  <c:v>311.28875484545313</c:v>
                </c:pt>
                <c:pt idx="288">
                  <c:v>334.47294011284032</c:v>
                </c:pt>
                <c:pt idx="289">
                  <c:v>252.18025655313662</c:v>
                </c:pt>
                <c:pt idx="290">
                  <c:v>258.32031551812418</c:v>
                </c:pt>
                <c:pt idx="291">
                  <c:v>265.50200000000001</c:v>
                </c:pt>
                <c:pt idx="292">
                  <c:v>269.88200000000001</c:v>
                </c:pt>
                <c:pt idx="293">
                  <c:v>279.11</c:v>
                </c:pt>
                <c:pt idx="294">
                  <c:v>279.11</c:v>
                </c:pt>
                <c:pt idx="295">
                  <c:v>279.11</c:v>
                </c:pt>
                <c:pt idx="296">
                  <c:v>279.11</c:v>
                </c:pt>
                <c:pt idx="297">
                  <c:v>279.11</c:v>
                </c:pt>
                <c:pt idx="298">
                  <c:v>279.11</c:v>
                </c:pt>
                <c:pt idx="299">
                  <c:v>279.11</c:v>
                </c:pt>
                <c:pt idx="300">
                  <c:v>279.11</c:v>
                </c:pt>
                <c:pt idx="301">
                  <c:v>279.11</c:v>
                </c:pt>
                <c:pt idx="302">
                  <c:v>279.11</c:v>
                </c:pt>
                <c:pt idx="303">
                  <c:v>279.11</c:v>
                </c:pt>
                <c:pt idx="304">
                  <c:v>279.11</c:v>
                </c:pt>
                <c:pt idx="305">
                  <c:v>287.09369251224297</c:v>
                </c:pt>
                <c:pt idx="306">
                  <c:v>149.40259740259739</c:v>
                </c:pt>
                <c:pt idx="307">
                  <c:v>149.62493506493507</c:v>
                </c:pt>
                <c:pt idx="308">
                  <c:v>160</c:v>
                </c:pt>
                <c:pt idx="309">
                  <c:v>177</c:v>
                </c:pt>
                <c:pt idx="310">
                  <c:v>180</c:v>
                </c:pt>
                <c:pt idx="311">
                  <c:v>180</c:v>
                </c:pt>
                <c:pt idx="312">
                  <c:v>180</c:v>
                </c:pt>
                <c:pt idx="313">
                  <c:v>180</c:v>
                </c:pt>
                <c:pt idx="314">
                  <c:v>180</c:v>
                </c:pt>
                <c:pt idx="315">
                  <c:v>180</c:v>
                </c:pt>
                <c:pt idx="316">
                  <c:v>180</c:v>
                </c:pt>
                <c:pt idx="317">
                  <c:v>180</c:v>
                </c:pt>
                <c:pt idx="318">
                  <c:v>180</c:v>
                </c:pt>
                <c:pt idx="319">
                  <c:v>181.11627906976747</c:v>
                </c:pt>
                <c:pt idx="320">
                  <c:v>181.11627906976747</c:v>
                </c:pt>
                <c:pt idx="321">
                  <c:v>181.11627906976747</c:v>
                </c:pt>
                <c:pt idx="322">
                  <c:v>187.29069767441865</c:v>
                </c:pt>
                <c:pt idx="323">
                  <c:v>91.93</c:v>
                </c:pt>
                <c:pt idx="324">
                  <c:v>98</c:v>
                </c:pt>
                <c:pt idx="325">
                  <c:v>98</c:v>
                </c:pt>
                <c:pt idx="326">
                  <c:v>98</c:v>
                </c:pt>
                <c:pt idx="327">
                  <c:v>98</c:v>
                </c:pt>
                <c:pt idx="328">
                  <c:v>98</c:v>
                </c:pt>
                <c:pt idx="329">
                  <c:v>104.05</c:v>
                </c:pt>
                <c:pt idx="330">
                  <c:v>104.05</c:v>
                </c:pt>
                <c:pt idx="331">
                  <c:v>104.05</c:v>
                </c:pt>
                <c:pt idx="332">
                  <c:v>104.05</c:v>
                </c:pt>
                <c:pt idx="333">
                  <c:v>107.5350723938224</c:v>
                </c:pt>
                <c:pt idx="334">
                  <c:v>107.5350723938224</c:v>
                </c:pt>
                <c:pt idx="335">
                  <c:v>107.5350723938224</c:v>
                </c:pt>
                <c:pt idx="336">
                  <c:v>107.5350723938224</c:v>
                </c:pt>
                <c:pt idx="337">
                  <c:v>107.5350723938224</c:v>
                </c:pt>
                <c:pt idx="338">
                  <c:v>107.5350723938224</c:v>
                </c:pt>
                <c:pt idx="339">
                  <c:v>111.21097007722011</c:v>
                </c:pt>
                <c:pt idx="340">
                  <c:v>140.72658527089868</c:v>
                </c:pt>
                <c:pt idx="341">
                  <c:v>142.01572866875742</c:v>
                </c:pt>
                <c:pt idx="342">
                  <c:v>150.06399999999999</c:v>
                </c:pt>
                <c:pt idx="343">
                  <c:v>151</c:v>
                </c:pt>
                <c:pt idx="344">
                  <c:v>151</c:v>
                </c:pt>
                <c:pt idx="345">
                  <c:v>151</c:v>
                </c:pt>
                <c:pt idx="346">
                  <c:v>155.27099999999999</c:v>
                </c:pt>
                <c:pt idx="347">
                  <c:v>155.27099999999999</c:v>
                </c:pt>
                <c:pt idx="348">
                  <c:v>155.27099999999999</c:v>
                </c:pt>
                <c:pt idx="349">
                  <c:v>155.27099999999999</c:v>
                </c:pt>
                <c:pt idx="350">
                  <c:v>155.27099999999999</c:v>
                </c:pt>
                <c:pt idx="351">
                  <c:v>155.27099999999999</c:v>
                </c:pt>
                <c:pt idx="352">
                  <c:v>155.27099999999999</c:v>
                </c:pt>
                <c:pt idx="353">
                  <c:v>155.27099999999999</c:v>
                </c:pt>
                <c:pt idx="354">
                  <c:v>155.27099999999999</c:v>
                </c:pt>
                <c:pt idx="355">
                  <c:v>155.27099999999999</c:v>
                </c:pt>
                <c:pt idx="356">
                  <c:v>155.27099999999999</c:v>
                </c:pt>
                <c:pt idx="357">
                  <c:v>91.68716410611502</c:v>
                </c:pt>
                <c:pt idx="358">
                  <c:v>96.327420132427406</c:v>
                </c:pt>
                <c:pt idx="359">
                  <c:v>97.298000000000002</c:v>
                </c:pt>
                <c:pt idx="360">
                  <c:v>99.385999999999996</c:v>
                </c:pt>
                <c:pt idx="361">
                  <c:v>99.811999999999998</c:v>
                </c:pt>
                <c:pt idx="362">
                  <c:v>99.811999999999998</c:v>
                </c:pt>
                <c:pt idx="363">
                  <c:v>103.16</c:v>
                </c:pt>
                <c:pt idx="364">
                  <c:v>104.64083016347769</c:v>
                </c:pt>
                <c:pt idx="365">
                  <c:v>117.59327042241978</c:v>
                </c:pt>
                <c:pt idx="366">
                  <c:v>121.85872741426638</c:v>
                </c:pt>
                <c:pt idx="367">
                  <c:v>121.85872741426638</c:v>
                </c:pt>
                <c:pt idx="368">
                  <c:v>121.85872741426638</c:v>
                </c:pt>
                <c:pt idx="369">
                  <c:v>123.07389109681648</c:v>
                </c:pt>
                <c:pt idx="370">
                  <c:v>135.67228549186709</c:v>
                </c:pt>
                <c:pt idx="371">
                  <c:v>136.3318552054738</c:v>
                </c:pt>
                <c:pt idx="372">
                  <c:v>148.98963412135862</c:v>
                </c:pt>
                <c:pt idx="373">
                  <c:v>148.98963412135862</c:v>
                </c:pt>
                <c:pt idx="374">
                  <c:v>81.417395348837189</c:v>
                </c:pt>
                <c:pt idx="375">
                  <c:v>86.710697674418597</c:v>
                </c:pt>
                <c:pt idx="376">
                  <c:v>88</c:v>
                </c:pt>
                <c:pt idx="377">
                  <c:v>93</c:v>
                </c:pt>
                <c:pt idx="378">
                  <c:v>93</c:v>
                </c:pt>
                <c:pt idx="379">
                  <c:v>96</c:v>
                </c:pt>
                <c:pt idx="380">
                  <c:v>120</c:v>
                </c:pt>
                <c:pt idx="381">
                  <c:v>120</c:v>
                </c:pt>
                <c:pt idx="382">
                  <c:v>120</c:v>
                </c:pt>
                <c:pt idx="383">
                  <c:v>130.36800000000002</c:v>
                </c:pt>
                <c:pt idx="384">
                  <c:v>134.67120000000003</c:v>
                </c:pt>
                <c:pt idx="385">
                  <c:v>134.67120000000003</c:v>
                </c:pt>
                <c:pt idx="386">
                  <c:v>135.60000000000005</c:v>
                </c:pt>
                <c:pt idx="387">
                  <c:v>140.40000000000006</c:v>
                </c:pt>
                <c:pt idx="388">
                  <c:v>140.40000000000006</c:v>
                </c:pt>
                <c:pt idx="389">
                  <c:v>153.60000000000008</c:v>
                </c:pt>
                <c:pt idx="390">
                  <c:v>153.60000000000008</c:v>
                </c:pt>
                <c:pt idx="391">
                  <c:v>134.84611949017963</c:v>
                </c:pt>
                <c:pt idx="392">
                  <c:v>134.84611949017963</c:v>
                </c:pt>
                <c:pt idx="393">
                  <c:v>143.744</c:v>
                </c:pt>
                <c:pt idx="394">
                  <c:v>144.804</c:v>
                </c:pt>
                <c:pt idx="395">
                  <c:v>145.38</c:v>
                </c:pt>
                <c:pt idx="396">
                  <c:v>150.44399999999999</c:v>
                </c:pt>
                <c:pt idx="397">
                  <c:v>150.44399999999999</c:v>
                </c:pt>
                <c:pt idx="398">
                  <c:v>150.44399999999999</c:v>
                </c:pt>
                <c:pt idx="399">
                  <c:v>150.44399999999999</c:v>
                </c:pt>
                <c:pt idx="400">
                  <c:v>150.44399999999999</c:v>
                </c:pt>
                <c:pt idx="401">
                  <c:v>150.44399999999999</c:v>
                </c:pt>
                <c:pt idx="402">
                  <c:v>150.44399999999999</c:v>
                </c:pt>
                <c:pt idx="403">
                  <c:v>154.5133163753232</c:v>
                </c:pt>
                <c:pt idx="404">
                  <c:v>158.04751060260321</c:v>
                </c:pt>
                <c:pt idx="405">
                  <c:v>159.48454931821828</c:v>
                </c:pt>
                <c:pt idx="406">
                  <c:v>175.37983726060207</c:v>
                </c:pt>
                <c:pt idx="407">
                  <c:v>175.37983726060207</c:v>
                </c:pt>
                <c:pt idx="408">
                  <c:v>53.081575425403095</c:v>
                </c:pt>
                <c:pt idx="409">
                  <c:v>57.58001402077624</c:v>
                </c:pt>
                <c:pt idx="410">
                  <c:v>57.58001402077624</c:v>
                </c:pt>
                <c:pt idx="411">
                  <c:v>58.222000000000001</c:v>
                </c:pt>
                <c:pt idx="412">
                  <c:v>59</c:v>
                </c:pt>
                <c:pt idx="413">
                  <c:v>59</c:v>
                </c:pt>
                <c:pt idx="414">
                  <c:v>59</c:v>
                </c:pt>
                <c:pt idx="415">
                  <c:v>59</c:v>
                </c:pt>
                <c:pt idx="416">
                  <c:v>59</c:v>
                </c:pt>
                <c:pt idx="417">
                  <c:v>59</c:v>
                </c:pt>
                <c:pt idx="418">
                  <c:v>59</c:v>
                </c:pt>
                <c:pt idx="419">
                  <c:v>59</c:v>
                </c:pt>
                <c:pt idx="420">
                  <c:v>59</c:v>
                </c:pt>
                <c:pt idx="421">
                  <c:v>59</c:v>
                </c:pt>
                <c:pt idx="422">
                  <c:v>59</c:v>
                </c:pt>
                <c:pt idx="423">
                  <c:v>59</c:v>
                </c:pt>
                <c:pt idx="424">
                  <c:v>59</c:v>
                </c:pt>
                <c:pt idx="425">
                  <c:v>117.74059117697104</c:v>
                </c:pt>
                <c:pt idx="426">
                  <c:v>119.85006626552615</c:v>
                </c:pt>
                <c:pt idx="427">
                  <c:v>137.40600000000001</c:v>
                </c:pt>
                <c:pt idx="428">
                  <c:v>137.40600000000001</c:v>
                </c:pt>
                <c:pt idx="429">
                  <c:v>141</c:v>
                </c:pt>
                <c:pt idx="430">
                  <c:v>146</c:v>
                </c:pt>
                <c:pt idx="431">
                  <c:v>146</c:v>
                </c:pt>
                <c:pt idx="432">
                  <c:v>147.12706191401298</c:v>
                </c:pt>
                <c:pt idx="433">
                  <c:v>147.80115106546157</c:v>
                </c:pt>
                <c:pt idx="434">
                  <c:v>152.70609963679362</c:v>
                </c:pt>
                <c:pt idx="435">
                  <c:v>156.25263740586195</c:v>
                </c:pt>
                <c:pt idx="436">
                  <c:v>156.25263740586195</c:v>
                </c:pt>
                <c:pt idx="437">
                  <c:v>169.89437300447671</c:v>
                </c:pt>
                <c:pt idx="438">
                  <c:v>169.89437300447671</c:v>
                </c:pt>
                <c:pt idx="439">
                  <c:v>169.89437300447671</c:v>
                </c:pt>
                <c:pt idx="440">
                  <c:v>169.89437300447671</c:v>
                </c:pt>
                <c:pt idx="441">
                  <c:v>169.89437300447671</c:v>
                </c:pt>
                <c:pt idx="442">
                  <c:v>51.646442141623481</c:v>
                </c:pt>
                <c:pt idx="443">
                  <c:v>54.712297063903286</c:v>
                </c:pt>
                <c:pt idx="444">
                  <c:v>54.712297063903286</c:v>
                </c:pt>
                <c:pt idx="445">
                  <c:v>54.712297063903286</c:v>
                </c:pt>
                <c:pt idx="446">
                  <c:v>54.712297063903286</c:v>
                </c:pt>
                <c:pt idx="447">
                  <c:v>54.712297063903286</c:v>
                </c:pt>
                <c:pt idx="448">
                  <c:v>54.712297063903286</c:v>
                </c:pt>
                <c:pt idx="449">
                  <c:v>54.712297063903286</c:v>
                </c:pt>
                <c:pt idx="450">
                  <c:v>56.606693746922694</c:v>
                </c:pt>
                <c:pt idx="451">
                  <c:v>56.606693746922694</c:v>
                </c:pt>
                <c:pt idx="452">
                  <c:v>57.044552296546385</c:v>
                </c:pt>
                <c:pt idx="453">
                  <c:v>57.044552296546385</c:v>
                </c:pt>
                <c:pt idx="454">
                  <c:v>57.044552296546385</c:v>
                </c:pt>
                <c:pt idx="455">
                  <c:v>57.044552296546385</c:v>
                </c:pt>
                <c:pt idx="456">
                  <c:v>57.044552296546385</c:v>
                </c:pt>
                <c:pt idx="457">
                  <c:v>58.633326299500595</c:v>
                </c:pt>
                <c:pt idx="458">
                  <c:v>62.416121544629661</c:v>
                </c:pt>
                <c:pt idx="459">
                  <c:v>88.293245806035728</c:v>
                </c:pt>
                <c:pt idx="460">
                  <c:v>88.361760028284607</c:v>
                </c:pt>
                <c:pt idx="461">
                  <c:v>90.15</c:v>
                </c:pt>
                <c:pt idx="462">
                  <c:v>90.15</c:v>
                </c:pt>
                <c:pt idx="463">
                  <c:v>90.15</c:v>
                </c:pt>
                <c:pt idx="464">
                  <c:v>91</c:v>
                </c:pt>
                <c:pt idx="465">
                  <c:v>94.722459999999998</c:v>
                </c:pt>
                <c:pt idx="466">
                  <c:v>94.722459999999998</c:v>
                </c:pt>
                <c:pt idx="467">
                  <c:v>94.722459999999998</c:v>
                </c:pt>
                <c:pt idx="468">
                  <c:v>94.722459999999998</c:v>
                </c:pt>
                <c:pt idx="469">
                  <c:v>94.722459999999998</c:v>
                </c:pt>
                <c:pt idx="470">
                  <c:v>94.722459999999998</c:v>
                </c:pt>
                <c:pt idx="471">
                  <c:v>94.722459999999998</c:v>
                </c:pt>
                <c:pt idx="472">
                  <c:v>94.722459999999998</c:v>
                </c:pt>
                <c:pt idx="473">
                  <c:v>97.027540134065703</c:v>
                </c:pt>
                <c:pt idx="474">
                  <c:v>103.06663252288168</c:v>
                </c:pt>
                <c:pt idx="475">
                  <c:v>103.06663252288168</c:v>
                </c:pt>
                <c:pt idx="476">
                  <c:v>58.226000000000006</c:v>
                </c:pt>
                <c:pt idx="477">
                  <c:v>63.186000000000007</c:v>
                </c:pt>
                <c:pt idx="478">
                  <c:v>70</c:v>
                </c:pt>
                <c:pt idx="479">
                  <c:v>70</c:v>
                </c:pt>
                <c:pt idx="480">
                  <c:v>71</c:v>
                </c:pt>
                <c:pt idx="481">
                  <c:v>71</c:v>
                </c:pt>
                <c:pt idx="482">
                  <c:v>71</c:v>
                </c:pt>
                <c:pt idx="483">
                  <c:v>71</c:v>
                </c:pt>
                <c:pt idx="484">
                  <c:v>71</c:v>
                </c:pt>
                <c:pt idx="485">
                  <c:v>71</c:v>
                </c:pt>
                <c:pt idx="486">
                  <c:v>71</c:v>
                </c:pt>
                <c:pt idx="487">
                  <c:v>71</c:v>
                </c:pt>
                <c:pt idx="488">
                  <c:v>71</c:v>
                </c:pt>
                <c:pt idx="489">
                  <c:v>75.786986301369851</c:v>
                </c:pt>
                <c:pt idx="490">
                  <c:v>75.786986301369851</c:v>
                </c:pt>
                <c:pt idx="491">
                  <c:v>75.786986301369851</c:v>
                </c:pt>
                <c:pt idx="492">
                  <c:v>75.786986301369851</c:v>
                </c:pt>
                <c:pt idx="493">
                  <c:v>65.983076923076936</c:v>
                </c:pt>
                <c:pt idx="494">
                  <c:v>69.228923076923081</c:v>
                </c:pt>
                <c:pt idx="495">
                  <c:v>77</c:v>
                </c:pt>
                <c:pt idx="496">
                  <c:v>77</c:v>
                </c:pt>
                <c:pt idx="497">
                  <c:v>79.88</c:v>
                </c:pt>
                <c:pt idx="498">
                  <c:v>79.88</c:v>
                </c:pt>
                <c:pt idx="499">
                  <c:v>79.88</c:v>
                </c:pt>
                <c:pt idx="500">
                  <c:v>79.88</c:v>
                </c:pt>
                <c:pt idx="501">
                  <c:v>79.88</c:v>
                </c:pt>
                <c:pt idx="502">
                  <c:v>79.88</c:v>
                </c:pt>
                <c:pt idx="503">
                  <c:v>79.88</c:v>
                </c:pt>
                <c:pt idx="504">
                  <c:v>83.189877065837834</c:v>
                </c:pt>
                <c:pt idx="505">
                  <c:v>83.189877065837834</c:v>
                </c:pt>
                <c:pt idx="506">
                  <c:v>83.189877065837834</c:v>
                </c:pt>
                <c:pt idx="507">
                  <c:v>83.189877065837834</c:v>
                </c:pt>
                <c:pt idx="508">
                  <c:v>83.189877065837834</c:v>
                </c:pt>
                <c:pt idx="509">
                  <c:v>83.189877065837834</c:v>
                </c:pt>
                <c:pt idx="510">
                  <c:v>59.484828891544481</c:v>
                </c:pt>
                <c:pt idx="511">
                  <c:v>59.484828891544481</c:v>
                </c:pt>
                <c:pt idx="512">
                  <c:v>61.548000000000002</c:v>
                </c:pt>
                <c:pt idx="513">
                  <c:v>62.595999999999997</c:v>
                </c:pt>
                <c:pt idx="514">
                  <c:v>76.284000000000006</c:v>
                </c:pt>
                <c:pt idx="515">
                  <c:v>76.284000000000006</c:v>
                </c:pt>
                <c:pt idx="516">
                  <c:v>76.284000000000006</c:v>
                </c:pt>
                <c:pt idx="517">
                  <c:v>76.284000000000006</c:v>
                </c:pt>
                <c:pt idx="518">
                  <c:v>76.284000000000006</c:v>
                </c:pt>
                <c:pt idx="519">
                  <c:v>76.284000000000006</c:v>
                </c:pt>
                <c:pt idx="520">
                  <c:v>76.284000000000006</c:v>
                </c:pt>
                <c:pt idx="521">
                  <c:v>76.284000000000006</c:v>
                </c:pt>
                <c:pt idx="522">
                  <c:v>76.284000000000006</c:v>
                </c:pt>
                <c:pt idx="523">
                  <c:v>76.284000000000006</c:v>
                </c:pt>
                <c:pt idx="524">
                  <c:v>76.284000000000006</c:v>
                </c:pt>
                <c:pt idx="525">
                  <c:v>83.294427280009131</c:v>
                </c:pt>
                <c:pt idx="526">
                  <c:v>86.28700537818969</c:v>
                </c:pt>
                <c:pt idx="527">
                  <c:v>538.99368310611817</c:v>
                </c:pt>
                <c:pt idx="528">
                  <c:v>578.45661359500809</c:v>
                </c:pt>
                <c:pt idx="529">
                  <c:v>578.45661359500809</c:v>
                </c:pt>
                <c:pt idx="530">
                  <c:v>578.45661359500809</c:v>
                </c:pt>
                <c:pt idx="531">
                  <c:v>606.06882205611055</c:v>
                </c:pt>
                <c:pt idx="532">
                  <c:v>606.06882205611055</c:v>
                </c:pt>
                <c:pt idx="533">
                  <c:v>622.15712731687063</c:v>
                </c:pt>
                <c:pt idx="534">
                  <c:v>622.15712731687063</c:v>
                </c:pt>
                <c:pt idx="535">
                  <c:v>622.15712731687063</c:v>
                </c:pt>
                <c:pt idx="536">
                  <c:v>622.15712731687063</c:v>
                </c:pt>
                <c:pt idx="537">
                  <c:v>622.15712731687063</c:v>
                </c:pt>
                <c:pt idx="538">
                  <c:v>622.15712731687063</c:v>
                </c:pt>
                <c:pt idx="539">
                  <c:v>622.15712731687063</c:v>
                </c:pt>
                <c:pt idx="540">
                  <c:v>622.15712731687063</c:v>
                </c:pt>
                <c:pt idx="541">
                  <c:v>622.15712731687063</c:v>
                </c:pt>
                <c:pt idx="542">
                  <c:v>622.15712731687063</c:v>
                </c:pt>
                <c:pt idx="543">
                  <c:v>622.15712731687063</c:v>
                </c:pt>
                <c:pt idx="544">
                  <c:v>4648.5190000000002</c:v>
                </c:pt>
                <c:pt idx="545">
                  <c:v>4648.5190000000002</c:v>
                </c:pt>
                <c:pt idx="546">
                  <c:v>4648.5190000000002</c:v>
                </c:pt>
                <c:pt idx="547">
                  <c:v>4648.5190000000002</c:v>
                </c:pt>
                <c:pt idx="548">
                  <c:v>4648.5190000000002</c:v>
                </c:pt>
                <c:pt idx="549">
                  <c:v>4648.5190000000002</c:v>
                </c:pt>
                <c:pt idx="550">
                  <c:v>4648.5190000000002</c:v>
                </c:pt>
                <c:pt idx="551">
                  <c:v>4648.5190000000002</c:v>
                </c:pt>
                <c:pt idx="552">
                  <c:v>5924.584762125035</c:v>
                </c:pt>
                <c:pt idx="553">
                  <c:v>6133.5493687728203</c:v>
                </c:pt>
                <c:pt idx="554">
                  <c:v>6459.2159978430755</c:v>
                </c:pt>
                <c:pt idx="555">
                  <c:v>6459.2159978430755</c:v>
                </c:pt>
                <c:pt idx="556">
                  <c:v>6459.2159978430755</c:v>
                </c:pt>
                <c:pt idx="557">
                  <c:v>6459.2159978430755</c:v>
                </c:pt>
                <c:pt idx="558">
                  <c:v>6459.2159978430755</c:v>
                </c:pt>
                <c:pt idx="559">
                  <c:v>6494.0879999999997</c:v>
                </c:pt>
                <c:pt idx="560">
                  <c:v>6494.0879999999997</c:v>
                </c:pt>
                <c:pt idx="561">
                  <c:v>5005.2049999999999</c:v>
                </c:pt>
                <c:pt idx="562">
                  <c:v>5018.2780000000002</c:v>
                </c:pt>
                <c:pt idx="563">
                  <c:v>5018.2780000000002</c:v>
                </c:pt>
                <c:pt idx="564">
                  <c:v>5018.2780000000002</c:v>
                </c:pt>
                <c:pt idx="565">
                  <c:v>5018.2780000000002</c:v>
                </c:pt>
                <c:pt idx="566">
                  <c:v>5018.2780000000002</c:v>
                </c:pt>
                <c:pt idx="567">
                  <c:v>5018.2780000000002</c:v>
                </c:pt>
                <c:pt idx="568">
                  <c:v>5018.2780000000002</c:v>
                </c:pt>
                <c:pt idx="569">
                  <c:v>5018.2780000000002</c:v>
                </c:pt>
                <c:pt idx="570">
                  <c:v>5018.2780000000002</c:v>
                </c:pt>
                <c:pt idx="571">
                  <c:v>5018.2780000000002</c:v>
                </c:pt>
                <c:pt idx="572">
                  <c:v>5018.2780000000002</c:v>
                </c:pt>
                <c:pt idx="573">
                  <c:v>5018.2780000000002</c:v>
                </c:pt>
                <c:pt idx="574">
                  <c:v>5018.2780000000002</c:v>
                </c:pt>
                <c:pt idx="575">
                  <c:v>5018.2780000000002</c:v>
                </c:pt>
                <c:pt idx="576">
                  <c:v>5018.2780000000002</c:v>
                </c:pt>
                <c:pt idx="577">
                  <c:v>5018.2780000000002</c:v>
                </c:pt>
                <c:pt idx="578">
                  <c:v>1802.105</c:v>
                </c:pt>
                <c:pt idx="579">
                  <c:v>1901.048</c:v>
                </c:pt>
                <c:pt idx="580">
                  <c:v>1901.048</c:v>
                </c:pt>
                <c:pt idx="581">
                  <c:v>1901.048</c:v>
                </c:pt>
                <c:pt idx="582">
                  <c:v>1901.048</c:v>
                </c:pt>
                <c:pt idx="583">
                  <c:v>1901.048</c:v>
                </c:pt>
                <c:pt idx="584">
                  <c:v>1961.144</c:v>
                </c:pt>
                <c:pt idx="585">
                  <c:v>1961.144</c:v>
                </c:pt>
                <c:pt idx="586">
                  <c:v>1971.7650000000001</c:v>
                </c:pt>
                <c:pt idx="587">
                  <c:v>1971.7650000000001</c:v>
                </c:pt>
                <c:pt idx="588">
                  <c:v>1971.7650000000001</c:v>
                </c:pt>
                <c:pt idx="589">
                  <c:v>1971.7650000000001</c:v>
                </c:pt>
                <c:pt idx="590">
                  <c:v>1464.855</c:v>
                </c:pt>
                <c:pt idx="591">
                  <c:v>1495.3030000000001</c:v>
                </c:pt>
                <c:pt idx="592">
                  <c:v>1495.3030000000001</c:v>
                </c:pt>
                <c:pt idx="593">
                  <c:v>1495.3030000000001</c:v>
                </c:pt>
                <c:pt idx="594">
                  <c:v>1495.3030000000001</c:v>
                </c:pt>
                <c:pt idx="595">
                  <c:v>1518.1679999999999</c:v>
                </c:pt>
                <c:pt idx="596">
                  <c:v>1518.1679999999999</c:v>
                </c:pt>
                <c:pt idx="597">
                  <c:v>1518.1679999999999</c:v>
                </c:pt>
                <c:pt idx="598">
                  <c:v>1518.1679999999999</c:v>
                </c:pt>
                <c:pt idx="599">
                  <c:v>1518.1679999999999</c:v>
                </c:pt>
                <c:pt idx="600">
                  <c:v>1518.1679999999999</c:v>
                </c:pt>
                <c:pt idx="601">
                  <c:v>1518.1679999999999</c:v>
                </c:pt>
                <c:pt idx="602">
                  <c:v>1518.1679999999999</c:v>
                </c:pt>
                <c:pt idx="603">
                  <c:v>1518.1679999999999</c:v>
                </c:pt>
                <c:pt idx="604">
                  <c:v>1518.1679999999999</c:v>
                </c:pt>
                <c:pt idx="605">
                  <c:v>1518.1679999999999</c:v>
                </c:pt>
                <c:pt idx="606">
                  <c:v>1518.1679999999999</c:v>
                </c:pt>
                <c:pt idx="607">
                  <c:v>1231.75389</c:v>
                </c:pt>
                <c:pt idx="608">
                  <c:v>1231.75389</c:v>
                </c:pt>
                <c:pt idx="609">
                  <c:v>1231.75389</c:v>
                </c:pt>
                <c:pt idx="610">
                  <c:v>1231.75389</c:v>
                </c:pt>
                <c:pt idx="611">
                  <c:v>1231.75389</c:v>
                </c:pt>
                <c:pt idx="612">
                  <c:v>1231.75389</c:v>
                </c:pt>
                <c:pt idx="613">
                  <c:v>1231.75389</c:v>
                </c:pt>
                <c:pt idx="614">
                  <c:v>1231.75389</c:v>
                </c:pt>
                <c:pt idx="615">
                  <c:v>1231.75389</c:v>
                </c:pt>
                <c:pt idx="616">
                  <c:v>1231.75389</c:v>
                </c:pt>
                <c:pt idx="617">
                  <c:v>1231.75389</c:v>
                </c:pt>
                <c:pt idx="618">
                  <c:v>1231.75389</c:v>
                </c:pt>
                <c:pt idx="619">
                  <c:v>1570.2</c:v>
                </c:pt>
                <c:pt idx="620">
                  <c:v>1610.3</c:v>
                </c:pt>
                <c:pt idx="621">
                  <c:v>1610.3</c:v>
                </c:pt>
                <c:pt idx="622">
                  <c:v>1610.3</c:v>
                </c:pt>
                <c:pt idx="623">
                  <c:v>1610.3</c:v>
                </c:pt>
                <c:pt idx="624">
                  <c:v>1610.3</c:v>
                </c:pt>
                <c:pt idx="625">
                  <c:v>1610.3</c:v>
                </c:pt>
                <c:pt idx="626">
                  <c:v>1610.3</c:v>
                </c:pt>
                <c:pt idx="627">
                  <c:v>1610.3</c:v>
                </c:pt>
                <c:pt idx="628">
                  <c:v>1610.3</c:v>
                </c:pt>
                <c:pt idx="629">
                  <c:v>1610.3</c:v>
                </c:pt>
                <c:pt idx="630">
                  <c:v>1610.3</c:v>
                </c:pt>
                <c:pt idx="631">
                  <c:v>708.06299999999999</c:v>
                </c:pt>
                <c:pt idx="632">
                  <c:v>719.375</c:v>
                </c:pt>
                <c:pt idx="633">
                  <c:v>719.375</c:v>
                </c:pt>
                <c:pt idx="634">
                  <c:v>719.375</c:v>
                </c:pt>
                <c:pt idx="635">
                  <c:v>719.375</c:v>
                </c:pt>
                <c:pt idx="636">
                  <c:v>719.375</c:v>
                </c:pt>
                <c:pt idx="637">
                  <c:v>719.375</c:v>
                </c:pt>
                <c:pt idx="638">
                  <c:v>719.375</c:v>
                </c:pt>
                <c:pt idx="639">
                  <c:v>719.375</c:v>
                </c:pt>
                <c:pt idx="640">
                  <c:v>719.375</c:v>
                </c:pt>
                <c:pt idx="641">
                  <c:v>719.375</c:v>
                </c:pt>
                <c:pt idx="642">
                  <c:v>719.375</c:v>
                </c:pt>
                <c:pt idx="643">
                  <c:v>719.375</c:v>
                </c:pt>
                <c:pt idx="644">
                  <c:v>719.375</c:v>
                </c:pt>
                <c:pt idx="645">
                  <c:v>719.375</c:v>
                </c:pt>
                <c:pt idx="646">
                  <c:v>719.375</c:v>
                </c:pt>
                <c:pt idx="647">
                  <c:v>719.375</c:v>
                </c:pt>
                <c:pt idx="648">
                  <c:v>731.2</c:v>
                </c:pt>
                <c:pt idx="649">
                  <c:v>784.9</c:v>
                </c:pt>
                <c:pt idx="650">
                  <c:v>784.9</c:v>
                </c:pt>
                <c:pt idx="651">
                  <c:v>784.9</c:v>
                </c:pt>
                <c:pt idx="652">
                  <c:v>784.9</c:v>
                </c:pt>
                <c:pt idx="653">
                  <c:v>799.13</c:v>
                </c:pt>
                <c:pt idx="654">
                  <c:v>820</c:v>
                </c:pt>
                <c:pt idx="655">
                  <c:v>820</c:v>
                </c:pt>
                <c:pt idx="656">
                  <c:v>831.79600000000005</c:v>
                </c:pt>
                <c:pt idx="657">
                  <c:v>831.79600000000005</c:v>
                </c:pt>
                <c:pt idx="658">
                  <c:v>831.79600000000005</c:v>
                </c:pt>
                <c:pt idx="659">
                  <c:v>836.21799999999996</c:v>
                </c:pt>
                <c:pt idx="660">
                  <c:v>659.42899999999997</c:v>
                </c:pt>
                <c:pt idx="661">
                  <c:v>699.07500000000005</c:v>
                </c:pt>
                <c:pt idx="662">
                  <c:v>699.07500000000005</c:v>
                </c:pt>
                <c:pt idx="663">
                  <c:v>699.07500000000005</c:v>
                </c:pt>
                <c:pt idx="664">
                  <c:v>699.07500000000005</c:v>
                </c:pt>
                <c:pt idx="665">
                  <c:v>701.49400000000003</c:v>
                </c:pt>
                <c:pt idx="666">
                  <c:v>734.99200000000008</c:v>
                </c:pt>
                <c:pt idx="667">
                  <c:v>734.99200000000008</c:v>
                </c:pt>
                <c:pt idx="668">
                  <c:v>734.99200000000008</c:v>
                </c:pt>
                <c:pt idx="669">
                  <c:v>734.99200000000008</c:v>
                </c:pt>
                <c:pt idx="670">
                  <c:v>734.99200000000008</c:v>
                </c:pt>
                <c:pt idx="671">
                  <c:v>734.99200000000008</c:v>
                </c:pt>
                <c:pt idx="672">
                  <c:v>734.99200000000008</c:v>
                </c:pt>
                <c:pt idx="673">
                  <c:v>734.99200000000008</c:v>
                </c:pt>
                <c:pt idx="674">
                  <c:v>734.99200000000008</c:v>
                </c:pt>
                <c:pt idx="675">
                  <c:v>750.59799999999996</c:v>
                </c:pt>
                <c:pt idx="676">
                  <c:v>750.59799999999996</c:v>
                </c:pt>
                <c:pt idx="677">
                  <c:v>386.56799999999998</c:v>
                </c:pt>
                <c:pt idx="678">
                  <c:v>386.56799999999998</c:v>
                </c:pt>
                <c:pt idx="679">
                  <c:v>386.56799999999998</c:v>
                </c:pt>
                <c:pt idx="680">
                  <c:v>386.56799999999998</c:v>
                </c:pt>
                <c:pt idx="681">
                  <c:v>386.56799999999998</c:v>
                </c:pt>
                <c:pt idx="682">
                  <c:v>386.56799999999998</c:v>
                </c:pt>
                <c:pt idx="683">
                  <c:v>386.56799999999998</c:v>
                </c:pt>
                <c:pt idx="684">
                  <c:v>386.56799999999998</c:v>
                </c:pt>
                <c:pt idx="685">
                  <c:v>386.56799999999998</c:v>
                </c:pt>
                <c:pt idx="686">
                  <c:v>386.56799999999998</c:v>
                </c:pt>
                <c:pt idx="687">
                  <c:v>386.56799999999998</c:v>
                </c:pt>
                <c:pt idx="688">
                  <c:v>386.56799999999998</c:v>
                </c:pt>
                <c:pt idx="689">
                  <c:v>386.56799999999998</c:v>
                </c:pt>
                <c:pt idx="690">
                  <c:v>386.56799999999998</c:v>
                </c:pt>
                <c:pt idx="691">
                  <c:v>386.56799999999998</c:v>
                </c:pt>
                <c:pt idx="692">
                  <c:v>386.56799999999998</c:v>
                </c:pt>
                <c:pt idx="693">
                  <c:v>386.56799999999998</c:v>
                </c:pt>
                <c:pt idx="694">
                  <c:v>640.29999999999995</c:v>
                </c:pt>
                <c:pt idx="695">
                  <c:v>656.7</c:v>
                </c:pt>
                <c:pt idx="696">
                  <c:v>656.7</c:v>
                </c:pt>
                <c:pt idx="697">
                  <c:v>656.7</c:v>
                </c:pt>
                <c:pt idx="698">
                  <c:v>656.7</c:v>
                </c:pt>
                <c:pt idx="699">
                  <c:v>656.7</c:v>
                </c:pt>
                <c:pt idx="700">
                  <c:v>656.7</c:v>
                </c:pt>
                <c:pt idx="701">
                  <c:v>656.7</c:v>
                </c:pt>
                <c:pt idx="702">
                  <c:v>656.7</c:v>
                </c:pt>
                <c:pt idx="703">
                  <c:v>656.7</c:v>
                </c:pt>
                <c:pt idx="704">
                  <c:v>656.7</c:v>
                </c:pt>
                <c:pt idx="705">
                  <c:v>656.7</c:v>
                </c:pt>
                <c:pt idx="706">
                  <c:v>656.7</c:v>
                </c:pt>
                <c:pt idx="707">
                  <c:v>656.7</c:v>
                </c:pt>
                <c:pt idx="708">
                  <c:v>656.7</c:v>
                </c:pt>
                <c:pt idx="709">
                  <c:v>656.7</c:v>
                </c:pt>
                <c:pt idx="710">
                  <c:v>656.7</c:v>
                </c:pt>
                <c:pt idx="711">
                  <c:v>364.96300000000002</c:v>
                </c:pt>
                <c:pt idx="712">
                  <c:v>378.16199999999998</c:v>
                </c:pt>
                <c:pt idx="713">
                  <c:v>378.16199999999998</c:v>
                </c:pt>
                <c:pt idx="714">
                  <c:v>378.16199999999998</c:v>
                </c:pt>
                <c:pt idx="715">
                  <c:v>378.16199999999998</c:v>
                </c:pt>
                <c:pt idx="716">
                  <c:v>378.16199999999998</c:v>
                </c:pt>
                <c:pt idx="717">
                  <c:v>379.69</c:v>
                </c:pt>
                <c:pt idx="718">
                  <c:v>379.69</c:v>
                </c:pt>
                <c:pt idx="719">
                  <c:v>379.69</c:v>
                </c:pt>
                <c:pt idx="720">
                  <c:v>379.69</c:v>
                </c:pt>
                <c:pt idx="721">
                  <c:v>379.69</c:v>
                </c:pt>
                <c:pt idx="722">
                  <c:v>379.69</c:v>
                </c:pt>
                <c:pt idx="723">
                  <c:v>379.69</c:v>
                </c:pt>
                <c:pt idx="724">
                  <c:v>379.69</c:v>
                </c:pt>
                <c:pt idx="725">
                  <c:v>379.69</c:v>
                </c:pt>
                <c:pt idx="726">
                  <c:v>379.69</c:v>
                </c:pt>
                <c:pt idx="727">
                  <c:v>379.69</c:v>
                </c:pt>
                <c:pt idx="728">
                  <c:v>335.42700000000002</c:v>
                </c:pt>
                <c:pt idx="729" formatCode="General">
                  <c:v>363.98700000000002</c:v>
                </c:pt>
                <c:pt idx="730" formatCode="General">
                  <c:v>363.98700000000002</c:v>
                </c:pt>
                <c:pt idx="731" formatCode="General">
                  <c:v>363.98700000000002</c:v>
                </c:pt>
                <c:pt idx="732" formatCode="General">
                  <c:v>363.98700000000002</c:v>
                </c:pt>
                <c:pt idx="733" formatCode="General">
                  <c:v>363.98700000000002</c:v>
                </c:pt>
                <c:pt idx="734" formatCode="General">
                  <c:v>380.1</c:v>
                </c:pt>
                <c:pt idx="735" formatCode="General">
                  <c:v>380.1</c:v>
                </c:pt>
                <c:pt idx="736" formatCode="General">
                  <c:v>380.1</c:v>
                </c:pt>
                <c:pt idx="737" formatCode="General">
                  <c:v>380.1</c:v>
                </c:pt>
                <c:pt idx="738" formatCode="General">
                  <c:v>380.1</c:v>
                </c:pt>
                <c:pt idx="739" formatCode="General">
                  <c:v>380.1</c:v>
                </c:pt>
                <c:pt idx="740" formatCode="General">
                  <c:v>380.1</c:v>
                </c:pt>
                <c:pt idx="741" formatCode="General">
                  <c:v>380.1</c:v>
                </c:pt>
                <c:pt idx="742" formatCode="General">
                  <c:v>380.1</c:v>
                </c:pt>
                <c:pt idx="743" formatCode="General">
                  <c:v>380.1</c:v>
                </c:pt>
                <c:pt idx="744" formatCode="General">
                  <c:v>380.1</c:v>
                </c:pt>
                <c:pt idx="745" formatCode="General">
                  <c:v>258.20400000000001</c:v>
                </c:pt>
                <c:pt idx="746" formatCode="General">
                  <c:v>267.63099999999997</c:v>
                </c:pt>
                <c:pt idx="747" formatCode="General">
                  <c:v>267.63099999999997</c:v>
                </c:pt>
                <c:pt idx="748" formatCode="General">
                  <c:v>267.63099999999997</c:v>
                </c:pt>
                <c:pt idx="749" formatCode="General">
                  <c:v>267.63099999999997</c:v>
                </c:pt>
                <c:pt idx="750" formatCode="General">
                  <c:v>283.517</c:v>
                </c:pt>
                <c:pt idx="751" formatCode="General">
                  <c:v>294.34899999999999</c:v>
                </c:pt>
                <c:pt idx="752" formatCode="General">
                  <c:v>294.34899999999999</c:v>
                </c:pt>
                <c:pt idx="753" formatCode="General">
                  <c:v>295.13</c:v>
                </c:pt>
                <c:pt idx="754" formatCode="General">
                  <c:v>295.13</c:v>
                </c:pt>
                <c:pt idx="755" formatCode="General">
                  <c:v>295.13</c:v>
                </c:pt>
                <c:pt idx="756" formatCode="General">
                  <c:v>295.13</c:v>
                </c:pt>
                <c:pt idx="757" formatCode="General">
                  <c:v>295.13</c:v>
                </c:pt>
                <c:pt idx="758" formatCode="General">
                  <c:v>295.13</c:v>
                </c:pt>
                <c:pt idx="759" formatCode="General">
                  <c:v>295.13</c:v>
                </c:pt>
                <c:pt idx="760" formatCode="General">
                  <c:v>295.13</c:v>
                </c:pt>
                <c:pt idx="761" formatCode="General">
                  <c:v>295.13</c:v>
                </c:pt>
                <c:pt idx="762" formatCode="General">
                  <c:v>217.81399999999999</c:v>
                </c:pt>
                <c:pt idx="763" formatCode="General">
                  <c:v>222.83199999999999</c:v>
                </c:pt>
                <c:pt idx="764" formatCode="General">
                  <c:v>222.83199999999999</c:v>
                </c:pt>
                <c:pt idx="765" formatCode="General">
                  <c:v>222.83199999999999</c:v>
                </c:pt>
                <c:pt idx="766" formatCode="General">
                  <c:v>222.83199999999999</c:v>
                </c:pt>
                <c:pt idx="767" formatCode="General">
                  <c:v>222.83199999999999</c:v>
                </c:pt>
                <c:pt idx="768" formatCode="General">
                  <c:v>234.84899999999999</c:v>
                </c:pt>
                <c:pt idx="769" formatCode="General">
                  <c:v>234.84899999999999</c:v>
                </c:pt>
                <c:pt idx="770" formatCode="General">
                  <c:v>234.84899999999999</c:v>
                </c:pt>
                <c:pt idx="771" formatCode="General">
                  <c:v>234.84899999999999</c:v>
                </c:pt>
                <c:pt idx="772" formatCode="General">
                  <c:v>234.84899999999999</c:v>
                </c:pt>
                <c:pt idx="773" formatCode="General">
                  <c:v>234.84899999999999</c:v>
                </c:pt>
                <c:pt idx="774" formatCode="General">
                  <c:v>234.84899999999999</c:v>
                </c:pt>
                <c:pt idx="775" formatCode="General">
                  <c:v>234.84899999999999</c:v>
                </c:pt>
                <c:pt idx="776" formatCode="General">
                  <c:v>234.84899999999999</c:v>
                </c:pt>
                <c:pt idx="777" formatCode="General">
                  <c:v>244.04</c:v>
                </c:pt>
                <c:pt idx="778" formatCode="General">
                  <c:v>244.04</c:v>
                </c:pt>
                <c:pt idx="779" formatCode="General">
                  <c:v>358.57299999999998</c:v>
                </c:pt>
                <c:pt idx="780" formatCode="General">
                  <c:v>358.57299999999998</c:v>
                </c:pt>
                <c:pt idx="781" formatCode="General">
                  <c:v>358.57299999999998</c:v>
                </c:pt>
                <c:pt idx="782" formatCode="General">
                  <c:v>358.57299999999998</c:v>
                </c:pt>
                <c:pt idx="783" formatCode="General">
                  <c:v>358.57299999999998</c:v>
                </c:pt>
                <c:pt idx="784" formatCode="General">
                  <c:v>358.57299999999998</c:v>
                </c:pt>
                <c:pt idx="785" formatCode="General">
                  <c:v>367.36700000000002</c:v>
                </c:pt>
                <c:pt idx="786" formatCode="General">
                  <c:v>367.36700000000002</c:v>
                </c:pt>
                <c:pt idx="787" formatCode="General">
                  <c:v>367.36700000000002</c:v>
                </c:pt>
                <c:pt idx="788" formatCode="General">
                  <c:v>367.36700000000002</c:v>
                </c:pt>
                <c:pt idx="789" formatCode="General">
                  <c:v>367.36700000000002</c:v>
                </c:pt>
                <c:pt idx="790" formatCode="General">
                  <c:v>367.36700000000002</c:v>
                </c:pt>
                <c:pt idx="791" formatCode="General">
                  <c:v>367.36700000000002</c:v>
                </c:pt>
                <c:pt idx="792" formatCode="General">
                  <c:v>367.36700000000002</c:v>
                </c:pt>
                <c:pt idx="793" formatCode="General">
                  <c:v>367.36700000000002</c:v>
                </c:pt>
                <c:pt idx="794" formatCode="General">
                  <c:v>367.36700000000002</c:v>
                </c:pt>
                <c:pt idx="795" formatCode="General">
                  <c:v>367.36700000000002</c:v>
                </c:pt>
                <c:pt idx="796" formatCode="General">
                  <c:v>283.18700000000001</c:v>
                </c:pt>
                <c:pt idx="797" formatCode="General">
                  <c:v>285.75</c:v>
                </c:pt>
                <c:pt idx="798" formatCode="General">
                  <c:v>285.75</c:v>
                </c:pt>
                <c:pt idx="799" formatCode="General">
                  <c:v>285.75</c:v>
                </c:pt>
                <c:pt idx="800" formatCode="General">
                  <c:v>285.75</c:v>
                </c:pt>
                <c:pt idx="801" formatCode="General">
                  <c:v>285.95499999999998</c:v>
                </c:pt>
                <c:pt idx="802" formatCode="General">
                  <c:v>297.5</c:v>
                </c:pt>
                <c:pt idx="803" formatCode="General">
                  <c:v>297.5</c:v>
                </c:pt>
                <c:pt idx="804" formatCode="General">
                  <c:v>298.91300000000001</c:v>
                </c:pt>
                <c:pt idx="805" formatCode="General">
                  <c:v>298.91300000000001</c:v>
                </c:pt>
                <c:pt idx="806" formatCode="General">
                  <c:v>298.91300000000001</c:v>
                </c:pt>
                <c:pt idx="807" formatCode="General">
                  <c:v>298.91300000000001</c:v>
                </c:pt>
                <c:pt idx="808" formatCode="General">
                  <c:v>298.91300000000001</c:v>
                </c:pt>
                <c:pt idx="809" formatCode="General">
                  <c:v>298.91300000000001</c:v>
                </c:pt>
                <c:pt idx="810" formatCode="General">
                  <c:v>260.983</c:v>
                </c:pt>
                <c:pt idx="811" formatCode="General">
                  <c:v>268.95800000000003</c:v>
                </c:pt>
                <c:pt idx="812" formatCode="General">
                  <c:v>268.95800000000003</c:v>
                </c:pt>
                <c:pt idx="813" formatCode="General">
                  <c:v>268.95800000000003</c:v>
                </c:pt>
                <c:pt idx="814" formatCode="General">
                  <c:v>268.95800000000003</c:v>
                </c:pt>
                <c:pt idx="815" formatCode="General">
                  <c:v>268.95800000000003</c:v>
                </c:pt>
                <c:pt idx="816" formatCode="General">
                  <c:v>269.26900000000001</c:v>
                </c:pt>
                <c:pt idx="817" formatCode="General">
                  <c:v>269.26900000000001</c:v>
                </c:pt>
                <c:pt idx="818" formatCode="General">
                  <c:v>269.26900000000001</c:v>
                </c:pt>
                <c:pt idx="819" formatCode="General">
                  <c:v>269.26900000000001</c:v>
                </c:pt>
                <c:pt idx="820" formatCode="General">
                  <c:v>269.26900000000001</c:v>
                </c:pt>
                <c:pt idx="821" formatCode="General">
                  <c:v>269.26900000000001</c:v>
                </c:pt>
                <c:pt idx="822" formatCode="General">
                  <c:v>269.26900000000001</c:v>
                </c:pt>
                <c:pt idx="823" formatCode="General">
                  <c:v>269.26900000000001</c:v>
                </c:pt>
                <c:pt idx="824" formatCode="General">
                  <c:v>269.26900000000001</c:v>
                </c:pt>
                <c:pt idx="825" formatCode="General">
                  <c:v>269.26900000000001</c:v>
                </c:pt>
                <c:pt idx="826" formatCode="General">
                  <c:v>269.26900000000001</c:v>
                </c:pt>
                <c:pt idx="827" formatCode="General">
                  <c:v>220</c:v>
                </c:pt>
                <c:pt idx="828" formatCode="General">
                  <c:v>220</c:v>
                </c:pt>
                <c:pt idx="829" formatCode="General">
                  <c:v>220</c:v>
                </c:pt>
                <c:pt idx="830" formatCode="General">
                  <c:v>220</c:v>
                </c:pt>
                <c:pt idx="831" formatCode="General">
                  <c:v>220</c:v>
                </c:pt>
                <c:pt idx="832" formatCode="General">
                  <c:v>220</c:v>
                </c:pt>
                <c:pt idx="833" formatCode="General">
                  <c:v>220</c:v>
                </c:pt>
                <c:pt idx="834" formatCode="General">
                  <c:v>220</c:v>
                </c:pt>
                <c:pt idx="835" formatCode="General">
                  <c:v>220</c:v>
                </c:pt>
                <c:pt idx="836" formatCode="General">
                  <c:v>220</c:v>
                </c:pt>
                <c:pt idx="837" formatCode="General">
                  <c:v>220</c:v>
                </c:pt>
                <c:pt idx="838" formatCode="General">
                  <c:v>220</c:v>
                </c:pt>
                <c:pt idx="839" formatCode="General">
                  <c:v>220</c:v>
                </c:pt>
                <c:pt idx="840" formatCode="General">
                  <c:v>220</c:v>
                </c:pt>
                <c:pt idx="841" formatCode="General">
                  <c:v>220</c:v>
                </c:pt>
                <c:pt idx="842" formatCode="General">
                  <c:v>220</c:v>
                </c:pt>
                <c:pt idx="843" formatCode="General">
                  <c:v>220</c:v>
                </c:pt>
                <c:pt idx="844" formatCode="General">
                  <c:v>193.60400000000001</c:v>
                </c:pt>
                <c:pt idx="845" formatCode="General">
                  <c:v>193.60400000000001</c:v>
                </c:pt>
                <c:pt idx="846" formatCode="General">
                  <c:v>195.452</c:v>
                </c:pt>
                <c:pt idx="847" formatCode="General">
                  <c:v>195.452</c:v>
                </c:pt>
                <c:pt idx="848" formatCode="General">
                  <c:v>206.94</c:v>
                </c:pt>
                <c:pt idx="849" formatCode="General">
                  <c:v>206.94</c:v>
                </c:pt>
                <c:pt idx="850" formatCode="General">
                  <c:v>206.94</c:v>
                </c:pt>
                <c:pt idx="851" formatCode="General">
                  <c:v>206.94</c:v>
                </c:pt>
                <c:pt idx="852" formatCode="General">
                  <c:v>206.94</c:v>
                </c:pt>
                <c:pt idx="853" formatCode="General">
                  <c:v>206.94</c:v>
                </c:pt>
                <c:pt idx="854" formatCode="General">
                  <c:v>206.94</c:v>
                </c:pt>
                <c:pt idx="855" formatCode="General">
                  <c:v>206.94</c:v>
                </c:pt>
                <c:pt idx="856" formatCode="General">
                  <c:v>206.94</c:v>
                </c:pt>
                <c:pt idx="857" formatCode="General">
                  <c:v>206.94</c:v>
                </c:pt>
                <c:pt idx="858" formatCode="General">
                  <c:v>206.94</c:v>
                </c:pt>
                <c:pt idx="859" formatCode="General">
                  <c:v>206.94</c:v>
                </c:pt>
                <c:pt idx="860" formatCode="General">
                  <c:v>206.94</c:v>
                </c:pt>
                <c:pt idx="861" formatCode="General">
                  <c:v>299.18</c:v>
                </c:pt>
                <c:pt idx="862" formatCode="General">
                  <c:v>301.57</c:v>
                </c:pt>
                <c:pt idx="863" formatCode="General">
                  <c:v>301.57</c:v>
                </c:pt>
                <c:pt idx="864" formatCode="General">
                  <c:v>301.57</c:v>
                </c:pt>
                <c:pt idx="865" formatCode="General">
                  <c:v>301.57</c:v>
                </c:pt>
                <c:pt idx="866" formatCode="General">
                  <c:v>301.57</c:v>
                </c:pt>
                <c:pt idx="867" formatCode="General">
                  <c:v>301.57</c:v>
                </c:pt>
                <c:pt idx="868" formatCode="General">
                  <c:v>301.57</c:v>
                </c:pt>
                <c:pt idx="869" formatCode="General">
                  <c:v>301.57</c:v>
                </c:pt>
                <c:pt idx="870" formatCode="General">
                  <c:v>301.57</c:v>
                </c:pt>
                <c:pt idx="871" formatCode="General">
                  <c:v>301.57</c:v>
                </c:pt>
                <c:pt idx="872" formatCode="General">
                  <c:v>301.57</c:v>
                </c:pt>
                <c:pt idx="873" formatCode="General">
                  <c:v>301.57</c:v>
                </c:pt>
                <c:pt idx="874" formatCode="General">
                  <c:v>301.57</c:v>
                </c:pt>
                <c:pt idx="875" formatCode="General">
                  <c:v>301.57</c:v>
                </c:pt>
                <c:pt idx="876" formatCode="General">
                  <c:v>301.57</c:v>
                </c:pt>
                <c:pt idx="877" formatCode="General">
                  <c:v>301.57</c:v>
                </c:pt>
                <c:pt idx="878" formatCode="General">
                  <c:v>192.71100000000001</c:v>
                </c:pt>
                <c:pt idx="879" formatCode="General">
                  <c:v>196.464</c:v>
                </c:pt>
                <c:pt idx="880" formatCode="General">
                  <c:v>196.464</c:v>
                </c:pt>
                <c:pt idx="881" formatCode="General">
                  <c:v>196.464</c:v>
                </c:pt>
                <c:pt idx="882" formatCode="General">
                  <c:v>196.464</c:v>
                </c:pt>
                <c:pt idx="883" formatCode="General">
                  <c:v>196.464</c:v>
                </c:pt>
                <c:pt idx="884" formatCode="General">
                  <c:v>196.464</c:v>
                </c:pt>
                <c:pt idx="885" formatCode="General">
                  <c:v>196.464</c:v>
                </c:pt>
                <c:pt idx="886" formatCode="General">
                  <c:v>197.59100000000001</c:v>
                </c:pt>
                <c:pt idx="887" formatCode="General">
                  <c:v>197.59100000000001</c:v>
                </c:pt>
                <c:pt idx="888" formatCode="General">
                  <c:v>197.59100000000001</c:v>
                </c:pt>
                <c:pt idx="889" formatCode="General">
                  <c:v>197.59100000000001</c:v>
                </c:pt>
                <c:pt idx="890" formatCode="General">
                  <c:v>197.59100000000001</c:v>
                </c:pt>
                <c:pt idx="891" formatCode="General">
                  <c:v>197.59100000000001</c:v>
                </c:pt>
                <c:pt idx="892" formatCode="General">
                  <c:v>197.59100000000001</c:v>
                </c:pt>
                <c:pt idx="893" formatCode="General">
                  <c:v>197.59100000000001</c:v>
                </c:pt>
                <c:pt idx="894" formatCode="General">
                  <c:v>197.59100000000001</c:v>
                </c:pt>
                <c:pt idx="895" formatCode="General">
                  <c:v>211.24</c:v>
                </c:pt>
                <c:pt idx="896" formatCode="General">
                  <c:v>219.364</c:v>
                </c:pt>
                <c:pt idx="897" formatCode="General">
                  <c:v>219.364</c:v>
                </c:pt>
                <c:pt idx="898" formatCode="General">
                  <c:v>219.364</c:v>
                </c:pt>
                <c:pt idx="899" formatCode="General">
                  <c:v>219.364</c:v>
                </c:pt>
                <c:pt idx="900" formatCode="General">
                  <c:v>219.364</c:v>
                </c:pt>
                <c:pt idx="901" formatCode="General">
                  <c:v>219.364</c:v>
                </c:pt>
                <c:pt idx="902" formatCode="General">
                  <c:v>219.364</c:v>
                </c:pt>
                <c:pt idx="903" formatCode="General">
                  <c:v>219.364</c:v>
                </c:pt>
                <c:pt idx="904" formatCode="General">
                  <c:v>219.364</c:v>
                </c:pt>
                <c:pt idx="905" formatCode="General">
                  <c:v>219.364</c:v>
                </c:pt>
                <c:pt idx="906" formatCode="General">
                  <c:v>219.364</c:v>
                </c:pt>
                <c:pt idx="907" formatCode="General">
                  <c:v>219.364</c:v>
                </c:pt>
                <c:pt idx="908" formatCode="General">
                  <c:v>219.364</c:v>
                </c:pt>
                <c:pt idx="909" formatCode="General">
                  <c:v>219.364</c:v>
                </c:pt>
                <c:pt idx="910" formatCode="General">
                  <c:v>219.364</c:v>
                </c:pt>
                <c:pt idx="911" formatCode="General">
                  <c:v>219.364</c:v>
                </c:pt>
                <c:pt idx="912" formatCode="General">
                  <c:v>154.667</c:v>
                </c:pt>
                <c:pt idx="913" formatCode="General">
                  <c:v>157.90899999999999</c:v>
                </c:pt>
                <c:pt idx="914" formatCode="General">
                  <c:v>157.90899999999999</c:v>
                </c:pt>
                <c:pt idx="915" formatCode="General">
                  <c:v>157.90899999999999</c:v>
                </c:pt>
                <c:pt idx="916" formatCode="General">
                  <c:v>157.90899999999999</c:v>
                </c:pt>
                <c:pt idx="917" formatCode="General">
                  <c:v>157.90899999999999</c:v>
                </c:pt>
                <c:pt idx="918" formatCode="General">
                  <c:v>161.697</c:v>
                </c:pt>
                <c:pt idx="919" formatCode="General">
                  <c:v>161.697</c:v>
                </c:pt>
                <c:pt idx="920" formatCode="General">
                  <c:v>161.697</c:v>
                </c:pt>
                <c:pt idx="921" formatCode="General">
                  <c:v>161.697</c:v>
                </c:pt>
                <c:pt idx="922" formatCode="General">
                  <c:v>161.697</c:v>
                </c:pt>
                <c:pt idx="923" formatCode="General">
                  <c:v>161.697</c:v>
                </c:pt>
                <c:pt idx="924" formatCode="General">
                  <c:v>161.697</c:v>
                </c:pt>
                <c:pt idx="925" formatCode="General">
                  <c:v>161.697</c:v>
                </c:pt>
                <c:pt idx="926" formatCode="General">
                  <c:v>161.697</c:v>
                </c:pt>
                <c:pt idx="927" formatCode="General">
                  <c:v>161.697</c:v>
                </c:pt>
                <c:pt idx="928" formatCode="General">
                  <c:v>197.92700000000002</c:v>
                </c:pt>
                <c:pt idx="929" formatCode="General">
                  <c:v>203.11799999999999</c:v>
                </c:pt>
                <c:pt idx="930" formatCode="General">
                  <c:v>203.11799999999999</c:v>
                </c:pt>
                <c:pt idx="931" formatCode="General">
                  <c:v>203.11799999999999</c:v>
                </c:pt>
                <c:pt idx="932" formatCode="General">
                  <c:v>203.11799999999999</c:v>
                </c:pt>
                <c:pt idx="933" formatCode="General">
                  <c:v>203.11799999999999</c:v>
                </c:pt>
                <c:pt idx="934" formatCode="General">
                  <c:v>203.11799999999999</c:v>
                </c:pt>
                <c:pt idx="935" formatCode="General">
                  <c:v>203.11799999999999</c:v>
                </c:pt>
                <c:pt idx="936" formatCode="General">
                  <c:v>203.11799999999999</c:v>
                </c:pt>
                <c:pt idx="937" formatCode="General">
                  <c:v>203.11799999999999</c:v>
                </c:pt>
                <c:pt idx="938" formatCode="General">
                  <c:v>203.11799999999999</c:v>
                </c:pt>
                <c:pt idx="939" formatCode="General">
                  <c:v>203.11799999999999</c:v>
                </c:pt>
                <c:pt idx="940" formatCode="General">
                  <c:v>203.11799999999999</c:v>
                </c:pt>
                <c:pt idx="941" formatCode="General">
                  <c:v>203.11799999999999</c:v>
                </c:pt>
                <c:pt idx="942" formatCode="General">
                  <c:v>203.11799999999999</c:v>
                </c:pt>
                <c:pt idx="943" formatCode="General">
                  <c:v>203.11799999999999</c:v>
                </c:pt>
                <c:pt idx="944" formatCode="General">
                  <c:v>203.11799999999999</c:v>
                </c:pt>
                <c:pt idx="945" formatCode="General">
                  <c:v>156.33600000000001</c:v>
                </c:pt>
                <c:pt idx="946" formatCode="General">
                  <c:v>156.33600000000001</c:v>
                </c:pt>
                <c:pt idx="947" formatCode="General">
                  <c:v>156.33600000000001</c:v>
                </c:pt>
                <c:pt idx="948" formatCode="General">
                  <c:v>156.33600000000001</c:v>
                </c:pt>
                <c:pt idx="949" formatCode="General">
                  <c:v>156.33600000000001</c:v>
                </c:pt>
                <c:pt idx="950" formatCode="General">
                  <c:v>156.33600000000001</c:v>
                </c:pt>
                <c:pt idx="951" formatCode="General">
                  <c:v>156.33600000000001</c:v>
                </c:pt>
                <c:pt idx="952" formatCode="General">
                  <c:v>156.33600000000001</c:v>
                </c:pt>
                <c:pt idx="953" formatCode="General">
                  <c:v>156.33600000000001</c:v>
                </c:pt>
                <c:pt idx="954" formatCode="General">
                  <c:v>156.33600000000001</c:v>
                </c:pt>
                <c:pt idx="955" formatCode="General">
                  <c:v>156.33600000000001</c:v>
                </c:pt>
                <c:pt idx="956" formatCode="General">
                  <c:v>156.33600000000001</c:v>
                </c:pt>
                <c:pt idx="957" formatCode="General">
                  <c:v>156.33600000000001</c:v>
                </c:pt>
                <c:pt idx="958" formatCode="General">
                  <c:v>156.33600000000001</c:v>
                </c:pt>
                <c:pt idx="959" formatCode="General">
                  <c:v>156.33600000000001</c:v>
                </c:pt>
                <c:pt idx="960" formatCode="General">
                  <c:v>156.33600000000001</c:v>
                </c:pt>
                <c:pt idx="961" formatCode="General">
                  <c:v>156.33600000000001</c:v>
                </c:pt>
                <c:pt idx="962" formatCode="General">
                  <c:v>120.578</c:v>
                </c:pt>
                <c:pt idx="963" formatCode="General">
                  <c:v>126.855</c:v>
                </c:pt>
                <c:pt idx="964" formatCode="General">
                  <c:v>130.375</c:v>
                </c:pt>
                <c:pt idx="965" formatCode="General">
                  <c:v>130.375</c:v>
                </c:pt>
                <c:pt idx="966" formatCode="General">
                  <c:v>134.672</c:v>
                </c:pt>
                <c:pt idx="967" formatCode="General">
                  <c:v>147.30699999999999</c:v>
                </c:pt>
                <c:pt idx="968" formatCode="General">
                  <c:v>161.63499999999999</c:v>
                </c:pt>
                <c:pt idx="969" formatCode="General">
                  <c:v>166.57900000000001</c:v>
                </c:pt>
                <c:pt idx="970" formatCode="General">
                  <c:v>173.828</c:v>
                </c:pt>
                <c:pt idx="971" formatCode="General">
                  <c:v>173.828</c:v>
                </c:pt>
                <c:pt idx="972" formatCode="General">
                  <c:v>173.828</c:v>
                </c:pt>
                <c:pt idx="973" formatCode="General">
                  <c:v>178.292</c:v>
                </c:pt>
                <c:pt idx="974" formatCode="General">
                  <c:v>178.292</c:v>
                </c:pt>
                <c:pt idx="975" formatCode="General">
                  <c:v>180.30500000000001</c:v>
                </c:pt>
                <c:pt idx="976" formatCode="General">
                  <c:v>180.30500000000001</c:v>
                </c:pt>
                <c:pt idx="977" formatCode="General">
                  <c:v>194.762</c:v>
                </c:pt>
                <c:pt idx="978" formatCode="General">
                  <c:v>194.762</c:v>
                </c:pt>
                <c:pt idx="979" formatCode="General">
                  <c:v>115.3</c:v>
                </c:pt>
                <c:pt idx="980" formatCode="General">
                  <c:v>116.94799999999999</c:v>
                </c:pt>
                <c:pt idx="981" formatCode="General">
                  <c:v>116.94799999999999</c:v>
                </c:pt>
                <c:pt idx="982" formatCode="General">
                  <c:v>116.94799999999999</c:v>
                </c:pt>
                <c:pt idx="983" formatCode="General">
                  <c:v>116.94799999999999</c:v>
                </c:pt>
                <c:pt idx="984" formatCode="General">
                  <c:v>116.94799999999999</c:v>
                </c:pt>
                <c:pt idx="985" formatCode="General">
                  <c:v>116.94799999999999</c:v>
                </c:pt>
                <c:pt idx="986" formatCode="General">
                  <c:v>116.94799999999999</c:v>
                </c:pt>
                <c:pt idx="987" formatCode="General">
                  <c:v>116.94799999999999</c:v>
                </c:pt>
                <c:pt idx="988" formatCode="General">
                  <c:v>116.94799999999999</c:v>
                </c:pt>
                <c:pt idx="989" formatCode="General">
                  <c:v>116.94799999999999</c:v>
                </c:pt>
                <c:pt idx="990" formatCode="General">
                  <c:v>116.94799999999999</c:v>
                </c:pt>
                <c:pt idx="991" formatCode="General">
                  <c:v>116.94799999999999</c:v>
                </c:pt>
                <c:pt idx="992" formatCode="General">
                  <c:v>116.94799999999999</c:v>
                </c:pt>
                <c:pt idx="993" formatCode="General">
                  <c:v>116.94799999999999</c:v>
                </c:pt>
                <c:pt idx="994" formatCode="General">
                  <c:v>116.94799999999999</c:v>
                </c:pt>
                <c:pt idx="995" formatCode="General">
                  <c:v>116.94799999999999</c:v>
                </c:pt>
                <c:pt idx="996" formatCode="General">
                  <c:v>138.84200000000001</c:v>
                </c:pt>
                <c:pt idx="997" formatCode="General">
                  <c:v>142.30000000000001</c:v>
                </c:pt>
                <c:pt idx="998" formatCode="General">
                  <c:v>142.30000000000001</c:v>
                </c:pt>
                <c:pt idx="999" formatCode="General">
                  <c:v>142.30000000000001</c:v>
                </c:pt>
                <c:pt idx="1000" formatCode="General">
                  <c:v>142.30000000000001</c:v>
                </c:pt>
                <c:pt idx="1001" formatCode="General">
                  <c:v>143.41999999999999</c:v>
                </c:pt>
                <c:pt idx="1002" formatCode="General">
                  <c:v>143.41999999999999</c:v>
                </c:pt>
                <c:pt idx="1003" formatCode="General">
                  <c:v>143.41999999999999</c:v>
                </c:pt>
                <c:pt idx="1004" formatCode="General">
                  <c:v>143.41999999999999</c:v>
                </c:pt>
                <c:pt idx="1005" formatCode="General">
                  <c:v>143.41999999999999</c:v>
                </c:pt>
                <c:pt idx="1006" formatCode="General">
                  <c:v>143.41999999999999</c:v>
                </c:pt>
                <c:pt idx="1007" formatCode="General">
                  <c:v>143.41999999999999</c:v>
                </c:pt>
                <c:pt idx="1008" formatCode="General">
                  <c:v>143.41999999999999</c:v>
                </c:pt>
                <c:pt idx="1009" formatCode="General">
                  <c:v>143.41999999999999</c:v>
                </c:pt>
                <c:pt idx="1010" formatCode="General">
                  <c:v>143.41999999999999</c:v>
                </c:pt>
                <c:pt idx="1011" formatCode="General">
                  <c:v>143.41999999999999</c:v>
                </c:pt>
                <c:pt idx="1012" formatCode="General">
                  <c:v>143.41999999999999</c:v>
                </c:pt>
                <c:pt idx="1013" formatCode="General">
                  <c:v>143.124</c:v>
                </c:pt>
                <c:pt idx="1014" formatCode="General">
                  <c:v>143.124</c:v>
                </c:pt>
                <c:pt idx="1015" formatCode="General">
                  <c:v>143.124</c:v>
                </c:pt>
                <c:pt idx="1016" formatCode="General">
                  <c:v>143.124</c:v>
                </c:pt>
                <c:pt idx="1017" formatCode="General">
                  <c:v>143.124</c:v>
                </c:pt>
                <c:pt idx="1018" formatCode="General">
                  <c:v>143.124</c:v>
                </c:pt>
                <c:pt idx="1019" formatCode="General">
                  <c:v>143.124</c:v>
                </c:pt>
                <c:pt idx="1020" formatCode="General">
                  <c:v>143.124</c:v>
                </c:pt>
                <c:pt idx="1021" formatCode="General">
                  <c:v>143.124</c:v>
                </c:pt>
                <c:pt idx="1022" formatCode="General">
                  <c:v>143.124</c:v>
                </c:pt>
                <c:pt idx="1023" formatCode="General">
                  <c:v>143.124</c:v>
                </c:pt>
                <c:pt idx="1024" formatCode="General">
                  <c:v>143.124</c:v>
                </c:pt>
                <c:pt idx="1025" formatCode="General">
                  <c:v>143.124</c:v>
                </c:pt>
                <c:pt idx="1026" formatCode="General">
                  <c:v>143.124</c:v>
                </c:pt>
                <c:pt idx="1027" formatCode="General">
                  <c:v>143.124</c:v>
                </c:pt>
                <c:pt idx="1028" formatCode="General">
                  <c:v>143.124</c:v>
                </c:pt>
                <c:pt idx="1029" formatCode="General">
                  <c:v>143.124</c:v>
                </c:pt>
                <c:pt idx="1030" formatCode="General">
                  <c:v>119</c:v>
                </c:pt>
                <c:pt idx="1031" formatCode="General">
                  <c:v>119</c:v>
                </c:pt>
                <c:pt idx="1032" formatCode="General">
                  <c:v>119</c:v>
                </c:pt>
                <c:pt idx="1033" formatCode="General">
                  <c:v>119</c:v>
                </c:pt>
                <c:pt idx="1034" formatCode="General">
                  <c:v>119.797</c:v>
                </c:pt>
                <c:pt idx="1035" formatCode="General">
                  <c:v>119.797</c:v>
                </c:pt>
                <c:pt idx="1036" formatCode="General">
                  <c:v>119.797</c:v>
                </c:pt>
                <c:pt idx="1037" formatCode="General">
                  <c:v>119.797</c:v>
                </c:pt>
                <c:pt idx="1038" formatCode="General">
                  <c:v>119.797</c:v>
                </c:pt>
                <c:pt idx="1039" formatCode="General">
                  <c:v>119.797</c:v>
                </c:pt>
                <c:pt idx="1040" formatCode="General">
                  <c:v>119.797</c:v>
                </c:pt>
                <c:pt idx="1041" formatCode="General">
                  <c:v>119.797</c:v>
                </c:pt>
                <c:pt idx="1042" formatCode="General">
                  <c:v>119.797</c:v>
                </c:pt>
                <c:pt idx="1043" formatCode="General">
                  <c:v>119.797</c:v>
                </c:pt>
                <c:pt idx="1044" formatCode="General">
                  <c:v>119.797</c:v>
                </c:pt>
                <c:pt idx="1045" formatCode="General">
                  <c:v>119.797</c:v>
                </c:pt>
                <c:pt idx="1046" formatCode="General">
                  <c:v>119.797</c:v>
                </c:pt>
                <c:pt idx="1047" formatCode="General">
                  <c:v>83.355000000000004</c:v>
                </c:pt>
                <c:pt idx="1048" formatCode="General">
                  <c:v>86.856999999999999</c:v>
                </c:pt>
                <c:pt idx="1049" formatCode="General">
                  <c:v>90.204999999999998</c:v>
                </c:pt>
                <c:pt idx="1050" formatCode="General">
                  <c:v>90.204999999999998</c:v>
                </c:pt>
                <c:pt idx="1051" formatCode="General">
                  <c:v>90.204999999999998</c:v>
                </c:pt>
                <c:pt idx="1052" formatCode="General">
                  <c:v>90.204999999999998</c:v>
                </c:pt>
                <c:pt idx="1053" formatCode="General">
                  <c:v>90.204999999999998</c:v>
                </c:pt>
                <c:pt idx="1054" formatCode="General">
                  <c:v>90.204999999999998</c:v>
                </c:pt>
                <c:pt idx="1055" formatCode="General">
                  <c:v>90.204999999999998</c:v>
                </c:pt>
                <c:pt idx="1056" formatCode="General">
                  <c:v>90.204999999999998</c:v>
                </c:pt>
                <c:pt idx="1057" formatCode="General">
                  <c:v>93.376000000000005</c:v>
                </c:pt>
                <c:pt idx="1058" formatCode="General">
                  <c:v>93.376000000000005</c:v>
                </c:pt>
                <c:pt idx="1059" formatCode="General">
                  <c:v>93.376000000000005</c:v>
                </c:pt>
                <c:pt idx="1060" formatCode="General">
                  <c:v>93.376000000000005</c:v>
                </c:pt>
                <c:pt idx="1061" formatCode="General">
                  <c:v>93.376000000000005</c:v>
                </c:pt>
                <c:pt idx="1062" formatCode="General">
                  <c:v>93.376000000000005</c:v>
                </c:pt>
                <c:pt idx="1063" formatCode="General">
                  <c:v>93.376000000000005</c:v>
                </c:pt>
                <c:pt idx="1064" formatCode="General">
                  <c:v>104.312</c:v>
                </c:pt>
                <c:pt idx="1065" formatCode="General">
                  <c:v>104.372</c:v>
                </c:pt>
                <c:pt idx="1066" formatCode="General">
                  <c:v>104.372</c:v>
                </c:pt>
                <c:pt idx="1067" formatCode="General">
                  <c:v>104.372</c:v>
                </c:pt>
                <c:pt idx="1068" formatCode="General">
                  <c:v>104.372</c:v>
                </c:pt>
                <c:pt idx="1069" formatCode="General">
                  <c:v>104.372</c:v>
                </c:pt>
                <c:pt idx="1070" formatCode="General">
                  <c:v>104.372</c:v>
                </c:pt>
                <c:pt idx="1071" formatCode="General">
                  <c:v>104.372</c:v>
                </c:pt>
                <c:pt idx="1072" formatCode="General">
                  <c:v>104.372</c:v>
                </c:pt>
                <c:pt idx="1073" formatCode="General">
                  <c:v>104.372</c:v>
                </c:pt>
                <c:pt idx="1074" formatCode="General">
                  <c:v>104.372</c:v>
                </c:pt>
                <c:pt idx="1075" formatCode="General">
                  <c:v>104.372</c:v>
                </c:pt>
                <c:pt idx="1076" formatCode="General">
                  <c:v>104.372</c:v>
                </c:pt>
                <c:pt idx="1077" formatCode="General">
                  <c:v>104.372</c:v>
                </c:pt>
                <c:pt idx="1078" formatCode="General">
                  <c:v>104.372</c:v>
                </c:pt>
                <c:pt idx="1079" formatCode="General">
                  <c:v>104.372</c:v>
                </c:pt>
                <c:pt idx="1080" formatCode="General">
                  <c:v>104.372</c:v>
                </c:pt>
                <c:pt idx="1081" formatCode="General">
                  <c:v>108.866</c:v>
                </c:pt>
                <c:pt idx="1082" formatCode="General">
                  <c:v>108.866</c:v>
                </c:pt>
                <c:pt idx="1083" formatCode="General">
                  <c:v>122.494</c:v>
                </c:pt>
                <c:pt idx="1084" formatCode="General">
                  <c:v>122.494</c:v>
                </c:pt>
                <c:pt idx="1085" formatCode="General">
                  <c:v>122.494</c:v>
                </c:pt>
                <c:pt idx="1086" formatCode="General">
                  <c:v>122.494</c:v>
                </c:pt>
                <c:pt idx="1087" formatCode="General">
                  <c:v>122.494</c:v>
                </c:pt>
                <c:pt idx="1088" formatCode="General">
                  <c:v>122.494</c:v>
                </c:pt>
                <c:pt idx="1089" formatCode="General">
                  <c:v>122.494</c:v>
                </c:pt>
                <c:pt idx="1090" formatCode="General">
                  <c:v>122.494</c:v>
                </c:pt>
                <c:pt idx="1091" formatCode="General">
                  <c:v>122.494</c:v>
                </c:pt>
                <c:pt idx="1092" formatCode="General">
                  <c:v>122.494</c:v>
                </c:pt>
                <c:pt idx="1093" formatCode="General">
                  <c:v>122.494</c:v>
                </c:pt>
                <c:pt idx="1094" formatCode="General">
                  <c:v>122.494</c:v>
                </c:pt>
                <c:pt idx="1095" formatCode="General">
                  <c:v>122.494</c:v>
                </c:pt>
                <c:pt idx="1096" formatCode="General">
                  <c:v>122.494</c:v>
                </c:pt>
                <c:pt idx="1097" formatCode="General">
                  <c:v>122.494</c:v>
                </c:pt>
                <c:pt idx="1098" formatCode="General">
                  <c:v>101.863</c:v>
                </c:pt>
                <c:pt idx="1099" formatCode="General">
                  <c:v>111.673</c:v>
                </c:pt>
                <c:pt idx="1100" formatCode="General">
                  <c:v>111.673</c:v>
                </c:pt>
                <c:pt idx="1101" formatCode="General">
                  <c:v>111.673</c:v>
                </c:pt>
                <c:pt idx="1102" formatCode="General">
                  <c:v>111.673</c:v>
                </c:pt>
                <c:pt idx="1103" formatCode="General">
                  <c:v>111.673</c:v>
                </c:pt>
                <c:pt idx="1104" formatCode="General">
                  <c:v>111.673</c:v>
                </c:pt>
                <c:pt idx="1105" formatCode="General">
                  <c:v>111.673</c:v>
                </c:pt>
                <c:pt idx="1106" formatCode="General">
                  <c:v>111.673</c:v>
                </c:pt>
                <c:pt idx="1107" formatCode="General">
                  <c:v>111.673</c:v>
                </c:pt>
                <c:pt idx="1108" formatCode="General">
                  <c:v>111.673</c:v>
                </c:pt>
                <c:pt idx="1109" formatCode="General">
                  <c:v>111.673</c:v>
                </c:pt>
                <c:pt idx="1110" formatCode="General">
                  <c:v>111.673</c:v>
                </c:pt>
                <c:pt idx="1111" formatCode="General">
                  <c:v>111.673</c:v>
                </c:pt>
                <c:pt idx="1112" formatCode="General">
                  <c:v>111.673</c:v>
                </c:pt>
                <c:pt idx="1113" formatCode="General">
                  <c:v>116.73399999999999</c:v>
                </c:pt>
                <c:pt idx="1114" formatCode="General">
                  <c:v>116.73399999999999</c:v>
                </c:pt>
                <c:pt idx="1115" formatCode="General">
                  <c:v>4721.2539999999999</c:v>
                </c:pt>
                <c:pt idx="1116" formatCode="General">
                  <c:v>5106.3159999999998</c:v>
                </c:pt>
                <c:pt idx="1117" formatCode="General">
                  <c:v>5106.3159999999998</c:v>
                </c:pt>
                <c:pt idx="1118" formatCode="General">
                  <c:v>5597.6149999999998</c:v>
                </c:pt>
                <c:pt idx="1119" formatCode="General">
                  <c:v>5597.6149999999998</c:v>
                </c:pt>
                <c:pt idx="1120" formatCode="General">
                  <c:v>111.411</c:v>
                </c:pt>
                <c:pt idx="1121" formatCode="General">
                  <c:v>120.023</c:v>
                </c:pt>
                <c:pt idx="1122" formatCode="General">
                  <c:v>120.218</c:v>
                </c:pt>
                <c:pt idx="1123" formatCode="General">
                  <c:v>120.218</c:v>
                </c:pt>
                <c:pt idx="1124" formatCode="General">
                  <c:v>120.218</c:v>
                </c:pt>
                <c:pt idx="1125" formatCode="General">
                  <c:v>120.218</c:v>
                </c:pt>
                <c:pt idx="1126" formatCode="General">
                  <c:v>120.218</c:v>
                </c:pt>
                <c:pt idx="1127" formatCode="General">
                  <c:v>120.41300000000001</c:v>
                </c:pt>
                <c:pt idx="1128" formatCode="General">
                  <c:v>136.28900000000002</c:v>
                </c:pt>
                <c:pt idx="1129" formatCode="General">
                  <c:v>136.28900000000002</c:v>
                </c:pt>
                <c:pt idx="1130" formatCode="General">
                  <c:v>136.28900000000002</c:v>
                </c:pt>
                <c:pt idx="1131" formatCode="General">
                  <c:v>136.28900000000002</c:v>
                </c:pt>
                <c:pt idx="1132" formatCode="General">
                  <c:v>136.28900000000002</c:v>
                </c:pt>
                <c:pt idx="1133" formatCode="General">
                  <c:v>136.28900000000002</c:v>
                </c:pt>
                <c:pt idx="1134" formatCode="General">
                  <c:v>136.28900000000002</c:v>
                </c:pt>
                <c:pt idx="1135" formatCode="General">
                  <c:v>136.28900000000002</c:v>
                </c:pt>
                <c:pt idx="1136" formatCode="General">
                  <c:v>136.28900000000002</c:v>
                </c:pt>
              </c:numCache>
            </c:numRef>
          </c:xVal>
          <c:yVal>
            <c:numRef>
              <c:f>LSETLG!$N$6:$N$1142</c:f>
              <c:numCache>
                <c:formatCode>0.00</c:formatCode>
                <c:ptCount val="1137"/>
                <c:pt idx="0">
                  <c:v>0.96218553185462952</c:v>
                </c:pt>
                <c:pt idx="1">
                  <c:v>0.96157616376876831</c:v>
                </c:pt>
                <c:pt idx="2">
                  <c:v>0.96086524426937103</c:v>
                </c:pt>
                <c:pt idx="3">
                  <c:v>0.95991423726081848</c:v>
                </c:pt>
                <c:pt idx="4">
                  <c:v>0.95843930542469025</c:v>
                </c:pt>
                <c:pt idx="5">
                  <c:v>0.95690827071666718</c:v>
                </c:pt>
                <c:pt idx="6">
                  <c:v>0.96503598988056183</c:v>
                </c:pt>
                <c:pt idx="7">
                  <c:v>0.96359512209892273</c:v>
                </c:pt>
                <c:pt idx="8">
                  <c:v>0.96332848072052002</c:v>
                </c:pt>
                <c:pt idx="9">
                  <c:v>0.96625363826751709</c:v>
                </c:pt>
                <c:pt idx="10">
                  <c:v>0.9653209000825882</c:v>
                </c:pt>
                <c:pt idx="11">
                  <c:v>0.96280014514923096</c:v>
                </c:pt>
                <c:pt idx="12">
                  <c:v>0.96991977095603943</c:v>
                </c:pt>
                <c:pt idx="13">
                  <c:v>0.967961385846138</c:v>
                </c:pt>
                <c:pt idx="14">
                  <c:v>0.96689167618751526</c:v>
                </c:pt>
                <c:pt idx="15">
                  <c:v>0.96872738003730774</c:v>
                </c:pt>
                <c:pt idx="16">
                  <c:v>0.97002340853214264</c:v>
                </c:pt>
                <c:pt idx="17">
                  <c:v>1.0551315154880285</c:v>
                </c:pt>
                <c:pt idx="18">
                  <c:v>1.0544634871184826</c:v>
                </c:pt>
                <c:pt idx="19">
                  <c:v>1.0565819721668959</c:v>
                </c:pt>
                <c:pt idx="20">
                  <c:v>1.0574985798448324</c:v>
                </c:pt>
                <c:pt idx="21">
                  <c:v>1.0571860671043396</c:v>
                </c:pt>
                <c:pt idx="22">
                  <c:v>1.0595517419278622</c:v>
                </c:pt>
                <c:pt idx="23">
                  <c:v>1.0591906122863293</c:v>
                </c:pt>
                <c:pt idx="24">
                  <c:v>1.0587978344410658</c:v>
                </c:pt>
                <c:pt idx="25">
                  <c:v>1.058259766548872</c:v>
                </c:pt>
                <c:pt idx="26">
                  <c:v>1.0574381221085787</c:v>
                </c:pt>
                <c:pt idx="27">
                  <c:v>1.0566664393991232</c:v>
                </c:pt>
                <c:pt idx="28">
                  <c:v>1.0559503738768399</c:v>
                </c:pt>
                <c:pt idx="29">
                  <c:v>1.0551756306667812</c:v>
                </c:pt>
                <c:pt idx="30">
                  <c:v>1.0544415023177862</c:v>
                </c:pt>
                <c:pt idx="31">
                  <c:v>1.0539451073855162</c:v>
                </c:pt>
                <c:pt idx="32">
                  <c:v>1.0535464771091938</c:v>
                </c:pt>
                <c:pt idx="33">
                  <c:v>1.0533203631639481</c:v>
                </c:pt>
                <c:pt idx="34">
                  <c:v>0.97721529332920909</c:v>
                </c:pt>
                <c:pt idx="35">
                  <c:v>0.97932038945145905</c:v>
                </c:pt>
                <c:pt idx="36">
                  <c:v>0.98228351003490388</c:v>
                </c:pt>
                <c:pt idx="37">
                  <c:v>0.98419304983690381</c:v>
                </c:pt>
                <c:pt idx="38">
                  <c:v>0.98335386434337124</c:v>
                </c:pt>
                <c:pt idx="39">
                  <c:v>0.98359974846243858</c:v>
                </c:pt>
                <c:pt idx="40">
                  <c:v>0.9827013686299324</c:v>
                </c:pt>
                <c:pt idx="41">
                  <c:v>0.98201339971274137</c:v>
                </c:pt>
                <c:pt idx="42">
                  <c:v>0.9821553654037416</c:v>
                </c:pt>
                <c:pt idx="43">
                  <c:v>0.98184169130399823</c:v>
                </c:pt>
                <c:pt idx="44">
                  <c:v>0.98016951233148575</c:v>
                </c:pt>
                <c:pt idx="45">
                  <c:v>0.98125909827649593</c:v>
                </c:pt>
                <c:pt idx="46">
                  <c:v>0.98341486603021622</c:v>
                </c:pt>
                <c:pt idx="47">
                  <c:v>0.98302756249904633</c:v>
                </c:pt>
                <c:pt idx="48">
                  <c:v>0.9836113341152668</c:v>
                </c:pt>
                <c:pt idx="49">
                  <c:v>0.98361270129680634</c:v>
                </c:pt>
                <c:pt idx="50">
                  <c:v>0.98325918987393379</c:v>
                </c:pt>
                <c:pt idx="51">
                  <c:v>1.0529632866382599</c:v>
                </c:pt>
                <c:pt idx="52">
                  <c:v>1.0524034947156906</c:v>
                </c:pt>
                <c:pt idx="53">
                  <c:v>1.0519314855337143</c:v>
                </c:pt>
                <c:pt idx="54">
                  <c:v>1.0566055476665497</c:v>
                </c:pt>
                <c:pt idx="55">
                  <c:v>1.056160032749176</c:v>
                </c:pt>
                <c:pt idx="56">
                  <c:v>1.0591693669557571</c:v>
                </c:pt>
                <c:pt idx="57">
                  <c:v>1.0587643533945084</c:v>
                </c:pt>
                <c:pt idx="58">
                  <c:v>1.0578268766403198</c:v>
                </c:pt>
                <c:pt idx="59">
                  <c:v>1.0564944297075272</c:v>
                </c:pt>
                <c:pt idx="60">
                  <c:v>1.0556272119283676</c:v>
                </c:pt>
                <c:pt idx="61">
                  <c:v>1.054996445775032</c:v>
                </c:pt>
                <c:pt idx="62">
                  <c:v>1.0580186694860458</c:v>
                </c:pt>
                <c:pt idx="63">
                  <c:v>1.0567935854196548</c:v>
                </c:pt>
                <c:pt idx="64">
                  <c:v>1.0556931793689728</c:v>
                </c:pt>
                <c:pt idx="65">
                  <c:v>1.0544212460517883</c:v>
                </c:pt>
                <c:pt idx="66">
                  <c:v>1.0534096956253052</c:v>
                </c:pt>
                <c:pt idx="67">
                  <c:v>1.0526449978351593</c:v>
                </c:pt>
                <c:pt idx="68">
                  <c:v>1.0462552607059479</c:v>
                </c:pt>
                <c:pt idx="69">
                  <c:v>1.0533653795719147</c:v>
                </c:pt>
                <c:pt idx="70">
                  <c:v>1.0555928498506546</c:v>
                </c:pt>
                <c:pt idx="71">
                  <c:v>1.0589604526758194</c:v>
                </c:pt>
                <c:pt idx="72">
                  <c:v>1.0628898739814758</c:v>
                </c:pt>
                <c:pt idx="73">
                  <c:v>1.0621549487113953</c:v>
                </c:pt>
                <c:pt idx="74">
                  <c:v>1.0614818036556244</c:v>
                </c:pt>
                <c:pt idx="75">
                  <c:v>1.0608252882957458</c:v>
                </c:pt>
                <c:pt idx="76">
                  <c:v>1.060055211186409</c:v>
                </c:pt>
                <c:pt idx="77">
                  <c:v>1.0591623336076736</c:v>
                </c:pt>
                <c:pt idx="78">
                  <c:v>1.0581810027360916</c:v>
                </c:pt>
                <c:pt idx="79">
                  <c:v>1.0570445656776428</c:v>
                </c:pt>
                <c:pt idx="80">
                  <c:v>1.0559676885604858</c:v>
                </c:pt>
                <c:pt idx="81">
                  <c:v>1.0550701394677162</c:v>
                </c:pt>
                <c:pt idx="82">
                  <c:v>1.0549188628792763</c:v>
                </c:pt>
                <c:pt idx="83">
                  <c:v>1.0541251450777054</c:v>
                </c:pt>
                <c:pt idx="84">
                  <c:v>1.0565673485398293</c:v>
                </c:pt>
                <c:pt idx="85">
                  <c:v>1.0949920937418938</c:v>
                </c:pt>
                <c:pt idx="86">
                  <c:v>1.0955035910010338</c:v>
                </c:pt>
                <c:pt idx="87">
                  <c:v>1.1009902507066727</c:v>
                </c:pt>
                <c:pt idx="88">
                  <c:v>1.0993760377168655</c:v>
                </c:pt>
                <c:pt idx="89">
                  <c:v>1.1024973765015602</c:v>
                </c:pt>
                <c:pt idx="90">
                  <c:v>1.1011645346879959</c:v>
                </c:pt>
                <c:pt idx="91">
                  <c:v>1.1002104580402374</c:v>
                </c:pt>
                <c:pt idx="92">
                  <c:v>1.098344549536705</c:v>
                </c:pt>
                <c:pt idx="93">
                  <c:v>1.0972274839878082</c:v>
                </c:pt>
                <c:pt idx="94">
                  <c:v>1.0968085378408432</c:v>
                </c:pt>
                <c:pt idx="95">
                  <c:v>1.0955999940633774</c:v>
                </c:pt>
                <c:pt idx="96">
                  <c:v>1.0950042307376862</c:v>
                </c:pt>
                <c:pt idx="97">
                  <c:v>1.0942165702581406</c:v>
                </c:pt>
                <c:pt idx="98">
                  <c:v>1.0937020927667618</c:v>
                </c:pt>
                <c:pt idx="99">
                  <c:v>1.0933550298213959</c:v>
                </c:pt>
                <c:pt idx="100">
                  <c:v>1.092994287610054</c:v>
                </c:pt>
                <c:pt idx="101">
                  <c:v>1.0921683013439178</c:v>
                </c:pt>
                <c:pt idx="102">
                  <c:v>1.0733177028596401</c:v>
                </c:pt>
                <c:pt idx="103">
                  <c:v>1.0751929581165314</c:v>
                </c:pt>
                <c:pt idx="104">
                  <c:v>1.0736952126026154</c:v>
                </c:pt>
                <c:pt idx="105">
                  <c:v>1.0734628662467003</c:v>
                </c:pt>
                <c:pt idx="106">
                  <c:v>1.0732903629541397</c:v>
                </c:pt>
                <c:pt idx="107">
                  <c:v>1.072736568748951</c:v>
                </c:pt>
                <c:pt idx="108">
                  <c:v>1.0724040195345879</c:v>
                </c:pt>
                <c:pt idx="109">
                  <c:v>1.0719088912010193</c:v>
                </c:pt>
                <c:pt idx="110">
                  <c:v>1.0832871869206429</c:v>
                </c:pt>
                <c:pt idx="111">
                  <c:v>1.0821864306926727</c:v>
                </c:pt>
                <c:pt idx="112">
                  <c:v>1.0811878815293312</c:v>
                </c:pt>
                <c:pt idx="113">
                  <c:v>1.0800855755805969</c:v>
                </c:pt>
                <c:pt idx="114">
                  <c:v>1.0788907110691071</c:v>
                </c:pt>
                <c:pt idx="115">
                  <c:v>1.0799466893076897</c:v>
                </c:pt>
                <c:pt idx="116">
                  <c:v>1.0791701897978783</c:v>
                </c:pt>
                <c:pt idx="117">
                  <c:v>1.0784332603216171</c:v>
                </c:pt>
                <c:pt idx="118">
                  <c:v>1.0790743231773376</c:v>
                </c:pt>
                <c:pt idx="119">
                  <c:v>0.94810353545472026</c:v>
                </c:pt>
                <c:pt idx="120">
                  <c:v>0.95353006711229682</c:v>
                </c:pt>
                <c:pt idx="121">
                  <c:v>0.95861754380166531</c:v>
                </c:pt>
                <c:pt idx="122">
                  <c:v>0.96383802220225334</c:v>
                </c:pt>
                <c:pt idx="123">
                  <c:v>0.96296012215316296</c:v>
                </c:pt>
                <c:pt idx="124">
                  <c:v>0.96391331404447556</c:v>
                </c:pt>
                <c:pt idx="125">
                  <c:v>0.96279787644743919</c:v>
                </c:pt>
                <c:pt idx="126">
                  <c:v>0.9612995209172368</c:v>
                </c:pt>
                <c:pt idx="127">
                  <c:v>0.95990176126360893</c:v>
                </c:pt>
                <c:pt idx="128">
                  <c:v>0.9588176435790956</c:v>
                </c:pt>
                <c:pt idx="129">
                  <c:v>0.95741370134055614</c:v>
                </c:pt>
                <c:pt idx="130">
                  <c:v>0.95624128170311451</c:v>
                </c:pt>
                <c:pt idx="131">
                  <c:v>0.95545126497745514</c:v>
                </c:pt>
                <c:pt idx="132">
                  <c:v>0.95482945069670677</c:v>
                </c:pt>
                <c:pt idx="133">
                  <c:v>0.95589528977870941</c:v>
                </c:pt>
                <c:pt idx="134">
                  <c:v>0.95562279969453812</c:v>
                </c:pt>
                <c:pt idx="135">
                  <c:v>0.95483904331922531</c:v>
                </c:pt>
                <c:pt idx="136">
                  <c:v>1.0412631928920746</c:v>
                </c:pt>
                <c:pt idx="137">
                  <c:v>1.0448247492313385</c:v>
                </c:pt>
                <c:pt idx="138">
                  <c:v>1.0486965179443359</c:v>
                </c:pt>
                <c:pt idx="139">
                  <c:v>1.0552058219909668</c:v>
                </c:pt>
                <c:pt idx="140">
                  <c:v>1.0538759231567383</c:v>
                </c:pt>
                <c:pt idx="141">
                  <c:v>1.0520066916942596</c:v>
                </c:pt>
                <c:pt idx="142">
                  <c:v>1.0509031116962433</c:v>
                </c:pt>
                <c:pt idx="143">
                  <c:v>1.0499486923217773</c:v>
                </c:pt>
                <c:pt idx="144">
                  <c:v>1.0508458614349365</c:v>
                </c:pt>
                <c:pt idx="145">
                  <c:v>1.0497553944587708</c:v>
                </c:pt>
                <c:pt idx="146">
                  <c:v>1.0476435124874115</c:v>
                </c:pt>
                <c:pt idx="147">
                  <c:v>1.0462068915367126</c:v>
                </c:pt>
                <c:pt idx="148">
                  <c:v>1.0459888279438019</c:v>
                </c:pt>
                <c:pt idx="149">
                  <c:v>1.0449029803276062</c:v>
                </c:pt>
                <c:pt idx="150">
                  <c:v>1.0460261106491089</c:v>
                </c:pt>
                <c:pt idx="151">
                  <c:v>1.0448252260684967</c:v>
                </c:pt>
                <c:pt idx="152">
                  <c:v>1.0428856909275055</c:v>
                </c:pt>
                <c:pt idx="153">
                  <c:v>1.0600119233131409</c:v>
                </c:pt>
                <c:pt idx="154">
                  <c:v>1.0601260662078857</c:v>
                </c:pt>
                <c:pt idx="155">
                  <c:v>1.0662635117769241</c:v>
                </c:pt>
                <c:pt idx="156">
                  <c:v>1.070127546787262</c:v>
                </c:pt>
                <c:pt idx="157">
                  <c:v>1.0691461116075516</c:v>
                </c:pt>
                <c:pt idx="158">
                  <c:v>1.0682936012744904</c:v>
                </c:pt>
                <c:pt idx="159">
                  <c:v>1.0677002668380737</c:v>
                </c:pt>
                <c:pt idx="160">
                  <c:v>1.0674483180046082</c:v>
                </c:pt>
                <c:pt idx="161">
                  <c:v>1.067150890827179</c:v>
                </c:pt>
                <c:pt idx="162">
                  <c:v>1.0669931769371033</c:v>
                </c:pt>
                <c:pt idx="163">
                  <c:v>1.066770076751709</c:v>
                </c:pt>
                <c:pt idx="164">
                  <c:v>1.0650701820850372</c:v>
                </c:pt>
                <c:pt idx="165">
                  <c:v>1.0637753009796143</c:v>
                </c:pt>
                <c:pt idx="166">
                  <c:v>1.0627549588680267</c:v>
                </c:pt>
                <c:pt idx="167">
                  <c:v>1.0620783865451813</c:v>
                </c:pt>
                <c:pt idx="168">
                  <c:v>1.0616149604320526</c:v>
                </c:pt>
                <c:pt idx="169">
                  <c:v>1.061085045337677</c:v>
                </c:pt>
                <c:pt idx="170">
                  <c:v>1.0099688768386841</c:v>
                </c:pt>
                <c:pt idx="171">
                  <c:v>1.012736439704895</c:v>
                </c:pt>
                <c:pt idx="172">
                  <c:v>1.0173628330230713</c:v>
                </c:pt>
                <c:pt idx="173">
                  <c:v>1.022692859172821</c:v>
                </c:pt>
                <c:pt idx="174">
                  <c:v>1.0223288238048553</c:v>
                </c:pt>
                <c:pt idx="175">
                  <c:v>1.0214307010173798</c:v>
                </c:pt>
                <c:pt idx="176">
                  <c:v>1.0201159119606018</c:v>
                </c:pt>
                <c:pt idx="177">
                  <c:v>1.0187355577945709</c:v>
                </c:pt>
                <c:pt idx="178">
                  <c:v>1.0188291370868683</c:v>
                </c:pt>
                <c:pt idx="179">
                  <c:v>1.0165267884731293</c:v>
                </c:pt>
                <c:pt idx="180">
                  <c:v>1.0164789855480194</c:v>
                </c:pt>
                <c:pt idx="181">
                  <c:v>1.014270544052124</c:v>
                </c:pt>
                <c:pt idx="182">
                  <c:v>1.0136516690254211</c:v>
                </c:pt>
                <c:pt idx="183">
                  <c:v>1.015188992023468</c:v>
                </c:pt>
                <c:pt idx="184">
                  <c:v>1.0177194178104401</c:v>
                </c:pt>
                <c:pt idx="185">
                  <c:v>1.0170789211988449</c:v>
                </c:pt>
                <c:pt idx="186">
                  <c:v>1.0159848779439926</c:v>
                </c:pt>
                <c:pt idx="187">
                  <c:v>1.0206295549869537</c:v>
                </c:pt>
                <c:pt idx="188">
                  <c:v>1.0260836631059647</c:v>
                </c:pt>
                <c:pt idx="189">
                  <c:v>1.0250692665576935</c:v>
                </c:pt>
                <c:pt idx="190">
                  <c:v>1.0236639082431793</c:v>
                </c:pt>
                <c:pt idx="191">
                  <c:v>1.0226792842149734</c:v>
                </c:pt>
                <c:pt idx="192">
                  <c:v>1.0217273980379105</c:v>
                </c:pt>
                <c:pt idx="193">
                  <c:v>1.021277979016304</c:v>
                </c:pt>
                <c:pt idx="194">
                  <c:v>1.02101930975914</c:v>
                </c:pt>
                <c:pt idx="195">
                  <c:v>1.0209868848323822</c:v>
                </c:pt>
                <c:pt idx="196">
                  <c:v>1.0205269157886505</c:v>
                </c:pt>
                <c:pt idx="197">
                  <c:v>1.0199766159057617</c:v>
                </c:pt>
                <c:pt idx="198">
                  <c:v>1.0194044262170792</c:v>
                </c:pt>
                <c:pt idx="199">
                  <c:v>1.0193827748298645</c:v>
                </c:pt>
                <c:pt idx="200">
                  <c:v>1.0188333839178085</c:v>
                </c:pt>
                <c:pt idx="201">
                  <c:v>1.0179680287837982</c:v>
                </c:pt>
                <c:pt idx="202">
                  <c:v>1.0166658163070679</c:v>
                </c:pt>
                <c:pt idx="203">
                  <c:v>1.0156365483999252</c:v>
                </c:pt>
                <c:pt idx="204">
                  <c:v>0.97900905832648277</c:v>
                </c:pt>
                <c:pt idx="205">
                  <c:v>0.98340153694152832</c:v>
                </c:pt>
                <c:pt idx="206">
                  <c:v>0.98913242667913437</c:v>
                </c:pt>
                <c:pt idx="207">
                  <c:v>0.99680486787110567</c:v>
                </c:pt>
                <c:pt idx="208">
                  <c:v>0.99635571986436844</c:v>
                </c:pt>
                <c:pt idx="209">
                  <c:v>0.99565633200109005</c:v>
                </c:pt>
                <c:pt idx="210">
                  <c:v>0.99505678936839104</c:v>
                </c:pt>
                <c:pt idx="211">
                  <c:v>0.99407129734754562</c:v>
                </c:pt>
                <c:pt idx="212">
                  <c:v>0.99406422674655914</c:v>
                </c:pt>
                <c:pt idx="213">
                  <c:v>0.99346470087766647</c:v>
                </c:pt>
                <c:pt idx="214">
                  <c:v>0.99285680428147316</c:v>
                </c:pt>
                <c:pt idx="215">
                  <c:v>0.99310774728655815</c:v>
                </c:pt>
                <c:pt idx="216">
                  <c:v>0.99225977808237076</c:v>
                </c:pt>
                <c:pt idx="217">
                  <c:v>0.99090797826647758</c:v>
                </c:pt>
                <c:pt idx="218">
                  <c:v>0.99033705145120621</c:v>
                </c:pt>
                <c:pt idx="219">
                  <c:v>0.99014759063720703</c:v>
                </c:pt>
                <c:pt idx="220">
                  <c:v>0.98965692520141602</c:v>
                </c:pt>
                <c:pt idx="221">
                  <c:v>1.0009221881628036</c:v>
                </c:pt>
                <c:pt idx="222">
                  <c:v>1.0057147592306137</c:v>
                </c:pt>
                <c:pt idx="223">
                  <c:v>1.004962220788002</c:v>
                </c:pt>
                <c:pt idx="224">
                  <c:v>1.0043905079364777</c:v>
                </c:pt>
                <c:pt idx="225">
                  <c:v>1.008060023188591</c:v>
                </c:pt>
                <c:pt idx="226">
                  <c:v>1.0095638781785965</c:v>
                </c:pt>
                <c:pt idx="227">
                  <c:v>1.0171186476945877</c:v>
                </c:pt>
                <c:pt idx="228">
                  <c:v>1.0168164223432541</c:v>
                </c:pt>
                <c:pt idx="229">
                  <c:v>1.0164200365543365</c:v>
                </c:pt>
                <c:pt idx="230">
                  <c:v>1.0166153609752655</c:v>
                </c:pt>
                <c:pt idx="231">
                  <c:v>1.0160841345787048</c:v>
                </c:pt>
                <c:pt idx="232">
                  <c:v>1.0155765414237976</c:v>
                </c:pt>
                <c:pt idx="233">
                  <c:v>1.0150946229696274</c:v>
                </c:pt>
                <c:pt idx="234">
                  <c:v>1.0141086876392365</c:v>
                </c:pt>
                <c:pt idx="235">
                  <c:v>1.0133104920387268</c:v>
                </c:pt>
                <c:pt idx="236">
                  <c:v>1.0123237669467926</c:v>
                </c:pt>
                <c:pt idx="237">
                  <c:v>1.0112217664718628</c:v>
                </c:pt>
                <c:pt idx="238">
                  <c:v>0.98044529557228088</c:v>
                </c:pt>
                <c:pt idx="239">
                  <c:v>0.98848661780357361</c:v>
                </c:pt>
                <c:pt idx="240">
                  <c:v>0.99123409390449524</c:v>
                </c:pt>
                <c:pt idx="241">
                  <c:v>0.99411043524742126</c:v>
                </c:pt>
                <c:pt idx="242">
                  <c:v>1.0004242807626724</c:v>
                </c:pt>
                <c:pt idx="243">
                  <c:v>0.99984592199325562</c:v>
                </c:pt>
                <c:pt idx="244">
                  <c:v>1.0025704354047775</c:v>
                </c:pt>
                <c:pt idx="245">
                  <c:v>1.0001102983951569</c:v>
                </c:pt>
                <c:pt idx="246">
                  <c:v>0.99945473670959473</c:v>
                </c:pt>
                <c:pt idx="247">
                  <c:v>0.99889865517616272</c:v>
                </c:pt>
                <c:pt idx="248">
                  <c:v>1.0023387670516968</c:v>
                </c:pt>
                <c:pt idx="249">
                  <c:v>1.001668781042099</c:v>
                </c:pt>
                <c:pt idx="250">
                  <c:v>1.0010388791561127</c:v>
                </c:pt>
                <c:pt idx="251">
                  <c:v>1.0014810562133789</c:v>
                </c:pt>
                <c:pt idx="252">
                  <c:v>1.0014297664165497</c:v>
                </c:pt>
                <c:pt idx="253">
                  <c:v>1.0026369392871857</c:v>
                </c:pt>
                <c:pt idx="254">
                  <c:v>1.0060296058654785</c:v>
                </c:pt>
                <c:pt idx="255">
                  <c:v>0.95295606553554535</c:v>
                </c:pt>
                <c:pt idx="256">
                  <c:v>0.95497530698776245</c:v>
                </c:pt>
                <c:pt idx="257">
                  <c:v>0.95604690909385681</c:v>
                </c:pt>
                <c:pt idx="258">
                  <c:v>0.95728121697902679</c:v>
                </c:pt>
                <c:pt idx="259">
                  <c:v>0.957443967461586</c:v>
                </c:pt>
                <c:pt idx="260">
                  <c:v>0.95153120160102844</c:v>
                </c:pt>
                <c:pt idx="261">
                  <c:v>0.95128311216831207</c:v>
                </c:pt>
                <c:pt idx="262">
                  <c:v>0.95121859014034271</c:v>
                </c:pt>
                <c:pt idx="263">
                  <c:v>0.96132025122642517</c:v>
                </c:pt>
                <c:pt idx="264">
                  <c:v>0.96154902875423431</c:v>
                </c:pt>
                <c:pt idx="265">
                  <c:v>0.9666614830493927</c:v>
                </c:pt>
                <c:pt idx="266">
                  <c:v>0.96669182181358337</c:v>
                </c:pt>
                <c:pt idx="267">
                  <c:v>0.96624577045440674</c:v>
                </c:pt>
                <c:pt idx="268">
                  <c:v>0.96577891707420349</c:v>
                </c:pt>
                <c:pt idx="269">
                  <c:v>0.96522349119186401</c:v>
                </c:pt>
                <c:pt idx="270">
                  <c:v>0.96457481384277344</c:v>
                </c:pt>
                <c:pt idx="271">
                  <c:v>0.96397183835506439</c:v>
                </c:pt>
                <c:pt idx="272">
                  <c:v>0.92711211740970612</c:v>
                </c:pt>
                <c:pt idx="273">
                  <c:v>0.92764002084732056</c:v>
                </c:pt>
                <c:pt idx="274">
                  <c:v>0.92910091578960419</c:v>
                </c:pt>
                <c:pt idx="275">
                  <c:v>0.93546314537525177</c:v>
                </c:pt>
                <c:pt idx="276">
                  <c:v>0.94409091770648956</c:v>
                </c:pt>
                <c:pt idx="277">
                  <c:v>0.94419799745082855</c:v>
                </c:pt>
                <c:pt idx="278">
                  <c:v>0.9451863169670105</c:v>
                </c:pt>
                <c:pt idx="279">
                  <c:v>0.9443376213312149</c:v>
                </c:pt>
                <c:pt idx="280">
                  <c:v>0.95156747102737427</c:v>
                </c:pt>
                <c:pt idx="281">
                  <c:v>0.95105047523975372</c:v>
                </c:pt>
                <c:pt idx="282">
                  <c:v>0.9504191130399704</c:v>
                </c:pt>
                <c:pt idx="283">
                  <c:v>0.94937059283256531</c:v>
                </c:pt>
                <c:pt idx="284">
                  <c:v>0.9482262134552002</c:v>
                </c:pt>
                <c:pt idx="285">
                  <c:v>0.94738678634166718</c:v>
                </c:pt>
                <c:pt idx="286">
                  <c:v>0.94642186164855957</c:v>
                </c:pt>
                <c:pt idx="287">
                  <c:v>0.94504743814468384</c:v>
                </c:pt>
                <c:pt idx="288">
                  <c:v>0.95043009519577026</c:v>
                </c:pt>
                <c:pt idx="289">
                  <c:v>0.94295549392700195</c:v>
                </c:pt>
                <c:pt idx="290">
                  <c:v>0.9437299519777298</c:v>
                </c:pt>
                <c:pt idx="291">
                  <c:v>0.94503909349441528</c:v>
                </c:pt>
                <c:pt idx="292">
                  <c:v>0.9455554187297821</c:v>
                </c:pt>
                <c:pt idx="293">
                  <c:v>0.94803644716739655</c:v>
                </c:pt>
                <c:pt idx="294">
                  <c:v>0.94734945893287659</c:v>
                </c:pt>
                <c:pt idx="295">
                  <c:v>0.94701284170150757</c:v>
                </c:pt>
                <c:pt idx="296">
                  <c:v>0.94568026065826416</c:v>
                </c:pt>
                <c:pt idx="297">
                  <c:v>0.94641083478927612</c:v>
                </c:pt>
                <c:pt idx="298">
                  <c:v>0.94553163647651672</c:v>
                </c:pt>
                <c:pt idx="299">
                  <c:v>0.94498033821582794</c:v>
                </c:pt>
                <c:pt idx="300">
                  <c:v>0.94523248076438904</c:v>
                </c:pt>
                <c:pt idx="301">
                  <c:v>0.94645464420318604</c:v>
                </c:pt>
                <c:pt idx="302">
                  <c:v>0.94486247003078461</c:v>
                </c:pt>
                <c:pt idx="303">
                  <c:v>0.9416143000125885</c:v>
                </c:pt>
                <c:pt idx="304">
                  <c:v>0.94103612005710602</c:v>
                </c:pt>
                <c:pt idx="305">
                  <c:v>0.94283252954483032</c:v>
                </c:pt>
                <c:pt idx="306">
                  <c:v>0.92940415628254414</c:v>
                </c:pt>
                <c:pt idx="307">
                  <c:v>0.9277199674397707</c:v>
                </c:pt>
                <c:pt idx="308">
                  <c:v>0.93274692259728909</c:v>
                </c:pt>
                <c:pt idx="309">
                  <c:v>0.93995873630046844</c:v>
                </c:pt>
                <c:pt idx="310">
                  <c:v>0.94191543385386467</c:v>
                </c:pt>
                <c:pt idx="311">
                  <c:v>0.94111838936805725</c:v>
                </c:pt>
                <c:pt idx="312">
                  <c:v>0.93999863788485527</c:v>
                </c:pt>
                <c:pt idx="313">
                  <c:v>0.94072156399488449</c:v>
                </c:pt>
                <c:pt idx="314">
                  <c:v>0.9405168741941452</c:v>
                </c:pt>
                <c:pt idx="315">
                  <c:v>0.93806231394410133</c:v>
                </c:pt>
                <c:pt idx="316">
                  <c:v>0.93724813684821129</c:v>
                </c:pt>
                <c:pt idx="317">
                  <c:v>0.93650952726602554</c:v>
                </c:pt>
                <c:pt idx="318">
                  <c:v>0.93605147302150726</c:v>
                </c:pt>
                <c:pt idx="319">
                  <c:v>0.93553456664085388</c:v>
                </c:pt>
                <c:pt idx="320">
                  <c:v>0.93454376608133316</c:v>
                </c:pt>
                <c:pt idx="321">
                  <c:v>0.93359316885471344</c:v>
                </c:pt>
                <c:pt idx="322">
                  <c:v>0.93563694506883621</c:v>
                </c:pt>
                <c:pt idx="323">
                  <c:v>0.87493133544921875</c:v>
                </c:pt>
                <c:pt idx="324">
                  <c:v>0.87937031686306</c:v>
                </c:pt>
                <c:pt idx="325">
                  <c:v>0.88299931585788727</c:v>
                </c:pt>
                <c:pt idx="326">
                  <c:v>0.8821907639503479</c:v>
                </c:pt>
                <c:pt idx="327">
                  <c:v>0.88173022866249084</c:v>
                </c:pt>
                <c:pt idx="328">
                  <c:v>0.88110971450805664</c:v>
                </c:pt>
                <c:pt idx="329">
                  <c:v>0.88618908822536469</c:v>
                </c:pt>
                <c:pt idx="330">
                  <c:v>0.88168264925479889</c:v>
                </c:pt>
                <c:pt idx="331">
                  <c:v>0.88328832387924194</c:v>
                </c:pt>
                <c:pt idx="332">
                  <c:v>0.8811701238155365</c:v>
                </c:pt>
                <c:pt idx="333">
                  <c:v>0.88216614723205566</c:v>
                </c:pt>
                <c:pt idx="334">
                  <c:v>0.88143324851989746</c:v>
                </c:pt>
                <c:pt idx="335">
                  <c:v>0.88208283483982086</c:v>
                </c:pt>
                <c:pt idx="336">
                  <c:v>0.881562739610672</c:v>
                </c:pt>
                <c:pt idx="337">
                  <c:v>0.88132269680500031</c:v>
                </c:pt>
                <c:pt idx="338">
                  <c:v>0.88077998161315918</c:v>
                </c:pt>
                <c:pt idx="339">
                  <c:v>0.88345508277416229</c:v>
                </c:pt>
                <c:pt idx="340">
                  <c:v>0.9381098784506321</c:v>
                </c:pt>
                <c:pt idx="341">
                  <c:v>0.9373745284974575</c:v>
                </c:pt>
                <c:pt idx="342">
                  <c:v>0.941331647336483</c:v>
                </c:pt>
                <c:pt idx="343">
                  <c:v>0.94104563072323799</c:v>
                </c:pt>
                <c:pt idx="344">
                  <c:v>0.94033310934901237</c:v>
                </c:pt>
                <c:pt idx="345">
                  <c:v>0.93949709087610245</c:v>
                </c:pt>
                <c:pt idx="346">
                  <c:v>0.94119136780500412</c:v>
                </c:pt>
                <c:pt idx="347">
                  <c:v>0.94039636850357056</c:v>
                </c:pt>
                <c:pt idx="348">
                  <c:v>0.94004027545452118</c:v>
                </c:pt>
                <c:pt idx="349">
                  <c:v>0.94059183448553085</c:v>
                </c:pt>
                <c:pt idx="350">
                  <c:v>0.93952745199203491</c:v>
                </c:pt>
                <c:pt idx="351">
                  <c:v>0.93863485008478165</c:v>
                </c:pt>
                <c:pt idx="352">
                  <c:v>0.93765740096569061</c:v>
                </c:pt>
                <c:pt idx="353">
                  <c:v>0.93705452233552933</c:v>
                </c:pt>
                <c:pt idx="354">
                  <c:v>0.93667224794626236</c:v>
                </c:pt>
                <c:pt idx="355">
                  <c:v>0.93633893877267838</c:v>
                </c:pt>
                <c:pt idx="356">
                  <c:v>0.93451552838087082</c:v>
                </c:pt>
                <c:pt idx="357">
                  <c:v>0.89920143876224756</c:v>
                </c:pt>
                <c:pt idx="358">
                  <c:v>0.89801950752735138</c:v>
                </c:pt>
                <c:pt idx="359">
                  <c:v>0.8981684036552906</c:v>
                </c:pt>
                <c:pt idx="360">
                  <c:v>0.89995740354061127</c:v>
                </c:pt>
                <c:pt idx="361">
                  <c:v>0.89957760646939278</c:v>
                </c:pt>
                <c:pt idx="362">
                  <c:v>0.89873280748724937</c:v>
                </c:pt>
                <c:pt idx="363">
                  <c:v>0.90110816061496735</c:v>
                </c:pt>
                <c:pt idx="364">
                  <c:v>0.9014880582690239</c:v>
                </c:pt>
                <c:pt idx="365">
                  <c:v>0.91082760691642761</c:v>
                </c:pt>
                <c:pt idx="366">
                  <c:v>0.91309209913015366</c:v>
                </c:pt>
                <c:pt idx="367">
                  <c:v>0.9118993729352951</c:v>
                </c:pt>
                <c:pt idx="368">
                  <c:v>0.91038418561220169</c:v>
                </c:pt>
                <c:pt idx="369">
                  <c:v>0.90952446311712265</c:v>
                </c:pt>
                <c:pt idx="370">
                  <c:v>0.9170762374997139</c:v>
                </c:pt>
                <c:pt idx="371">
                  <c:v>0.91671791672706604</c:v>
                </c:pt>
                <c:pt idx="372">
                  <c:v>0.92341374605894089</c:v>
                </c:pt>
                <c:pt idx="373">
                  <c:v>0.92185577750205994</c:v>
                </c:pt>
                <c:pt idx="374">
                  <c:v>0.9063173234462738</c:v>
                </c:pt>
                <c:pt idx="375">
                  <c:v>0.91014286130666733</c:v>
                </c:pt>
                <c:pt idx="376">
                  <c:v>0.90815971791744232</c:v>
                </c:pt>
                <c:pt idx="377">
                  <c:v>0.91178104281425476</c:v>
                </c:pt>
                <c:pt idx="378">
                  <c:v>0.91108801960945129</c:v>
                </c:pt>
                <c:pt idx="379">
                  <c:v>0.91322752833366394</c:v>
                </c:pt>
                <c:pt idx="380">
                  <c:v>0.93276531621813774</c:v>
                </c:pt>
                <c:pt idx="381">
                  <c:v>0.92887822538614273</c:v>
                </c:pt>
                <c:pt idx="382">
                  <c:v>0.92577524110674858</c:v>
                </c:pt>
                <c:pt idx="383">
                  <c:v>0.93513870611786842</c:v>
                </c:pt>
                <c:pt idx="384">
                  <c:v>0.93997722491621971</c:v>
                </c:pt>
                <c:pt idx="385">
                  <c:v>0.93882528319954872</c:v>
                </c:pt>
                <c:pt idx="386">
                  <c:v>0.93801894038915634</c:v>
                </c:pt>
                <c:pt idx="387">
                  <c:v>0.93839312344789505</c:v>
                </c:pt>
                <c:pt idx="388">
                  <c:v>0.93677246943116188</c:v>
                </c:pt>
                <c:pt idx="389">
                  <c:v>0.94260208215564489</c:v>
                </c:pt>
                <c:pt idx="390">
                  <c:v>0.94078551302663982</c:v>
                </c:pt>
                <c:pt idx="391">
                  <c:v>0.96713068336248398</c:v>
                </c:pt>
                <c:pt idx="392">
                  <c:v>0.96608845889568329</c:v>
                </c:pt>
                <c:pt idx="393">
                  <c:v>0.9708988144993782</c:v>
                </c:pt>
                <c:pt idx="394">
                  <c:v>0.97041971981525421</c:v>
                </c:pt>
                <c:pt idx="395">
                  <c:v>0.96964376419782639</c:v>
                </c:pt>
                <c:pt idx="396">
                  <c:v>0.97198355197906494</c:v>
                </c:pt>
                <c:pt idx="397">
                  <c:v>0.97152676433324814</c:v>
                </c:pt>
                <c:pt idx="398">
                  <c:v>0.97142765671014786</c:v>
                </c:pt>
                <c:pt idx="399">
                  <c:v>0.97174836695194244</c:v>
                </c:pt>
                <c:pt idx="400">
                  <c:v>0.97068912535905838</c:v>
                </c:pt>
                <c:pt idx="401">
                  <c:v>0.96996738761663437</c:v>
                </c:pt>
                <c:pt idx="402">
                  <c:v>0.97002202272415161</c:v>
                </c:pt>
                <c:pt idx="403">
                  <c:v>0.97182358056306839</c:v>
                </c:pt>
                <c:pt idx="404">
                  <c:v>0.97339013963937759</c:v>
                </c:pt>
                <c:pt idx="405">
                  <c:v>0.97346580773591995</c:v>
                </c:pt>
                <c:pt idx="406">
                  <c:v>0.98142416030168533</c:v>
                </c:pt>
                <c:pt idx="407">
                  <c:v>0.98080508410930634</c:v>
                </c:pt>
                <c:pt idx="408">
                  <c:v>0.8717237114906311</c:v>
                </c:pt>
                <c:pt idx="409">
                  <c:v>0.87650984525680542</c:v>
                </c:pt>
                <c:pt idx="410">
                  <c:v>0.87479282915592194</c:v>
                </c:pt>
                <c:pt idx="411">
                  <c:v>0.8720703125</c:v>
                </c:pt>
                <c:pt idx="412">
                  <c:v>0.87225211411714554</c:v>
                </c:pt>
                <c:pt idx="413">
                  <c:v>0.87158267199993134</c:v>
                </c:pt>
                <c:pt idx="414">
                  <c:v>0.87115997076034546</c:v>
                </c:pt>
                <c:pt idx="415">
                  <c:v>0.87291697412729263</c:v>
                </c:pt>
                <c:pt idx="416">
                  <c:v>0.87300669401884079</c:v>
                </c:pt>
                <c:pt idx="417">
                  <c:v>0.87292876839637756</c:v>
                </c:pt>
                <c:pt idx="418">
                  <c:v>0.87256139516830444</c:v>
                </c:pt>
                <c:pt idx="419">
                  <c:v>0.87181850522756577</c:v>
                </c:pt>
                <c:pt idx="420">
                  <c:v>0.87129498273134232</c:v>
                </c:pt>
                <c:pt idx="421">
                  <c:v>0.87012138217687607</c:v>
                </c:pt>
                <c:pt idx="422">
                  <c:v>0.86919908225536346</c:v>
                </c:pt>
                <c:pt idx="423">
                  <c:v>0.86859209835529327</c:v>
                </c:pt>
                <c:pt idx="424">
                  <c:v>0.86778513342142105</c:v>
                </c:pt>
                <c:pt idx="425">
                  <c:v>0.93939757719635963</c:v>
                </c:pt>
                <c:pt idx="426">
                  <c:v>0.93966924771666527</c:v>
                </c:pt>
                <c:pt idx="427">
                  <c:v>0.95242146402597427</c:v>
                </c:pt>
                <c:pt idx="428">
                  <c:v>0.95157380774617195</c:v>
                </c:pt>
                <c:pt idx="429">
                  <c:v>0.95325444638729095</c:v>
                </c:pt>
                <c:pt idx="430">
                  <c:v>0.95578911527991295</c:v>
                </c:pt>
                <c:pt idx="431">
                  <c:v>0.95551153644919395</c:v>
                </c:pt>
                <c:pt idx="432">
                  <c:v>0.95528537407517433</c:v>
                </c:pt>
                <c:pt idx="433">
                  <c:v>0.95534604787826538</c:v>
                </c:pt>
                <c:pt idx="434">
                  <c:v>0.95790255442261696</c:v>
                </c:pt>
                <c:pt idx="435">
                  <c:v>0.95997006818652153</c:v>
                </c:pt>
                <c:pt idx="436">
                  <c:v>0.95727020688354969</c:v>
                </c:pt>
                <c:pt idx="437">
                  <c:v>0.96515140496194363</c:v>
                </c:pt>
                <c:pt idx="438">
                  <c:v>0.96479668840765953</c:v>
                </c:pt>
                <c:pt idx="439">
                  <c:v>0.9642928671091795</c:v>
                </c:pt>
                <c:pt idx="440">
                  <c:v>0.96388391405344009</c:v>
                </c:pt>
                <c:pt idx="441">
                  <c:v>0.96472170762717724</c:v>
                </c:pt>
                <c:pt idx="442">
                  <c:v>0.87504567205905914</c:v>
                </c:pt>
                <c:pt idx="443">
                  <c:v>0.87991134822368622</c:v>
                </c:pt>
                <c:pt idx="444">
                  <c:v>0.87944322824478149</c:v>
                </c:pt>
                <c:pt idx="445">
                  <c:v>0.87901338934898376</c:v>
                </c:pt>
                <c:pt idx="446">
                  <c:v>0.87863180041313171</c:v>
                </c:pt>
                <c:pt idx="447">
                  <c:v>0.87824000418186188</c:v>
                </c:pt>
                <c:pt idx="448">
                  <c:v>0.877971351146698</c:v>
                </c:pt>
                <c:pt idx="449">
                  <c:v>0.87792065739631653</c:v>
                </c:pt>
                <c:pt idx="450">
                  <c:v>0.88135421276092529</c:v>
                </c:pt>
                <c:pt idx="451">
                  <c:v>0.88389655947685242</c:v>
                </c:pt>
                <c:pt idx="452">
                  <c:v>0.88451026380062103</c:v>
                </c:pt>
                <c:pt idx="453">
                  <c:v>0.88452814519405365</c:v>
                </c:pt>
                <c:pt idx="454">
                  <c:v>0.884200319647789</c:v>
                </c:pt>
                <c:pt idx="455">
                  <c:v>0.88392898440361023</c:v>
                </c:pt>
                <c:pt idx="456">
                  <c:v>0.88374306261539459</c:v>
                </c:pt>
                <c:pt idx="457">
                  <c:v>0.88581633567810059</c:v>
                </c:pt>
                <c:pt idx="458">
                  <c:v>0.89145837724208832</c:v>
                </c:pt>
                <c:pt idx="459">
                  <c:v>0.91499935649335384</c:v>
                </c:pt>
                <c:pt idx="460">
                  <c:v>0.91396400704979897</c:v>
                </c:pt>
                <c:pt idx="461">
                  <c:v>0.9144152554217726</c:v>
                </c:pt>
                <c:pt idx="462">
                  <c:v>0.91395021229982376</c:v>
                </c:pt>
                <c:pt idx="463">
                  <c:v>0.91372044361196458</c:v>
                </c:pt>
                <c:pt idx="464">
                  <c:v>0.91408885968849063</c:v>
                </c:pt>
                <c:pt idx="465">
                  <c:v>0.91756987012922764</c:v>
                </c:pt>
                <c:pt idx="466">
                  <c:v>0.91723076533526182</c:v>
                </c:pt>
                <c:pt idx="467">
                  <c:v>0.917346709407866</c:v>
                </c:pt>
                <c:pt idx="468">
                  <c:v>0.918630137341097</c:v>
                </c:pt>
                <c:pt idx="469">
                  <c:v>0.91867638286203146</c:v>
                </c:pt>
                <c:pt idx="470">
                  <c:v>0.91845188220031559</c:v>
                </c:pt>
                <c:pt idx="471">
                  <c:v>0.91821040399372578</c:v>
                </c:pt>
                <c:pt idx="472">
                  <c:v>0.91855450533330441</c:v>
                </c:pt>
                <c:pt idx="473">
                  <c:v>0.92046303395181894</c:v>
                </c:pt>
                <c:pt idx="474">
                  <c:v>0.92550287037738599</c:v>
                </c:pt>
                <c:pt idx="475">
                  <c:v>0.92661304539069533</c:v>
                </c:pt>
                <c:pt idx="476">
                  <c:v>0.88950501382350922</c:v>
                </c:pt>
                <c:pt idx="477">
                  <c:v>0.89568868279457092</c:v>
                </c:pt>
                <c:pt idx="478">
                  <c:v>0.90559299290180206</c:v>
                </c:pt>
                <c:pt idx="479">
                  <c:v>0.90312845259904861</c:v>
                </c:pt>
                <c:pt idx="480">
                  <c:v>0.90373753756284714</c:v>
                </c:pt>
                <c:pt idx="481">
                  <c:v>0.90322637557983398</c:v>
                </c:pt>
                <c:pt idx="482">
                  <c:v>0.90294548869132996</c:v>
                </c:pt>
                <c:pt idx="483">
                  <c:v>0.90191879868507385</c:v>
                </c:pt>
                <c:pt idx="484">
                  <c:v>0.90230423212051392</c:v>
                </c:pt>
                <c:pt idx="485">
                  <c:v>0.90190812200307846</c:v>
                </c:pt>
                <c:pt idx="486">
                  <c:v>0.90131908655166626</c:v>
                </c:pt>
                <c:pt idx="487">
                  <c:v>0.90061596781015396</c:v>
                </c:pt>
                <c:pt idx="488">
                  <c:v>0.89978466928005219</c:v>
                </c:pt>
                <c:pt idx="489">
                  <c:v>0.90466751158237457</c:v>
                </c:pt>
                <c:pt idx="490">
                  <c:v>0.90444370359182358</c:v>
                </c:pt>
                <c:pt idx="491">
                  <c:v>0.9025668129324913</c:v>
                </c:pt>
                <c:pt idx="492">
                  <c:v>0.9022558256983757</c:v>
                </c:pt>
                <c:pt idx="493">
                  <c:v>0.90050916373729706</c:v>
                </c:pt>
                <c:pt idx="494">
                  <c:v>0.90700657665729523</c:v>
                </c:pt>
                <c:pt idx="495">
                  <c:v>0.92122314870357513</c:v>
                </c:pt>
                <c:pt idx="496">
                  <c:v>0.92024430632591248</c:v>
                </c:pt>
                <c:pt idx="497">
                  <c:v>0.92209981381893158</c:v>
                </c:pt>
                <c:pt idx="498">
                  <c:v>0.92482677102088928</c:v>
                </c:pt>
                <c:pt idx="499">
                  <c:v>0.92134417593479156</c:v>
                </c:pt>
                <c:pt idx="500">
                  <c:v>0.92368826270103455</c:v>
                </c:pt>
                <c:pt idx="501">
                  <c:v>0.92278541624546051</c:v>
                </c:pt>
                <c:pt idx="502">
                  <c:v>0.92337045073509216</c:v>
                </c:pt>
                <c:pt idx="503">
                  <c:v>0.92340989410877228</c:v>
                </c:pt>
                <c:pt idx="504">
                  <c:v>0.92679312825202942</c:v>
                </c:pt>
                <c:pt idx="505">
                  <c:v>0.927058145403862</c:v>
                </c:pt>
                <c:pt idx="506">
                  <c:v>0.92741847038269043</c:v>
                </c:pt>
                <c:pt idx="507">
                  <c:v>0.92658126354217529</c:v>
                </c:pt>
                <c:pt idx="508">
                  <c:v>0.92638833820819855</c:v>
                </c:pt>
                <c:pt idx="509">
                  <c:v>0.92641924321651459</c:v>
                </c:pt>
                <c:pt idx="510">
                  <c:v>0.8818356916308403</c:v>
                </c:pt>
                <c:pt idx="511">
                  <c:v>0.87982239574193954</c:v>
                </c:pt>
                <c:pt idx="512">
                  <c:v>0.88127343077212572</c:v>
                </c:pt>
                <c:pt idx="513">
                  <c:v>0.88197237066924572</c:v>
                </c:pt>
                <c:pt idx="514">
                  <c:v>0.89921436086297035</c:v>
                </c:pt>
                <c:pt idx="515">
                  <c:v>0.89835538435727358</c:v>
                </c:pt>
                <c:pt idx="516">
                  <c:v>0.89744132291525602</c:v>
                </c:pt>
                <c:pt idx="517">
                  <c:v>0.89663900807499886</c:v>
                </c:pt>
                <c:pt idx="518">
                  <c:v>0.89577004313468933</c:v>
                </c:pt>
                <c:pt idx="519">
                  <c:v>0.89475567080080509</c:v>
                </c:pt>
                <c:pt idx="520">
                  <c:v>0.89346065558493137</c:v>
                </c:pt>
                <c:pt idx="521">
                  <c:v>0.89258797839283943</c:v>
                </c:pt>
                <c:pt idx="522">
                  <c:v>0.89153087325394154</c:v>
                </c:pt>
                <c:pt idx="523">
                  <c:v>0.89003362692892551</c:v>
                </c:pt>
                <c:pt idx="524">
                  <c:v>0.88895884528756142</c:v>
                </c:pt>
                <c:pt idx="525">
                  <c:v>0.89597374200820923</c:v>
                </c:pt>
                <c:pt idx="526">
                  <c:v>0.89809095859527588</c:v>
                </c:pt>
                <c:pt idx="527">
                  <c:v>0.95074795186519623</c:v>
                </c:pt>
                <c:pt idx="528">
                  <c:v>0.95554058253765106</c:v>
                </c:pt>
                <c:pt idx="529">
                  <c:v>0.95478799939155579</c:v>
                </c:pt>
                <c:pt idx="530">
                  <c:v>0.95421615242958069</c:v>
                </c:pt>
                <c:pt idx="531">
                  <c:v>0.95788581669330597</c:v>
                </c:pt>
                <c:pt idx="532">
                  <c:v>0.9575311541557312</c:v>
                </c:pt>
                <c:pt idx="533">
                  <c:v>0.95993281900882721</c:v>
                </c:pt>
                <c:pt idx="534">
                  <c:v>0.95974300801753998</c:v>
                </c:pt>
                <c:pt idx="535">
                  <c:v>0.95981036126613617</c:v>
                </c:pt>
                <c:pt idx="536">
                  <c:v>0.95967674255371094</c:v>
                </c:pt>
                <c:pt idx="537">
                  <c:v>0.95934417843818665</c:v>
                </c:pt>
                <c:pt idx="538">
                  <c:v>0.95948103070259094</c:v>
                </c:pt>
                <c:pt idx="539">
                  <c:v>0.95936612784862518</c:v>
                </c:pt>
                <c:pt idx="540">
                  <c:v>0.95902729034423828</c:v>
                </c:pt>
                <c:pt idx="541">
                  <c:v>0.95863264799118042</c:v>
                </c:pt>
                <c:pt idx="542">
                  <c:v>0.95820386707782745</c:v>
                </c:pt>
                <c:pt idx="543">
                  <c:v>0.95756356418132782</c:v>
                </c:pt>
                <c:pt idx="544">
                  <c:v>1.0838154256343842</c:v>
                </c:pt>
                <c:pt idx="545">
                  <c:v>1.0830568373203278</c:v>
                </c:pt>
                <c:pt idx="546">
                  <c:v>1.0825783014297485</c:v>
                </c:pt>
                <c:pt idx="547">
                  <c:v>1.0817497074604034</c:v>
                </c:pt>
                <c:pt idx="548">
                  <c:v>1.0814056396484375</c:v>
                </c:pt>
                <c:pt idx="549">
                  <c:v>1.0808443129062653</c:v>
                </c:pt>
                <c:pt idx="550">
                  <c:v>1.0794759392738342</c:v>
                </c:pt>
                <c:pt idx="551">
                  <c:v>1.0790678858757019</c:v>
                </c:pt>
                <c:pt idx="552">
                  <c:v>1.1012505143880844</c:v>
                </c:pt>
                <c:pt idx="553">
                  <c:v>1.1043644547462463</c:v>
                </c:pt>
                <c:pt idx="554">
                  <c:v>1.1081610023975372</c:v>
                </c:pt>
                <c:pt idx="555">
                  <c:v>1.1071827560663223</c:v>
                </c:pt>
                <c:pt idx="556">
                  <c:v>1.106624037027359</c:v>
                </c:pt>
                <c:pt idx="557">
                  <c:v>1.1058491468429565</c:v>
                </c:pt>
                <c:pt idx="558">
                  <c:v>1.105240672826767</c:v>
                </c:pt>
                <c:pt idx="559">
                  <c:v>1.1048485338687897</c:v>
                </c:pt>
                <c:pt idx="560">
                  <c:v>1.1007367968559265</c:v>
                </c:pt>
                <c:pt idx="561">
                  <c:v>1.0602334439754486</c:v>
                </c:pt>
                <c:pt idx="562">
                  <c:v>1.0604087933897972</c:v>
                </c:pt>
                <c:pt idx="563">
                  <c:v>1.0603059902787209</c:v>
                </c:pt>
                <c:pt idx="564">
                  <c:v>1.0599284172058105</c:v>
                </c:pt>
                <c:pt idx="565">
                  <c:v>1.0592983290553093</c:v>
                </c:pt>
                <c:pt idx="566">
                  <c:v>1.0586301907896996</c:v>
                </c:pt>
                <c:pt idx="567">
                  <c:v>1.0578571408987045</c:v>
                </c:pt>
                <c:pt idx="568">
                  <c:v>1.0564044043421745</c:v>
                </c:pt>
                <c:pt idx="569">
                  <c:v>1.0554353632032871</c:v>
                </c:pt>
                <c:pt idx="570">
                  <c:v>1.0544908381998539</c:v>
                </c:pt>
                <c:pt idx="571">
                  <c:v>1.0535133481025696</c:v>
                </c:pt>
                <c:pt idx="572">
                  <c:v>1.0536184050142765</c:v>
                </c:pt>
                <c:pt idx="573">
                  <c:v>1.0531709361821413</c:v>
                </c:pt>
                <c:pt idx="574">
                  <c:v>1.0526579115539789</c:v>
                </c:pt>
                <c:pt idx="575">
                  <c:v>1.0522996317595243</c:v>
                </c:pt>
                <c:pt idx="576">
                  <c:v>1.0521135311573744</c:v>
                </c:pt>
                <c:pt idx="577">
                  <c:v>1.0515485815703869</c:v>
                </c:pt>
                <c:pt idx="578">
                  <c:v>1.0266906246542931</c:v>
                </c:pt>
                <c:pt idx="579">
                  <c:v>1.0292316749691963</c:v>
                </c:pt>
                <c:pt idx="580">
                  <c:v>1.0276762768626213</c:v>
                </c:pt>
                <c:pt idx="581">
                  <c:v>1.0251001417636871</c:v>
                </c:pt>
                <c:pt idx="582">
                  <c:v>1.0245384722948074</c:v>
                </c:pt>
                <c:pt idx="583">
                  <c:v>1.0215211361646652</c:v>
                </c:pt>
                <c:pt idx="584">
                  <c:v>1.0227729827165604</c:v>
                </c:pt>
                <c:pt idx="585">
                  <c:v>1.0212197452783585</c:v>
                </c:pt>
                <c:pt idx="586">
                  <c:v>1.0206964015960693</c:v>
                </c:pt>
                <c:pt idx="587">
                  <c:v>1.0193447917699814</c:v>
                </c:pt>
                <c:pt idx="588">
                  <c:v>1.0183866024017334</c:v>
                </c:pt>
                <c:pt idx="589">
                  <c:v>1.0174730122089386</c:v>
                </c:pt>
                <c:pt idx="590">
                  <c:v>0.9999566525220871</c:v>
                </c:pt>
                <c:pt idx="591">
                  <c:v>1.0019161999225616</c:v>
                </c:pt>
                <c:pt idx="592">
                  <c:v>1.0021850019693375</c:v>
                </c:pt>
                <c:pt idx="593">
                  <c:v>0.99888156354427338</c:v>
                </c:pt>
                <c:pt idx="594">
                  <c:v>0.99791661649942398</c:v>
                </c:pt>
                <c:pt idx="595">
                  <c:v>0.9982231929898262</c:v>
                </c:pt>
                <c:pt idx="596">
                  <c:v>0.99807780981063843</c:v>
                </c:pt>
                <c:pt idx="597">
                  <c:v>0.99727498739957809</c:v>
                </c:pt>
                <c:pt idx="598">
                  <c:v>0.99506141990423203</c:v>
                </c:pt>
                <c:pt idx="599">
                  <c:v>0.9940032958984375</c:v>
                </c:pt>
                <c:pt idx="600">
                  <c:v>0.99330013245344162</c:v>
                </c:pt>
                <c:pt idx="601">
                  <c:v>0.99254871159791946</c:v>
                </c:pt>
                <c:pt idx="602">
                  <c:v>0.99217709898948669</c:v>
                </c:pt>
                <c:pt idx="603">
                  <c:v>0.99163752794265747</c:v>
                </c:pt>
                <c:pt idx="604">
                  <c:v>0.99096756428480148</c:v>
                </c:pt>
                <c:pt idx="605">
                  <c:v>0.98986980691552162</c:v>
                </c:pt>
                <c:pt idx="606">
                  <c:v>0.98875837773084641</c:v>
                </c:pt>
                <c:pt idx="607">
                  <c:v>0.9851221889257431</c:v>
                </c:pt>
                <c:pt idx="608">
                  <c:v>0.98465627431869507</c:v>
                </c:pt>
                <c:pt idx="609">
                  <c:v>0.98502343893051147</c:v>
                </c:pt>
                <c:pt idx="610">
                  <c:v>0.9841027706861496</c:v>
                </c:pt>
                <c:pt idx="611">
                  <c:v>0.98447889089584351</c:v>
                </c:pt>
                <c:pt idx="612">
                  <c:v>0.9850001335144043</c:v>
                </c:pt>
                <c:pt idx="613">
                  <c:v>0.98470661044120789</c:v>
                </c:pt>
                <c:pt idx="614">
                  <c:v>0.98421823978424072</c:v>
                </c:pt>
                <c:pt idx="615">
                  <c:v>0.98346542567014694</c:v>
                </c:pt>
                <c:pt idx="616">
                  <c:v>0.98366531729698181</c:v>
                </c:pt>
                <c:pt idx="617">
                  <c:v>0.98338183015584946</c:v>
                </c:pt>
                <c:pt idx="618">
                  <c:v>0.9827788770198822</c:v>
                </c:pt>
                <c:pt idx="619">
                  <c:v>1.0396394301205873</c:v>
                </c:pt>
                <c:pt idx="620">
                  <c:v>1.0403788518160582</c:v>
                </c:pt>
                <c:pt idx="621">
                  <c:v>1.0404127798974514</c:v>
                </c:pt>
                <c:pt idx="622">
                  <c:v>1.0394432637840509</c:v>
                </c:pt>
                <c:pt idx="623">
                  <c:v>1.0386713948100805</c:v>
                </c:pt>
                <c:pt idx="624">
                  <c:v>1.0365324504673481</c:v>
                </c:pt>
                <c:pt idx="625">
                  <c:v>1.0355429910123348</c:v>
                </c:pt>
                <c:pt idx="626">
                  <c:v>1.0346390120685101</c:v>
                </c:pt>
                <c:pt idx="627">
                  <c:v>1.0338447988033295</c:v>
                </c:pt>
                <c:pt idx="628">
                  <c:v>1.0333041995763779</c:v>
                </c:pt>
                <c:pt idx="629">
                  <c:v>1.0326284915208817</c:v>
                </c:pt>
                <c:pt idx="630">
                  <c:v>1.0322457514703274</c:v>
                </c:pt>
                <c:pt idx="631">
                  <c:v>0.96732021868228912</c:v>
                </c:pt>
                <c:pt idx="632">
                  <c:v>0.96802759170532227</c:v>
                </c:pt>
                <c:pt idx="633">
                  <c:v>0.96734370291233063</c:v>
                </c:pt>
                <c:pt idx="634">
                  <c:v>0.96831701695919037</c:v>
                </c:pt>
                <c:pt idx="635">
                  <c:v>0.96669143438339233</c:v>
                </c:pt>
                <c:pt idx="636">
                  <c:v>0.96654839813709259</c:v>
                </c:pt>
                <c:pt idx="637">
                  <c:v>0.96632309257984161</c:v>
                </c:pt>
                <c:pt idx="638">
                  <c:v>0.96581938862800598</c:v>
                </c:pt>
                <c:pt idx="639">
                  <c:v>0.9656171053647995</c:v>
                </c:pt>
                <c:pt idx="640">
                  <c:v>0.96514353156089783</c:v>
                </c:pt>
                <c:pt idx="641">
                  <c:v>0.96392162144184113</c:v>
                </c:pt>
                <c:pt idx="642">
                  <c:v>0.96312488615512848</c:v>
                </c:pt>
                <c:pt idx="643">
                  <c:v>0.96249209344387054</c:v>
                </c:pt>
                <c:pt idx="644">
                  <c:v>0.96308623254299164</c:v>
                </c:pt>
                <c:pt idx="645">
                  <c:v>0.9625827819108963</c:v>
                </c:pt>
                <c:pt idx="646">
                  <c:v>0.96193866431713104</c:v>
                </c:pt>
                <c:pt idx="647">
                  <c:v>0.96105678379535675</c:v>
                </c:pt>
                <c:pt idx="648">
                  <c:v>0.98300687968730927</c:v>
                </c:pt>
                <c:pt idx="649">
                  <c:v>0.98798512667417526</c:v>
                </c:pt>
                <c:pt idx="650">
                  <c:v>0.98555011302232742</c:v>
                </c:pt>
                <c:pt idx="651">
                  <c:v>0.98384828865528107</c:v>
                </c:pt>
                <c:pt idx="652">
                  <c:v>0.98335514217615128</c:v>
                </c:pt>
                <c:pt idx="653">
                  <c:v>0.9835803210735321</c:v>
                </c:pt>
                <c:pt idx="654">
                  <c:v>0.98459390550851822</c:v>
                </c:pt>
                <c:pt idx="655">
                  <c:v>0.98297727108001709</c:v>
                </c:pt>
                <c:pt idx="656">
                  <c:v>0.98348639905452728</c:v>
                </c:pt>
                <c:pt idx="657">
                  <c:v>0.98287767171859741</c:v>
                </c:pt>
                <c:pt idx="658">
                  <c:v>0.98080506920814514</c:v>
                </c:pt>
                <c:pt idx="659">
                  <c:v>0.97994199395179749</c:v>
                </c:pt>
                <c:pt idx="660">
                  <c:v>0.96223302185535431</c:v>
                </c:pt>
                <c:pt idx="661">
                  <c:v>0.96722553670406342</c:v>
                </c:pt>
                <c:pt idx="662">
                  <c:v>0.96685488522052765</c:v>
                </c:pt>
                <c:pt idx="663">
                  <c:v>0.9662482738494873</c:v>
                </c:pt>
                <c:pt idx="664">
                  <c:v>0.96682490408420563</c:v>
                </c:pt>
                <c:pt idx="665">
                  <c:v>0.96715627610683441</c:v>
                </c:pt>
                <c:pt idx="666">
                  <c:v>0.97146379947662354</c:v>
                </c:pt>
                <c:pt idx="667">
                  <c:v>0.97152058780193329</c:v>
                </c:pt>
                <c:pt idx="668">
                  <c:v>0.97130386531352997</c:v>
                </c:pt>
                <c:pt idx="669">
                  <c:v>0.97037072479724884</c:v>
                </c:pt>
                <c:pt idx="670">
                  <c:v>0.9698832780122757</c:v>
                </c:pt>
                <c:pt idx="671">
                  <c:v>0.96933551132678986</c:v>
                </c:pt>
                <c:pt idx="672">
                  <c:v>0.96931752562522888</c:v>
                </c:pt>
                <c:pt idx="673">
                  <c:v>0.96884681284427643</c:v>
                </c:pt>
                <c:pt idx="674">
                  <c:v>0.96778027713298798</c:v>
                </c:pt>
                <c:pt idx="675">
                  <c:v>0.96916951239109039</c:v>
                </c:pt>
                <c:pt idx="676">
                  <c:v>0.96862195432186127</c:v>
                </c:pt>
                <c:pt idx="677">
                  <c:v>0.94378989934921265</c:v>
                </c:pt>
                <c:pt idx="678">
                  <c:v>0.94375960528850555</c:v>
                </c:pt>
                <c:pt idx="679">
                  <c:v>0.94305244088172913</c:v>
                </c:pt>
                <c:pt idx="680">
                  <c:v>0.94207954406738281</c:v>
                </c:pt>
                <c:pt idx="681">
                  <c:v>0.94089725613594055</c:v>
                </c:pt>
                <c:pt idx="682">
                  <c:v>0.93979144096374512</c:v>
                </c:pt>
                <c:pt idx="683">
                  <c:v>0.93877884745597839</c:v>
                </c:pt>
                <c:pt idx="684">
                  <c:v>0.93799106776714325</c:v>
                </c:pt>
                <c:pt idx="685">
                  <c:v>0.93735016882419586</c:v>
                </c:pt>
                <c:pt idx="686">
                  <c:v>0.93643413484096527</c:v>
                </c:pt>
                <c:pt idx="687">
                  <c:v>0.93558597564697266</c:v>
                </c:pt>
                <c:pt idx="688">
                  <c:v>0.93467041850090027</c:v>
                </c:pt>
                <c:pt idx="689">
                  <c:v>0.93358521163463593</c:v>
                </c:pt>
                <c:pt idx="690">
                  <c:v>0.93281398713588715</c:v>
                </c:pt>
                <c:pt idx="691">
                  <c:v>0.93221211433410645</c:v>
                </c:pt>
                <c:pt idx="692">
                  <c:v>0.93135777115821838</c:v>
                </c:pt>
                <c:pt idx="693">
                  <c:v>0.93066181242465973</c:v>
                </c:pt>
                <c:pt idx="694">
                  <c:v>0.97396378591656685</c:v>
                </c:pt>
                <c:pt idx="695">
                  <c:v>0.97517659887671471</c:v>
                </c:pt>
                <c:pt idx="696">
                  <c:v>0.97447895258665085</c:v>
                </c:pt>
                <c:pt idx="697">
                  <c:v>0.97458237037062645</c:v>
                </c:pt>
                <c:pt idx="698">
                  <c:v>0.97437660023570061</c:v>
                </c:pt>
                <c:pt idx="699">
                  <c:v>0.97555802389979362</c:v>
                </c:pt>
                <c:pt idx="700">
                  <c:v>0.9752846285700798</c:v>
                </c:pt>
                <c:pt idx="701">
                  <c:v>0.97436558827757835</c:v>
                </c:pt>
                <c:pt idx="702">
                  <c:v>0.97395497933030128</c:v>
                </c:pt>
                <c:pt idx="703">
                  <c:v>0.9733767919242382</c:v>
                </c:pt>
                <c:pt idx="704">
                  <c:v>0.9717646948993206</c:v>
                </c:pt>
                <c:pt idx="705">
                  <c:v>0.9712078757584095</c:v>
                </c:pt>
                <c:pt idx="706">
                  <c:v>0.97080285847187042</c:v>
                </c:pt>
                <c:pt idx="707">
                  <c:v>0.97031698748469353</c:v>
                </c:pt>
                <c:pt idx="708">
                  <c:v>0.97034626454114914</c:v>
                </c:pt>
                <c:pt idx="709">
                  <c:v>0.97017787396907806</c:v>
                </c:pt>
                <c:pt idx="710">
                  <c:v>0.96989282220602036</c:v>
                </c:pt>
                <c:pt idx="711">
                  <c:v>0.95481046289205551</c:v>
                </c:pt>
                <c:pt idx="712">
                  <c:v>0.95905217528343201</c:v>
                </c:pt>
                <c:pt idx="713">
                  <c:v>0.95846918225288391</c:v>
                </c:pt>
                <c:pt idx="714">
                  <c:v>0.95903663337230682</c:v>
                </c:pt>
                <c:pt idx="715">
                  <c:v>0.95938242971897125</c:v>
                </c:pt>
                <c:pt idx="716">
                  <c:v>0.95857086032629013</c:v>
                </c:pt>
                <c:pt idx="717">
                  <c:v>0.95851998031139374</c:v>
                </c:pt>
                <c:pt idx="718">
                  <c:v>0.95390041172504425</c:v>
                </c:pt>
                <c:pt idx="719">
                  <c:v>0.95230384171009064</c:v>
                </c:pt>
                <c:pt idx="720">
                  <c:v>0.95273658633232117</c:v>
                </c:pt>
                <c:pt idx="721">
                  <c:v>0.95270868390798569</c:v>
                </c:pt>
                <c:pt idx="722">
                  <c:v>0.95192943513393402</c:v>
                </c:pt>
                <c:pt idx="723">
                  <c:v>0.95213011652231216</c:v>
                </c:pt>
                <c:pt idx="724">
                  <c:v>0.95121047645807266</c:v>
                </c:pt>
                <c:pt idx="725">
                  <c:v>0.95098575949668884</c:v>
                </c:pt>
                <c:pt idx="726">
                  <c:v>0.95006970316171646</c:v>
                </c:pt>
                <c:pt idx="727">
                  <c:v>0.94993184506893158</c:v>
                </c:pt>
                <c:pt idx="728">
                  <c:v>0.9529985636472702</c:v>
                </c:pt>
                <c:pt idx="729">
                  <c:v>0.95604508370161057</c:v>
                </c:pt>
                <c:pt idx="730">
                  <c:v>0.95439672470092773</c:v>
                </c:pt>
                <c:pt idx="731">
                  <c:v>0.95201440900564194</c:v>
                </c:pt>
                <c:pt idx="732">
                  <c:v>0.95213022828102112</c:v>
                </c:pt>
                <c:pt idx="733">
                  <c:v>0.95174281299114227</c:v>
                </c:pt>
                <c:pt idx="734">
                  <c:v>0.95482246577739716</c:v>
                </c:pt>
                <c:pt idx="735">
                  <c:v>0.95569448173046112</c:v>
                </c:pt>
                <c:pt idx="736">
                  <c:v>0.95958545058965683</c:v>
                </c:pt>
                <c:pt idx="737">
                  <c:v>0.95820318907499313</c:v>
                </c:pt>
                <c:pt idx="738">
                  <c:v>0.95740419626235962</c:v>
                </c:pt>
                <c:pt idx="739">
                  <c:v>0.95637208968400955</c:v>
                </c:pt>
                <c:pt idx="740">
                  <c:v>0.95495383441448212</c:v>
                </c:pt>
                <c:pt idx="741">
                  <c:v>0.95322679728269577</c:v>
                </c:pt>
                <c:pt idx="742">
                  <c:v>0.9521327018737793</c:v>
                </c:pt>
                <c:pt idx="743">
                  <c:v>0.95252083241939545</c:v>
                </c:pt>
                <c:pt idx="744">
                  <c:v>0.95153121650218964</c:v>
                </c:pt>
                <c:pt idx="745">
                  <c:v>0.93914574384689331</c:v>
                </c:pt>
                <c:pt idx="746">
                  <c:v>0.94137793034315109</c:v>
                </c:pt>
                <c:pt idx="747">
                  <c:v>0.94388405233621597</c:v>
                </c:pt>
                <c:pt idx="748">
                  <c:v>0.94283507019281387</c:v>
                </c:pt>
                <c:pt idx="749">
                  <c:v>0.94190451502799988</c:v>
                </c:pt>
                <c:pt idx="750">
                  <c:v>0.94595649838447571</c:v>
                </c:pt>
                <c:pt idx="751">
                  <c:v>0.94820643961429596</c:v>
                </c:pt>
                <c:pt idx="752">
                  <c:v>0.94735818356275558</c:v>
                </c:pt>
                <c:pt idx="753">
                  <c:v>0.94679727405309677</c:v>
                </c:pt>
                <c:pt idx="754">
                  <c:v>0.94620373845100403</c:v>
                </c:pt>
                <c:pt idx="755">
                  <c:v>0.94584392011165619</c:v>
                </c:pt>
                <c:pt idx="756">
                  <c:v>0.94473192095756531</c:v>
                </c:pt>
                <c:pt idx="757">
                  <c:v>0.94411175698041916</c:v>
                </c:pt>
                <c:pt idx="758">
                  <c:v>0.94363734871149063</c:v>
                </c:pt>
                <c:pt idx="759">
                  <c:v>0.94304934144020081</c:v>
                </c:pt>
                <c:pt idx="760">
                  <c:v>0.94238114356994629</c:v>
                </c:pt>
                <c:pt idx="761">
                  <c:v>0.94202731549739838</c:v>
                </c:pt>
                <c:pt idx="762">
                  <c:v>0.910333052277565</c:v>
                </c:pt>
                <c:pt idx="763">
                  <c:v>0.911390021443367</c:v>
                </c:pt>
                <c:pt idx="764">
                  <c:v>0.91129614412784576</c:v>
                </c:pt>
                <c:pt idx="765">
                  <c:v>0.90988396108150482</c:v>
                </c:pt>
                <c:pt idx="766">
                  <c:v>0.90939329564571381</c:v>
                </c:pt>
                <c:pt idx="767">
                  <c:v>0.90877136588096619</c:v>
                </c:pt>
                <c:pt idx="768">
                  <c:v>0.91393741965293884</c:v>
                </c:pt>
                <c:pt idx="769">
                  <c:v>0.91380134224891663</c:v>
                </c:pt>
                <c:pt idx="770">
                  <c:v>0.9132484495639801</c:v>
                </c:pt>
                <c:pt idx="771">
                  <c:v>0.91043585538864136</c:v>
                </c:pt>
                <c:pt idx="772">
                  <c:v>0.90910148620605469</c:v>
                </c:pt>
                <c:pt idx="773">
                  <c:v>0.90816159546375275</c:v>
                </c:pt>
                <c:pt idx="774">
                  <c:v>0.90741771459579468</c:v>
                </c:pt>
                <c:pt idx="775">
                  <c:v>0.90602114796638489</c:v>
                </c:pt>
                <c:pt idx="776">
                  <c:v>0.90618759393692017</c:v>
                </c:pt>
                <c:pt idx="777">
                  <c:v>0.9091360867023468</c:v>
                </c:pt>
                <c:pt idx="778">
                  <c:v>0.90792441368103027</c:v>
                </c:pt>
                <c:pt idx="779">
                  <c:v>0.96007849276065826</c:v>
                </c:pt>
                <c:pt idx="780">
                  <c:v>0.95609360188245773</c:v>
                </c:pt>
                <c:pt idx="781">
                  <c:v>0.95501716434955597</c:v>
                </c:pt>
                <c:pt idx="782">
                  <c:v>0.9552549421787262</c:v>
                </c:pt>
                <c:pt idx="783">
                  <c:v>0.95387158542871475</c:v>
                </c:pt>
                <c:pt idx="784">
                  <c:v>0.95288992673158646</c:v>
                </c:pt>
                <c:pt idx="785">
                  <c:v>0.95450649410486221</c:v>
                </c:pt>
                <c:pt idx="786">
                  <c:v>0.95715918391942978</c:v>
                </c:pt>
                <c:pt idx="787">
                  <c:v>0.95741282403469086</c:v>
                </c:pt>
                <c:pt idx="788">
                  <c:v>0.95748158544301987</c:v>
                </c:pt>
                <c:pt idx="789">
                  <c:v>0.95721869915723801</c:v>
                </c:pt>
                <c:pt idx="790">
                  <c:v>0.95620541274547577</c:v>
                </c:pt>
                <c:pt idx="791">
                  <c:v>0.95105089992284775</c:v>
                </c:pt>
                <c:pt idx="792">
                  <c:v>0.95069768279790878</c:v>
                </c:pt>
                <c:pt idx="793">
                  <c:v>0.94962954521179199</c:v>
                </c:pt>
                <c:pt idx="794">
                  <c:v>0.94886873662471771</c:v>
                </c:pt>
                <c:pt idx="795">
                  <c:v>0.94803425669670105</c:v>
                </c:pt>
                <c:pt idx="796">
                  <c:v>0.92609219253063202</c:v>
                </c:pt>
                <c:pt idx="797">
                  <c:v>0.92396025359630585</c:v>
                </c:pt>
                <c:pt idx="798">
                  <c:v>0.94114691764116287</c:v>
                </c:pt>
                <c:pt idx="799">
                  <c:v>0.93977256864309311</c:v>
                </c:pt>
                <c:pt idx="800">
                  <c:v>0.93962041288614273</c:v>
                </c:pt>
                <c:pt idx="801">
                  <c:v>0.93819674849510193</c:v>
                </c:pt>
                <c:pt idx="802">
                  <c:v>0.94135591387748718</c:v>
                </c:pt>
                <c:pt idx="803">
                  <c:v>0.9408198744058609</c:v>
                </c:pt>
                <c:pt idx="804">
                  <c:v>0.93999028205871582</c:v>
                </c:pt>
                <c:pt idx="805">
                  <c:v>0.93931613862514496</c:v>
                </c:pt>
                <c:pt idx="806">
                  <c:v>0.93875072151422501</c:v>
                </c:pt>
                <c:pt idx="807">
                  <c:v>0.93782901018857956</c:v>
                </c:pt>
                <c:pt idx="808">
                  <c:v>0.9369489923119545</c:v>
                </c:pt>
                <c:pt idx="809">
                  <c:v>0.93657459318637848</c:v>
                </c:pt>
                <c:pt idx="810">
                  <c:v>0.95273677259683609</c:v>
                </c:pt>
                <c:pt idx="811">
                  <c:v>0.95146241784095764</c:v>
                </c:pt>
                <c:pt idx="812">
                  <c:v>0.94870741665363312</c:v>
                </c:pt>
                <c:pt idx="813">
                  <c:v>0.94853354245424271</c:v>
                </c:pt>
                <c:pt idx="814">
                  <c:v>0.95025773346424103</c:v>
                </c:pt>
                <c:pt idx="815">
                  <c:v>0.94936327636241913</c:v>
                </c:pt>
                <c:pt idx="816">
                  <c:v>0.94967179000377655</c:v>
                </c:pt>
                <c:pt idx="817">
                  <c:v>0.94971313327550888</c:v>
                </c:pt>
                <c:pt idx="818">
                  <c:v>0.94962457567453384</c:v>
                </c:pt>
                <c:pt idx="819">
                  <c:v>0.94870519638061523</c:v>
                </c:pt>
                <c:pt idx="820">
                  <c:v>0.94730298966169357</c:v>
                </c:pt>
                <c:pt idx="821">
                  <c:v>0.94647040218114853</c:v>
                </c:pt>
                <c:pt idx="822">
                  <c:v>0.94462534785270691</c:v>
                </c:pt>
                <c:pt idx="823">
                  <c:v>0.94395910203456879</c:v>
                </c:pt>
                <c:pt idx="824">
                  <c:v>0.94354875385761261</c:v>
                </c:pt>
                <c:pt idx="825">
                  <c:v>0.94273827970027924</c:v>
                </c:pt>
                <c:pt idx="826">
                  <c:v>0.94133742153644562</c:v>
                </c:pt>
                <c:pt idx="827">
                  <c:v>0.91587464511394501</c:v>
                </c:pt>
                <c:pt idx="828">
                  <c:v>0.91590407490730286</c:v>
                </c:pt>
                <c:pt idx="829">
                  <c:v>0.91239398717880249</c:v>
                </c:pt>
                <c:pt idx="830">
                  <c:v>0.91284282505512238</c:v>
                </c:pt>
                <c:pt idx="831">
                  <c:v>0.91304345428943634</c:v>
                </c:pt>
                <c:pt idx="832">
                  <c:v>0.91277956962585449</c:v>
                </c:pt>
                <c:pt idx="833">
                  <c:v>0.9126150906085968</c:v>
                </c:pt>
                <c:pt idx="834">
                  <c:v>0.91161839663982391</c:v>
                </c:pt>
                <c:pt idx="835">
                  <c:v>0.91106779873371124</c:v>
                </c:pt>
                <c:pt idx="836">
                  <c:v>0.91050812602043152</c:v>
                </c:pt>
                <c:pt idx="837">
                  <c:v>0.91132336854934692</c:v>
                </c:pt>
                <c:pt idx="838">
                  <c:v>0.91127973794937134</c:v>
                </c:pt>
                <c:pt idx="839">
                  <c:v>0.91047640144824982</c:v>
                </c:pt>
                <c:pt idx="840">
                  <c:v>0.91023476421833038</c:v>
                </c:pt>
                <c:pt idx="841">
                  <c:v>0.91035749018192291</c:v>
                </c:pt>
                <c:pt idx="842">
                  <c:v>0.91005554795265198</c:v>
                </c:pt>
                <c:pt idx="843">
                  <c:v>0.90985932946205139</c:v>
                </c:pt>
                <c:pt idx="844">
                  <c:v>0.90402951836585999</c:v>
                </c:pt>
                <c:pt idx="845">
                  <c:v>0.90388648211956024</c:v>
                </c:pt>
                <c:pt idx="846">
                  <c:v>0.90402062237262726</c:v>
                </c:pt>
                <c:pt idx="847">
                  <c:v>0.90441545844078064</c:v>
                </c:pt>
                <c:pt idx="848">
                  <c:v>0.91172510385513306</c:v>
                </c:pt>
                <c:pt idx="849">
                  <c:v>0.91112367808818817</c:v>
                </c:pt>
                <c:pt idx="850">
                  <c:v>0.91162009537220001</c:v>
                </c:pt>
                <c:pt idx="851">
                  <c:v>0.91167891025543213</c:v>
                </c:pt>
                <c:pt idx="852">
                  <c:v>0.91163043677806854</c:v>
                </c:pt>
                <c:pt idx="853">
                  <c:v>0.91192421317100525</c:v>
                </c:pt>
                <c:pt idx="854">
                  <c:v>0.91189037263393402</c:v>
                </c:pt>
                <c:pt idx="855">
                  <c:v>0.9117855429649353</c:v>
                </c:pt>
                <c:pt idx="856">
                  <c:v>0.91179732978343964</c:v>
                </c:pt>
                <c:pt idx="857">
                  <c:v>0.91159039735794067</c:v>
                </c:pt>
                <c:pt idx="858">
                  <c:v>0.91160503029823303</c:v>
                </c:pt>
                <c:pt idx="859">
                  <c:v>0.91137795150279999</c:v>
                </c:pt>
                <c:pt idx="860">
                  <c:v>0.91149444878101349</c:v>
                </c:pt>
                <c:pt idx="861">
                  <c:v>0.93756740540266037</c:v>
                </c:pt>
                <c:pt idx="862">
                  <c:v>0.9377378448843956</c:v>
                </c:pt>
                <c:pt idx="863">
                  <c:v>0.93768125027418137</c:v>
                </c:pt>
                <c:pt idx="864">
                  <c:v>0.93777914345264435</c:v>
                </c:pt>
                <c:pt idx="865">
                  <c:v>0.93747735023498535</c:v>
                </c:pt>
                <c:pt idx="866">
                  <c:v>0.93902565538883209</c:v>
                </c:pt>
                <c:pt idx="867">
                  <c:v>0.9372134730219841</c:v>
                </c:pt>
                <c:pt idx="868">
                  <c:v>0.9373052567243576</c:v>
                </c:pt>
                <c:pt idx="869">
                  <c:v>0.93805438280105591</c:v>
                </c:pt>
                <c:pt idx="870">
                  <c:v>0.93650440871715546</c:v>
                </c:pt>
                <c:pt idx="871">
                  <c:v>0.93616020679473877</c:v>
                </c:pt>
                <c:pt idx="872">
                  <c:v>0.9351770430803299</c:v>
                </c:pt>
                <c:pt idx="873">
                  <c:v>0.93540327250957489</c:v>
                </c:pt>
                <c:pt idx="874">
                  <c:v>0.93487988412380219</c:v>
                </c:pt>
                <c:pt idx="875">
                  <c:v>0.92702604830265045</c:v>
                </c:pt>
                <c:pt idx="876">
                  <c:v>0.92638722062110901</c:v>
                </c:pt>
                <c:pt idx="877">
                  <c:v>0.92536796629428864</c:v>
                </c:pt>
                <c:pt idx="878">
                  <c:v>0.90476349741220474</c:v>
                </c:pt>
                <c:pt idx="879">
                  <c:v>0.90605173259973526</c:v>
                </c:pt>
                <c:pt idx="880">
                  <c:v>0.90485717356204987</c:v>
                </c:pt>
                <c:pt idx="881">
                  <c:v>0.90385567396879196</c:v>
                </c:pt>
                <c:pt idx="882">
                  <c:v>0.90754980593919754</c:v>
                </c:pt>
                <c:pt idx="883">
                  <c:v>0.90479336678981781</c:v>
                </c:pt>
                <c:pt idx="884">
                  <c:v>0.91140633821487427</c:v>
                </c:pt>
                <c:pt idx="885">
                  <c:v>0.90378201007843018</c:v>
                </c:pt>
                <c:pt idx="886">
                  <c:v>0.9027862548828125</c:v>
                </c:pt>
                <c:pt idx="887">
                  <c:v>0.90253496170043945</c:v>
                </c:pt>
                <c:pt idx="888">
                  <c:v>0.9017438143491745</c:v>
                </c:pt>
                <c:pt idx="889">
                  <c:v>0.90149082243442535</c:v>
                </c:pt>
                <c:pt idx="890">
                  <c:v>0.90129974484443665</c:v>
                </c:pt>
                <c:pt idx="891">
                  <c:v>0.90092472732067108</c:v>
                </c:pt>
                <c:pt idx="892">
                  <c:v>0.90078745782375336</c:v>
                </c:pt>
                <c:pt idx="893">
                  <c:v>0.9008299708366394</c:v>
                </c:pt>
                <c:pt idx="894">
                  <c:v>0.90215314924716949</c:v>
                </c:pt>
                <c:pt idx="895">
                  <c:v>0.92942841351032257</c:v>
                </c:pt>
                <c:pt idx="896">
                  <c:v>0.930660180747509</c:v>
                </c:pt>
                <c:pt idx="897">
                  <c:v>0.92980050295591354</c:v>
                </c:pt>
                <c:pt idx="898">
                  <c:v>0.92916953563690186</c:v>
                </c:pt>
                <c:pt idx="899">
                  <c:v>0.93126726895570755</c:v>
                </c:pt>
                <c:pt idx="900">
                  <c:v>0.93050983548164368</c:v>
                </c:pt>
                <c:pt idx="901">
                  <c:v>0.9312962144613266</c:v>
                </c:pt>
                <c:pt idx="902">
                  <c:v>0.93194495886564255</c:v>
                </c:pt>
                <c:pt idx="903">
                  <c:v>0.93174340575933456</c:v>
                </c:pt>
                <c:pt idx="904">
                  <c:v>0.93097275495529175</c:v>
                </c:pt>
                <c:pt idx="905">
                  <c:v>0.93058496713638306</c:v>
                </c:pt>
                <c:pt idx="906">
                  <c:v>0.92989015579223633</c:v>
                </c:pt>
                <c:pt idx="907">
                  <c:v>0.92947781831026077</c:v>
                </c:pt>
                <c:pt idx="908">
                  <c:v>0.92955774813890457</c:v>
                </c:pt>
                <c:pt idx="909">
                  <c:v>0.92906732112169266</c:v>
                </c:pt>
                <c:pt idx="910">
                  <c:v>0.92872229218482971</c:v>
                </c:pt>
                <c:pt idx="911">
                  <c:v>0.92853169143199921</c:v>
                </c:pt>
                <c:pt idx="912">
                  <c:v>0.89380094408988953</c:v>
                </c:pt>
                <c:pt idx="913">
                  <c:v>0.8953942209482193</c:v>
                </c:pt>
                <c:pt idx="914">
                  <c:v>0.89472189545631409</c:v>
                </c:pt>
                <c:pt idx="915">
                  <c:v>0.89456692337989807</c:v>
                </c:pt>
                <c:pt idx="916">
                  <c:v>0.8938816636800766</c:v>
                </c:pt>
                <c:pt idx="917">
                  <c:v>0.89319254457950592</c:v>
                </c:pt>
                <c:pt idx="918">
                  <c:v>0.89481469988822937</c:v>
                </c:pt>
                <c:pt idx="919">
                  <c:v>0.89482325315475464</c:v>
                </c:pt>
                <c:pt idx="920">
                  <c:v>0.89414450526237488</c:v>
                </c:pt>
                <c:pt idx="921">
                  <c:v>0.89368526637554169</c:v>
                </c:pt>
                <c:pt idx="922">
                  <c:v>0.89307788014411926</c:v>
                </c:pt>
                <c:pt idx="923">
                  <c:v>0.89258386194705963</c:v>
                </c:pt>
                <c:pt idx="924">
                  <c:v>0.89132368564605713</c:v>
                </c:pt>
                <c:pt idx="925">
                  <c:v>0.8918643444776535</c:v>
                </c:pt>
                <c:pt idx="926">
                  <c:v>0.89163307845592499</c:v>
                </c:pt>
                <c:pt idx="927">
                  <c:v>0.89133740961551666</c:v>
                </c:pt>
                <c:pt idx="928">
                  <c:v>0.93082533776760101</c:v>
                </c:pt>
                <c:pt idx="929">
                  <c:v>0.93209142237901688</c:v>
                </c:pt>
                <c:pt idx="930">
                  <c:v>0.93146033585071564</c:v>
                </c:pt>
                <c:pt idx="931">
                  <c:v>0.93036100268363953</c:v>
                </c:pt>
                <c:pt idx="932">
                  <c:v>0.92909497767686844</c:v>
                </c:pt>
                <c:pt idx="933">
                  <c:v>0.92939973622560501</c:v>
                </c:pt>
                <c:pt idx="934">
                  <c:v>0.92530031502246857</c:v>
                </c:pt>
                <c:pt idx="935">
                  <c:v>0.92043949663639069</c:v>
                </c:pt>
                <c:pt idx="936">
                  <c:v>0.91942910850048065</c:v>
                </c:pt>
                <c:pt idx="937">
                  <c:v>0.91878193616867065</c:v>
                </c:pt>
                <c:pt idx="938">
                  <c:v>0.91841955482959747</c:v>
                </c:pt>
                <c:pt idx="939">
                  <c:v>0.91778689622879028</c:v>
                </c:pt>
                <c:pt idx="940">
                  <c:v>0.91715475916862488</c:v>
                </c:pt>
                <c:pt idx="941">
                  <c:v>0.9171830415725708</c:v>
                </c:pt>
                <c:pt idx="942">
                  <c:v>0.91672198474407196</c:v>
                </c:pt>
                <c:pt idx="943">
                  <c:v>0.91630034148693085</c:v>
                </c:pt>
                <c:pt idx="944">
                  <c:v>0.91557584702968597</c:v>
                </c:pt>
                <c:pt idx="945">
                  <c:v>0.90573093295097351</c:v>
                </c:pt>
                <c:pt idx="946">
                  <c:v>0.90616029500961304</c:v>
                </c:pt>
                <c:pt idx="947">
                  <c:v>0.90610650181770325</c:v>
                </c:pt>
                <c:pt idx="948">
                  <c:v>0.90570129454135895</c:v>
                </c:pt>
                <c:pt idx="949">
                  <c:v>0.90568849444389343</c:v>
                </c:pt>
                <c:pt idx="950">
                  <c:v>0.90558265149593353</c:v>
                </c:pt>
                <c:pt idx="951">
                  <c:v>0.9054425060749054</c:v>
                </c:pt>
                <c:pt idx="952">
                  <c:v>0.90538196265697479</c:v>
                </c:pt>
                <c:pt idx="953">
                  <c:v>0.90474085509777069</c:v>
                </c:pt>
                <c:pt idx="954">
                  <c:v>0.90458215773105621</c:v>
                </c:pt>
                <c:pt idx="955">
                  <c:v>0.90481637418270111</c:v>
                </c:pt>
                <c:pt idx="956">
                  <c:v>0.90454235672950745</c:v>
                </c:pt>
                <c:pt idx="957">
                  <c:v>0.90420985221862793</c:v>
                </c:pt>
                <c:pt idx="958">
                  <c:v>0.90413139760494232</c:v>
                </c:pt>
                <c:pt idx="959">
                  <c:v>0.90397289395332336</c:v>
                </c:pt>
                <c:pt idx="960">
                  <c:v>0.90373368561267853</c:v>
                </c:pt>
                <c:pt idx="961">
                  <c:v>0.90347225964069366</c:v>
                </c:pt>
                <c:pt idx="962">
                  <c:v>0.92337004095315933</c:v>
                </c:pt>
                <c:pt idx="963">
                  <c:v>0.92385423555970192</c:v>
                </c:pt>
                <c:pt idx="964">
                  <c:v>0.92131273448467255</c:v>
                </c:pt>
                <c:pt idx="965">
                  <c:v>0.91421230882406235</c:v>
                </c:pt>
                <c:pt idx="966">
                  <c:v>0.91139701008796692</c:v>
                </c:pt>
                <c:pt idx="967">
                  <c:v>0.91685310006141663</c:v>
                </c:pt>
                <c:pt idx="968">
                  <c:v>0.92210757732391357</c:v>
                </c:pt>
                <c:pt idx="969">
                  <c:v>0.92129532247781754</c:v>
                </c:pt>
                <c:pt idx="970">
                  <c:v>0.92138145118951797</c:v>
                </c:pt>
                <c:pt idx="971">
                  <c:v>0.91949883103370667</c:v>
                </c:pt>
                <c:pt idx="972">
                  <c:v>0.91820194572210312</c:v>
                </c:pt>
                <c:pt idx="973">
                  <c:v>0.91880575567483902</c:v>
                </c:pt>
                <c:pt idx="974">
                  <c:v>0.91721190512180328</c:v>
                </c:pt>
                <c:pt idx="975">
                  <c:v>0.91525898873806</c:v>
                </c:pt>
                <c:pt idx="976">
                  <c:v>0.91448411345481873</c:v>
                </c:pt>
                <c:pt idx="977">
                  <c:v>0.92030192911624908</c:v>
                </c:pt>
                <c:pt idx="978">
                  <c:v>0.91917340457439423</c:v>
                </c:pt>
                <c:pt idx="979">
                  <c:v>0.89930799603462219</c:v>
                </c:pt>
                <c:pt idx="980">
                  <c:v>0.90088015794754028</c:v>
                </c:pt>
                <c:pt idx="981">
                  <c:v>0.90137423574924469</c:v>
                </c:pt>
                <c:pt idx="982">
                  <c:v>0.90032194554805756</c:v>
                </c:pt>
                <c:pt idx="983">
                  <c:v>0.9005872905254364</c:v>
                </c:pt>
                <c:pt idx="984">
                  <c:v>0.90058894455432892</c:v>
                </c:pt>
                <c:pt idx="985">
                  <c:v>0.90058863162994385</c:v>
                </c:pt>
                <c:pt idx="986">
                  <c:v>0.90064580738544464</c:v>
                </c:pt>
                <c:pt idx="987">
                  <c:v>0.90010887384414673</c:v>
                </c:pt>
                <c:pt idx="988">
                  <c:v>0.89964282512664795</c:v>
                </c:pt>
                <c:pt idx="989">
                  <c:v>0.89990419149398804</c:v>
                </c:pt>
                <c:pt idx="990">
                  <c:v>0.89956152439117432</c:v>
                </c:pt>
                <c:pt idx="991">
                  <c:v>0.8989521712064743</c:v>
                </c:pt>
                <c:pt idx="992">
                  <c:v>0.89876514673233032</c:v>
                </c:pt>
                <c:pt idx="993">
                  <c:v>0.89821049571037292</c:v>
                </c:pt>
                <c:pt idx="994">
                  <c:v>0.89743837714195251</c:v>
                </c:pt>
                <c:pt idx="995">
                  <c:v>0.89584694802761078</c:v>
                </c:pt>
                <c:pt idx="996">
                  <c:v>0.89495782554149628</c:v>
                </c:pt>
                <c:pt idx="997">
                  <c:v>0.89687362313270569</c:v>
                </c:pt>
                <c:pt idx="998">
                  <c:v>0.8968910276889801</c:v>
                </c:pt>
                <c:pt idx="999">
                  <c:v>0.8963748961687088</c:v>
                </c:pt>
                <c:pt idx="1000">
                  <c:v>0.89545239508152008</c:v>
                </c:pt>
                <c:pt idx="1001">
                  <c:v>0.89694542437791824</c:v>
                </c:pt>
                <c:pt idx="1002">
                  <c:v>0.89649815857410431</c:v>
                </c:pt>
                <c:pt idx="1003">
                  <c:v>0.89529579877853394</c:v>
                </c:pt>
                <c:pt idx="1004">
                  <c:v>0.89578548073768616</c:v>
                </c:pt>
                <c:pt idx="1005">
                  <c:v>0.8947501927614212</c:v>
                </c:pt>
                <c:pt idx="1006">
                  <c:v>0.89322389662265778</c:v>
                </c:pt>
                <c:pt idx="1007">
                  <c:v>0.89213164150714874</c:v>
                </c:pt>
                <c:pt idx="1008">
                  <c:v>0.89139902591705322</c:v>
                </c:pt>
                <c:pt idx="1009">
                  <c:v>0.890854611992836</c:v>
                </c:pt>
                <c:pt idx="1010">
                  <c:v>0.88981200754642487</c:v>
                </c:pt>
                <c:pt idx="1011">
                  <c:v>0.88907662034034729</c:v>
                </c:pt>
                <c:pt idx="1012">
                  <c:v>0.88839949667453766</c:v>
                </c:pt>
                <c:pt idx="1013">
                  <c:v>0.89294612407684326</c:v>
                </c:pt>
                <c:pt idx="1014">
                  <c:v>0.8921826109290123</c:v>
                </c:pt>
                <c:pt idx="1015">
                  <c:v>0.89187052845954895</c:v>
                </c:pt>
                <c:pt idx="1016">
                  <c:v>0.89404851198196411</c:v>
                </c:pt>
                <c:pt idx="1017">
                  <c:v>0.8920467421412468</c:v>
                </c:pt>
                <c:pt idx="1018">
                  <c:v>0.89205386489629745</c:v>
                </c:pt>
                <c:pt idx="1019">
                  <c:v>0.89242405444383621</c:v>
                </c:pt>
                <c:pt idx="1020">
                  <c:v>0.89254160225391388</c:v>
                </c:pt>
                <c:pt idx="1021">
                  <c:v>0.89169398695230484</c:v>
                </c:pt>
                <c:pt idx="1022">
                  <c:v>0.89054758101701736</c:v>
                </c:pt>
                <c:pt idx="1023">
                  <c:v>0.89015062153339386</c:v>
                </c:pt>
                <c:pt idx="1024">
                  <c:v>0.8882296159863472</c:v>
                </c:pt>
                <c:pt idx="1025">
                  <c:v>0.88793749362230301</c:v>
                </c:pt>
                <c:pt idx="1026">
                  <c:v>0.88772416859865189</c:v>
                </c:pt>
                <c:pt idx="1027">
                  <c:v>0.88747713714838028</c:v>
                </c:pt>
                <c:pt idx="1028">
                  <c:v>0.88764472305774689</c:v>
                </c:pt>
                <c:pt idx="1029">
                  <c:v>0.88678817451000214</c:v>
                </c:pt>
                <c:pt idx="1030">
                  <c:v>0.89922089874744415</c:v>
                </c:pt>
                <c:pt idx="1031">
                  <c:v>0.90107929706573486</c:v>
                </c:pt>
                <c:pt idx="1032">
                  <c:v>0.90098152309656143</c:v>
                </c:pt>
                <c:pt idx="1033">
                  <c:v>0.90108725428581238</c:v>
                </c:pt>
                <c:pt idx="1034">
                  <c:v>0.90160102397203445</c:v>
                </c:pt>
                <c:pt idx="1035">
                  <c:v>0.90136288106441498</c:v>
                </c:pt>
                <c:pt idx="1036">
                  <c:v>0.90138764679431915</c:v>
                </c:pt>
                <c:pt idx="1037">
                  <c:v>0.90113557130098343</c:v>
                </c:pt>
                <c:pt idx="1038">
                  <c:v>0.89926218241453171</c:v>
                </c:pt>
                <c:pt idx="1039">
                  <c:v>0.89837924391031265</c:v>
                </c:pt>
                <c:pt idx="1040">
                  <c:v>0.89862366020679474</c:v>
                </c:pt>
                <c:pt idx="1041">
                  <c:v>0.89843679964542389</c:v>
                </c:pt>
                <c:pt idx="1042">
                  <c:v>0.89833715558052063</c:v>
                </c:pt>
                <c:pt idx="1043">
                  <c:v>0.89821220189332962</c:v>
                </c:pt>
                <c:pt idx="1044">
                  <c:v>0.89802242815494537</c:v>
                </c:pt>
                <c:pt idx="1045">
                  <c:v>0.89778310060501099</c:v>
                </c:pt>
                <c:pt idx="1046">
                  <c:v>0.8978150337934494</c:v>
                </c:pt>
                <c:pt idx="1047">
                  <c:v>0.86906047165393829</c:v>
                </c:pt>
                <c:pt idx="1048">
                  <c:v>0.87198829650878906</c:v>
                </c:pt>
                <c:pt idx="1049">
                  <c:v>0.87417949736118317</c:v>
                </c:pt>
                <c:pt idx="1050">
                  <c:v>0.87345170974731445</c:v>
                </c:pt>
                <c:pt idx="1051">
                  <c:v>0.87263742089271545</c:v>
                </c:pt>
                <c:pt idx="1052">
                  <c:v>0.87663736939430237</c:v>
                </c:pt>
                <c:pt idx="1053">
                  <c:v>0.8757617324590683</c:v>
                </c:pt>
                <c:pt idx="1054">
                  <c:v>0.87460026144981384</c:v>
                </c:pt>
                <c:pt idx="1055">
                  <c:v>0.87420611083507538</c:v>
                </c:pt>
                <c:pt idx="1056">
                  <c:v>0.87393331527709961</c:v>
                </c:pt>
                <c:pt idx="1057">
                  <c:v>0.87688693404197693</c:v>
                </c:pt>
                <c:pt idx="1058">
                  <c:v>0.87661804258823395</c:v>
                </c:pt>
                <c:pt idx="1059">
                  <c:v>0.87654359638690948</c:v>
                </c:pt>
                <c:pt idx="1060">
                  <c:v>0.87618684768676758</c:v>
                </c:pt>
                <c:pt idx="1061">
                  <c:v>0.87624728679656982</c:v>
                </c:pt>
                <c:pt idx="1062">
                  <c:v>0.87655147910118103</c:v>
                </c:pt>
                <c:pt idx="1063">
                  <c:v>0.8760593980550766</c:v>
                </c:pt>
                <c:pt idx="1064">
                  <c:v>0.88645748794078827</c:v>
                </c:pt>
                <c:pt idx="1065">
                  <c:v>0.88706808537244797</c:v>
                </c:pt>
                <c:pt idx="1066">
                  <c:v>0.88720381259918213</c:v>
                </c:pt>
                <c:pt idx="1067">
                  <c:v>0.88639955967664719</c:v>
                </c:pt>
                <c:pt idx="1068">
                  <c:v>0.8864138126373291</c:v>
                </c:pt>
                <c:pt idx="1069">
                  <c:v>0.88732630759477615</c:v>
                </c:pt>
                <c:pt idx="1070">
                  <c:v>0.88670851290225983</c:v>
                </c:pt>
                <c:pt idx="1071">
                  <c:v>0.88634977489709854</c:v>
                </c:pt>
                <c:pt idx="1072">
                  <c:v>0.88453494012355804</c:v>
                </c:pt>
                <c:pt idx="1073">
                  <c:v>0.88521714508533478</c:v>
                </c:pt>
                <c:pt idx="1074">
                  <c:v>0.88542059063911438</c:v>
                </c:pt>
                <c:pt idx="1075">
                  <c:v>0.88478367030620575</c:v>
                </c:pt>
                <c:pt idx="1076">
                  <c:v>0.88406330347061157</c:v>
                </c:pt>
                <c:pt idx="1077">
                  <c:v>0.88312450051307678</c:v>
                </c:pt>
                <c:pt idx="1078">
                  <c:v>0.8826911598443985</c:v>
                </c:pt>
                <c:pt idx="1079">
                  <c:v>0.88166485726833344</c:v>
                </c:pt>
                <c:pt idx="1080">
                  <c:v>0.88001924753189087</c:v>
                </c:pt>
                <c:pt idx="1081">
                  <c:v>0.92937622591853142</c:v>
                </c:pt>
                <c:pt idx="1082">
                  <c:v>0.93309794738888741</c:v>
                </c:pt>
                <c:pt idx="1083">
                  <c:v>0.93975026160478592</c:v>
                </c:pt>
                <c:pt idx="1084">
                  <c:v>0.937360480427742</c:v>
                </c:pt>
                <c:pt idx="1085">
                  <c:v>0.93652349337935448</c:v>
                </c:pt>
                <c:pt idx="1086">
                  <c:v>0.93834255263209343</c:v>
                </c:pt>
                <c:pt idx="1087">
                  <c:v>0.93795117363333702</c:v>
                </c:pt>
                <c:pt idx="1088">
                  <c:v>0.93985903263092041</c:v>
                </c:pt>
                <c:pt idx="1089">
                  <c:v>0.93823032453656197</c:v>
                </c:pt>
                <c:pt idx="1090">
                  <c:v>0.93810421600937843</c:v>
                </c:pt>
                <c:pt idx="1091">
                  <c:v>0.93725239112973213</c:v>
                </c:pt>
                <c:pt idx="1092">
                  <c:v>0.93767373636364937</c:v>
                </c:pt>
                <c:pt idx="1093">
                  <c:v>0.93796509504318237</c:v>
                </c:pt>
                <c:pt idx="1094">
                  <c:v>0.93703514710068703</c:v>
                </c:pt>
                <c:pt idx="1095">
                  <c:v>0.93753988295793533</c:v>
                </c:pt>
                <c:pt idx="1096">
                  <c:v>0.93715145066380501</c:v>
                </c:pt>
                <c:pt idx="1097">
                  <c:v>0.93690834939479828</c:v>
                </c:pt>
                <c:pt idx="1098">
                  <c:v>0.88097864389419556</c:v>
                </c:pt>
                <c:pt idx="1099">
                  <c:v>0.88848697394132614</c:v>
                </c:pt>
                <c:pt idx="1100">
                  <c:v>0.887527234852314</c:v>
                </c:pt>
                <c:pt idx="1101">
                  <c:v>0.88699790090322495</c:v>
                </c:pt>
                <c:pt idx="1102">
                  <c:v>0.88666762411594391</c:v>
                </c:pt>
                <c:pt idx="1103">
                  <c:v>0.88658449798822403</c:v>
                </c:pt>
                <c:pt idx="1104">
                  <c:v>0.8853822648525238</c:v>
                </c:pt>
                <c:pt idx="1105">
                  <c:v>0.88471466302871704</c:v>
                </c:pt>
                <c:pt idx="1106">
                  <c:v>0.88187889009714127</c:v>
                </c:pt>
                <c:pt idx="1107">
                  <c:v>0.88144032657146454</c:v>
                </c:pt>
                <c:pt idx="1108">
                  <c:v>0.88093395531177521</c:v>
                </c:pt>
                <c:pt idx="1109">
                  <c:v>0.8799261674284935</c:v>
                </c:pt>
                <c:pt idx="1110">
                  <c:v>0.87910681962966919</c:v>
                </c:pt>
                <c:pt idx="1111">
                  <c:v>0.87804089486598969</c:v>
                </c:pt>
                <c:pt idx="1112">
                  <c:v>0.87799379229545593</c:v>
                </c:pt>
                <c:pt idx="1113">
                  <c:v>0.88123693317174911</c:v>
                </c:pt>
                <c:pt idx="1114">
                  <c:v>0.88066886365413666</c:v>
                </c:pt>
                <c:pt idx="1115">
                  <c:v>1.0471582598984241</c:v>
                </c:pt>
                <c:pt idx="1116">
                  <c:v>1.0536913275718689</c:v>
                </c:pt>
                <c:pt idx="1117">
                  <c:v>1.0506321154534817</c:v>
                </c:pt>
                <c:pt idx="1118">
                  <c:v>1.0584547519683838</c:v>
                </c:pt>
                <c:pt idx="1119">
                  <c:v>1.0584669709205627</c:v>
                </c:pt>
                <c:pt idx="1120">
                  <c:v>0.89032601565122604</c:v>
                </c:pt>
                <c:pt idx="1121">
                  <c:v>0.90367227047681808</c:v>
                </c:pt>
                <c:pt idx="1122">
                  <c:v>0.89404831081628799</c:v>
                </c:pt>
                <c:pt idx="1123">
                  <c:v>0.8990761861205101</c:v>
                </c:pt>
                <c:pt idx="1124">
                  <c:v>0.89666017144918442</c:v>
                </c:pt>
                <c:pt idx="1125">
                  <c:v>0.89507824182510376</c:v>
                </c:pt>
                <c:pt idx="1126">
                  <c:v>0.89544618874788284</c:v>
                </c:pt>
                <c:pt idx="1127">
                  <c:v>0.89487734436988831</c:v>
                </c:pt>
                <c:pt idx="1128">
                  <c:v>0.90665126219391823</c:v>
                </c:pt>
                <c:pt idx="1129">
                  <c:v>0.90638257563114166</c:v>
                </c:pt>
                <c:pt idx="1130">
                  <c:v>0.90646477043628693</c:v>
                </c:pt>
                <c:pt idx="1131">
                  <c:v>0.90519580245018005</c:v>
                </c:pt>
                <c:pt idx="1132">
                  <c:v>0.90411269664764404</c:v>
                </c:pt>
                <c:pt idx="1133">
                  <c:v>0.90352170914411545</c:v>
                </c:pt>
                <c:pt idx="1134">
                  <c:v>0.90428432822227478</c:v>
                </c:pt>
                <c:pt idx="1135">
                  <c:v>0.90414983034133911</c:v>
                </c:pt>
                <c:pt idx="1136">
                  <c:v>0.90341134369373322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D9-40F7-BFAF-C2362F5DFE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LSETLG!$E$6:$E$226</c:f>
              <c:numCache>
                <c:formatCode>0</c:formatCode>
                <c:ptCount val="221"/>
                <c:pt idx="0">
                  <c:v>630.12</c:v>
                </c:pt>
                <c:pt idx="1">
                  <c:v>630.12</c:v>
                </c:pt>
                <c:pt idx="2">
                  <c:v>630.12</c:v>
                </c:pt>
                <c:pt idx="3">
                  <c:v>630.12</c:v>
                </c:pt>
                <c:pt idx="4">
                  <c:v>630.12</c:v>
                </c:pt>
                <c:pt idx="5">
                  <c:v>630.12</c:v>
                </c:pt>
                <c:pt idx="6">
                  <c:v>701.69200000000001</c:v>
                </c:pt>
                <c:pt idx="7">
                  <c:v>701.69200000000001</c:v>
                </c:pt>
                <c:pt idx="8">
                  <c:v>701.69200000000001</c:v>
                </c:pt>
                <c:pt idx="9">
                  <c:v>732.70697600000005</c:v>
                </c:pt>
                <c:pt idx="10">
                  <c:v>732.70697600000005</c:v>
                </c:pt>
                <c:pt idx="11">
                  <c:v>732.70697600000005</c:v>
                </c:pt>
                <c:pt idx="12">
                  <c:v>811.79406800000004</c:v>
                </c:pt>
                <c:pt idx="13">
                  <c:v>811.79406800000004</c:v>
                </c:pt>
                <c:pt idx="14">
                  <c:v>811.79406800000004</c:v>
                </c:pt>
                <c:pt idx="15">
                  <c:v>844.33233329999996</c:v>
                </c:pt>
                <c:pt idx="16">
                  <c:v>871</c:v>
                </c:pt>
                <c:pt idx="17">
                  <c:v>6109.7635600000003</c:v>
                </c:pt>
                <c:pt idx="18">
                  <c:v>6109.7635600000003</c:v>
                </c:pt>
                <c:pt idx="19">
                  <c:v>6280.2569100000001</c:v>
                </c:pt>
                <c:pt idx="20">
                  <c:v>6372.643</c:v>
                </c:pt>
                <c:pt idx="21">
                  <c:v>6372.643</c:v>
                </c:pt>
                <c:pt idx="22">
                  <c:v>6555.2656999999999</c:v>
                </c:pt>
                <c:pt idx="23">
                  <c:v>6555.2656999999999</c:v>
                </c:pt>
                <c:pt idx="24">
                  <c:v>6555.2656999999999</c:v>
                </c:pt>
                <c:pt idx="25">
                  <c:v>6555.2656999999999</c:v>
                </c:pt>
                <c:pt idx="26">
                  <c:v>6555.2656999999999</c:v>
                </c:pt>
                <c:pt idx="27">
                  <c:v>6555.2656999999999</c:v>
                </c:pt>
                <c:pt idx="28">
                  <c:v>6555.2656999999999</c:v>
                </c:pt>
                <c:pt idx="29">
                  <c:v>6555.2656999999999</c:v>
                </c:pt>
                <c:pt idx="30">
                  <c:v>6555.2656999999999</c:v>
                </c:pt>
                <c:pt idx="31">
                  <c:v>6555.2656999999999</c:v>
                </c:pt>
                <c:pt idx="32">
                  <c:v>6555.2656999999999</c:v>
                </c:pt>
                <c:pt idx="33">
                  <c:v>6555.2656999999999</c:v>
                </c:pt>
                <c:pt idx="34">
                  <c:v>1311.96</c:v>
                </c:pt>
                <c:pt idx="35">
                  <c:v>1348.64</c:v>
                </c:pt>
                <c:pt idx="36">
                  <c:v>1410.96</c:v>
                </c:pt>
                <c:pt idx="37">
                  <c:v>1448.8</c:v>
                </c:pt>
                <c:pt idx="38">
                  <c:v>1448.8</c:v>
                </c:pt>
                <c:pt idx="39">
                  <c:v>1448.8</c:v>
                </c:pt>
                <c:pt idx="40">
                  <c:v>1448.8</c:v>
                </c:pt>
                <c:pt idx="41">
                  <c:v>1448.8</c:v>
                </c:pt>
                <c:pt idx="42">
                  <c:v>1448.8</c:v>
                </c:pt>
                <c:pt idx="43">
                  <c:v>1448.8</c:v>
                </c:pt>
                <c:pt idx="44">
                  <c:v>1448.8</c:v>
                </c:pt>
                <c:pt idx="45">
                  <c:v>1478</c:v>
                </c:pt>
                <c:pt idx="46">
                  <c:v>1527.7799520000001</c:v>
                </c:pt>
                <c:pt idx="47">
                  <c:v>1527.7799520000001</c:v>
                </c:pt>
                <c:pt idx="48">
                  <c:v>1542</c:v>
                </c:pt>
                <c:pt idx="49">
                  <c:v>1542</c:v>
                </c:pt>
                <c:pt idx="50">
                  <c:v>1542</c:v>
                </c:pt>
                <c:pt idx="51">
                  <c:v>3779.0286552100001</c:v>
                </c:pt>
                <c:pt idx="52">
                  <c:v>3779.0286552100001</c:v>
                </c:pt>
                <c:pt idx="53">
                  <c:v>3779.0286552100001</c:v>
                </c:pt>
                <c:pt idx="54">
                  <c:v>4004.2594068600001</c:v>
                </c:pt>
                <c:pt idx="55">
                  <c:v>4004.2594068600001</c:v>
                </c:pt>
                <c:pt idx="56">
                  <c:v>4162.0593220700002</c:v>
                </c:pt>
                <c:pt idx="57">
                  <c:v>4162.0593220700002</c:v>
                </c:pt>
                <c:pt idx="58">
                  <c:v>4162.0593220700002</c:v>
                </c:pt>
                <c:pt idx="59">
                  <c:v>4162.0593220700002</c:v>
                </c:pt>
                <c:pt idx="60">
                  <c:v>4162.0593220700002</c:v>
                </c:pt>
                <c:pt idx="61">
                  <c:v>4162.0593220700002</c:v>
                </c:pt>
                <c:pt idx="62">
                  <c:v>4344.0417028000002</c:v>
                </c:pt>
                <c:pt idx="63">
                  <c:v>4344.0417028000002</c:v>
                </c:pt>
                <c:pt idx="64">
                  <c:v>4344.0417028000002</c:v>
                </c:pt>
                <c:pt idx="65">
                  <c:v>4344.0417028000002</c:v>
                </c:pt>
                <c:pt idx="66">
                  <c:v>4344.0417028000002</c:v>
                </c:pt>
                <c:pt idx="67">
                  <c:v>4344.0417028000002</c:v>
                </c:pt>
                <c:pt idx="68">
                  <c:v>4225.3853993399998</c:v>
                </c:pt>
                <c:pt idx="69">
                  <c:v>4618</c:v>
                </c:pt>
                <c:pt idx="70">
                  <c:v>4796.7614080399999</c:v>
                </c:pt>
                <c:pt idx="71">
                  <c:v>5027.5095144200004</c:v>
                </c:pt>
                <c:pt idx="72">
                  <c:v>5297.7098321900003</c:v>
                </c:pt>
                <c:pt idx="73">
                  <c:v>5297.7098321900003</c:v>
                </c:pt>
                <c:pt idx="74">
                  <c:v>5297.7098321900003</c:v>
                </c:pt>
                <c:pt idx="75">
                  <c:v>5297.7098321900003</c:v>
                </c:pt>
                <c:pt idx="76">
                  <c:v>5297.7098321900003</c:v>
                </c:pt>
                <c:pt idx="77">
                  <c:v>5297.7098321900003</c:v>
                </c:pt>
                <c:pt idx="78">
                  <c:v>5297.7098321900003</c:v>
                </c:pt>
                <c:pt idx="79">
                  <c:v>5297.7098321900003</c:v>
                </c:pt>
                <c:pt idx="80">
                  <c:v>5297.7098321900003</c:v>
                </c:pt>
                <c:pt idx="81">
                  <c:v>5297.7098321900003</c:v>
                </c:pt>
                <c:pt idx="82">
                  <c:v>5336</c:v>
                </c:pt>
                <c:pt idx="83">
                  <c:v>5336</c:v>
                </c:pt>
                <c:pt idx="84">
                  <c:v>5576</c:v>
                </c:pt>
                <c:pt idx="85">
                  <c:v>2804.212</c:v>
                </c:pt>
                <c:pt idx="86">
                  <c:v>2851.5990000000002</c:v>
                </c:pt>
                <c:pt idx="87">
                  <c:v>3078.596</c:v>
                </c:pt>
                <c:pt idx="88">
                  <c:v>3078.596</c:v>
                </c:pt>
                <c:pt idx="89">
                  <c:v>3238.0459999999998</c:v>
                </c:pt>
                <c:pt idx="90">
                  <c:v>3238.0459999999998</c:v>
                </c:pt>
                <c:pt idx="91">
                  <c:v>3238.0459999999998</c:v>
                </c:pt>
                <c:pt idx="92">
                  <c:v>3238.0459999999998</c:v>
                </c:pt>
                <c:pt idx="93">
                  <c:v>3238.0459999999998</c:v>
                </c:pt>
                <c:pt idx="94">
                  <c:v>3238.0459999999998</c:v>
                </c:pt>
                <c:pt idx="95">
                  <c:v>3238.0459999999998</c:v>
                </c:pt>
                <c:pt idx="96">
                  <c:v>3238.0459999999998</c:v>
                </c:pt>
                <c:pt idx="97">
                  <c:v>3238.0459999999998</c:v>
                </c:pt>
                <c:pt idx="98">
                  <c:v>3238.0459999999998</c:v>
                </c:pt>
                <c:pt idx="99">
                  <c:v>3238.0459999999998</c:v>
                </c:pt>
                <c:pt idx="100">
                  <c:v>3238.0459999999998</c:v>
                </c:pt>
                <c:pt idx="101">
                  <c:v>3238.0459999999998</c:v>
                </c:pt>
                <c:pt idx="102">
                  <c:v>2473.79407167</c:v>
                </c:pt>
                <c:pt idx="103">
                  <c:v>2586.2495781600001</c:v>
                </c:pt>
                <c:pt idx="104">
                  <c:v>2586.2495781600001</c:v>
                </c:pt>
                <c:pt idx="105">
                  <c:v>2589.0927531799998</c:v>
                </c:pt>
                <c:pt idx="106">
                  <c:v>2589.9727824299998</c:v>
                </c:pt>
                <c:pt idx="107">
                  <c:v>2589.9727824299998</c:v>
                </c:pt>
                <c:pt idx="108">
                  <c:v>2589.9727824299998</c:v>
                </c:pt>
                <c:pt idx="109">
                  <c:v>2589.9727824299998</c:v>
                </c:pt>
                <c:pt idx="110">
                  <c:v>2967.8844979999999</c:v>
                </c:pt>
                <c:pt idx="111">
                  <c:v>2967.8844979999999</c:v>
                </c:pt>
                <c:pt idx="112">
                  <c:v>2967.8844979999999</c:v>
                </c:pt>
                <c:pt idx="113">
                  <c:v>2967.8844979999999</c:v>
                </c:pt>
                <c:pt idx="114">
                  <c:v>2967.8844979999999</c:v>
                </c:pt>
                <c:pt idx="115">
                  <c:v>3031</c:v>
                </c:pt>
                <c:pt idx="116">
                  <c:v>3031</c:v>
                </c:pt>
                <c:pt idx="117">
                  <c:v>3031</c:v>
                </c:pt>
                <c:pt idx="118">
                  <c:v>3080</c:v>
                </c:pt>
                <c:pt idx="119">
                  <c:v>836.98500799999999</c:v>
                </c:pt>
                <c:pt idx="120">
                  <c:v>901.72535600000003</c:v>
                </c:pt>
                <c:pt idx="121">
                  <c:v>958.34431600000005</c:v>
                </c:pt>
                <c:pt idx="122">
                  <c:v>1019.66512</c:v>
                </c:pt>
                <c:pt idx="123">
                  <c:v>1019.66512</c:v>
                </c:pt>
                <c:pt idx="124">
                  <c:v>1019.66512</c:v>
                </c:pt>
                <c:pt idx="125">
                  <c:v>1019.66512</c:v>
                </c:pt>
                <c:pt idx="126">
                  <c:v>1019.66512</c:v>
                </c:pt>
                <c:pt idx="127">
                  <c:v>1019.66512</c:v>
                </c:pt>
                <c:pt idx="128">
                  <c:v>1019.66512</c:v>
                </c:pt>
                <c:pt idx="129">
                  <c:v>1019.66512</c:v>
                </c:pt>
                <c:pt idx="130">
                  <c:v>1019.66512</c:v>
                </c:pt>
                <c:pt idx="131">
                  <c:v>1019.66512</c:v>
                </c:pt>
                <c:pt idx="132">
                  <c:v>1026.0431919616001</c:v>
                </c:pt>
                <c:pt idx="133">
                  <c:v>1050.4283640000001</c:v>
                </c:pt>
                <c:pt idx="134">
                  <c:v>1050.4283640000001</c:v>
                </c:pt>
                <c:pt idx="135">
                  <c:v>1050.4283640000001</c:v>
                </c:pt>
                <c:pt idx="136">
                  <c:v>2069.6999999999998</c:v>
                </c:pt>
                <c:pt idx="137">
                  <c:v>2183.549</c:v>
                </c:pt>
                <c:pt idx="138">
                  <c:v>2313.63</c:v>
                </c:pt>
                <c:pt idx="139">
                  <c:v>2516.69</c:v>
                </c:pt>
                <c:pt idx="140">
                  <c:v>2516.69</c:v>
                </c:pt>
                <c:pt idx="141">
                  <c:v>2516.69</c:v>
                </c:pt>
                <c:pt idx="142">
                  <c:v>2516.69</c:v>
                </c:pt>
                <c:pt idx="143">
                  <c:v>2516.69</c:v>
                </c:pt>
                <c:pt idx="144">
                  <c:v>2571.31</c:v>
                </c:pt>
                <c:pt idx="145">
                  <c:v>2571.31</c:v>
                </c:pt>
                <c:pt idx="146">
                  <c:v>2571.31</c:v>
                </c:pt>
                <c:pt idx="147">
                  <c:v>2571.31</c:v>
                </c:pt>
                <c:pt idx="148">
                  <c:v>2614.17022</c:v>
                </c:pt>
                <c:pt idx="149">
                  <c:v>2626</c:v>
                </c:pt>
                <c:pt idx="150">
                  <c:v>2679</c:v>
                </c:pt>
                <c:pt idx="151">
                  <c:v>2679</c:v>
                </c:pt>
                <c:pt idx="152">
                  <c:v>2679</c:v>
                </c:pt>
                <c:pt idx="153">
                  <c:v>2765.2886760000001</c:v>
                </c:pt>
                <c:pt idx="154">
                  <c:v>2765.2886760000001</c:v>
                </c:pt>
                <c:pt idx="155">
                  <c:v>2959.9079360000001</c:v>
                </c:pt>
                <c:pt idx="156">
                  <c:v>3192.7919959999999</c:v>
                </c:pt>
                <c:pt idx="157">
                  <c:v>3192.7919959999999</c:v>
                </c:pt>
                <c:pt idx="158">
                  <c:v>3192.7919959999999</c:v>
                </c:pt>
                <c:pt idx="159">
                  <c:v>3192.7919959999999</c:v>
                </c:pt>
                <c:pt idx="160">
                  <c:v>3192.7919959999999</c:v>
                </c:pt>
                <c:pt idx="161">
                  <c:v>3192.7919959999999</c:v>
                </c:pt>
                <c:pt idx="162">
                  <c:v>3192.7919959999999</c:v>
                </c:pt>
                <c:pt idx="163">
                  <c:v>3192.7919959999999</c:v>
                </c:pt>
                <c:pt idx="164">
                  <c:v>3192.7919959999999</c:v>
                </c:pt>
                <c:pt idx="165">
                  <c:v>3192.7919959999999</c:v>
                </c:pt>
                <c:pt idx="166">
                  <c:v>3192.7919959999999</c:v>
                </c:pt>
                <c:pt idx="167">
                  <c:v>3192.7919959999999</c:v>
                </c:pt>
                <c:pt idx="168">
                  <c:v>3192.7919959999999</c:v>
                </c:pt>
                <c:pt idx="169">
                  <c:v>3192.7919959999999</c:v>
                </c:pt>
                <c:pt idx="170">
                  <c:v>1616.768</c:v>
                </c:pt>
                <c:pt idx="171">
                  <c:v>1689.1969999999999</c:v>
                </c:pt>
                <c:pt idx="172">
                  <c:v>1801.394</c:v>
                </c:pt>
                <c:pt idx="173">
                  <c:v>1930.99232807</c:v>
                </c:pt>
                <c:pt idx="174">
                  <c:v>1937.704264</c:v>
                </c:pt>
                <c:pt idx="175">
                  <c:v>1937.704264</c:v>
                </c:pt>
                <c:pt idx="176">
                  <c:v>1937.704264</c:v>
                </c:pt>
                <c:pt idx="177">
                  <c:v>1937.704264</c:v>
                </c:pt>
                <c:pt idx="178">
                  <c:v>1942.955156</c:v>
                </c:pt>
                <c:pt idx="179">
                  <c:v>1942.955156</c:v>
                </c:pt>
                <c:pt idx="180">
                  <c:v>1951.7954540000001</c:v>
                </c:pt>
                <c:pt idx="181">
                  <c:v>1951.7954540000001</c:v>
                </c:pt>
                <c:pt idx="182">
                  <c:v>1951.7954540000001</c:v>
                </c:pt>
                <c:pt idx="183">
                  <c:v>2026.937056</c:v>
                </c:pt>
                <c:pt idx="184">
                  <c:v>2114.9357599999998</c:v>
                </c:pt>
                <c:pt idx="185">
                  <c:v>2114.9357599999998</c:v>
                </c:pt>
                <c:pt idx="186">
                  <c:v>2114.9357599999998</c:v>
                </c:pt>
                <c:pt idx="187">
                  <c:v>1063</c:v>
                </c:pt>
                <c:pt idx="188">
                  <c:v>1148</c:v>
                </c:pt>
                <c:pt idx="189">
                  <c:v>1154</c:v>
                </c:pt>
                <c:pt idx="190">
                  <c:v>1154</c:v>
                </c:pt>
                <c:pt idx="191">
                  <c:v>1154</c:v>
                </c:pt>
                <c:pt idx="192">
                  <c:v>1154</c:v>
                </c:pt>
                <c:pt idx="193">
                  <c:v>1154</c:v>
                </c:pt>
                <c:pt idx="194">
                  <c:v>1154</c:v>
                </c:pt>
                <c:pt idx="195">
                  <c:v>1154</c:v>
                </c:pt>
                <c:pt idx="196">
                  <c:v>1154</c:v>
                </c:pt>
                <c:pt idx="197">
                  <c:v>1154</c:v>
                </c:pt>
                <c:pt idx="198">
                  <c:v>1154</c:v>
                </c:pt>
                <c:pt idx="199">
                  <c:v>1154</c:v>
                </c:pt>
                <c:pt idx="200">
                  <c:v>1154</c:v>
                </c:pt>
                <c:pt idx="201">
                  <c:v>1154</c:v>
                </c:pt>
                <c:pt idx="202">
                  <c:v>1154</c:v>
                </c:pt>
                <c:pt idx="203">
                  <c:v>1154</c:v>
                </c:pt>
                <c:pt idx="204">
                  <c:v>1724.0199811800001</c:v>
                </c:pt>
                <c:pt idx="205">
                  <c:v>1819.64476949</c:v>
                </c:pt>
                <c:pt idx="206">
                  <c:v>1949.3399704399999</c:v>
                </c:pt>
                <c:pt idx="207">
                  <c:v>2136.74219451</c:v>
                </c:pt>
                <c:pt idx="208">
                  <c:v>2136.74219451</c:v>
                </c:pt>
                <c:pt idx="209">
                  <c:v>2136.74219451</c:v>
                </c:pt>
                <c:pt idx="210">
                  <c:v>2136.74219451</c:v>
                </c:pt>
                <c:pt idx="211">
                  <c:v>2136.74219451</c:v>
                </c:pt>
                <c:pt idx="212">
                  <c:v>2142.611222</c:v>
                </c:pt>
                <c:pt idx="213">
                  <c:v>2142.611222</c:v>
                </c:pt>
                <c:pt idx="214">
                  <c:v>2142.611222</c:v>
                </c:pt>
                <c:pt idx="215">
                  <c:v>2142.611222</c:v>
                </c:pt>
                <c:pt idx="216">
                  <c:v>2142.611222</c:v>
                </c:pt>
                <c:pt idx="217">
                  <c:v>2142.611222</c:v>
                </c:pt>
                <c:pt idx="218">
                  <c:v>2142.611222</c:v>
                </c:pt>
                <c:pt idx="219">
                  <c:v>2142.611222</c:v>
                </c:pt>
                <c:pt idx="220">
                  <c:v>2142.611222</c:v>
                </c:pt>
              </c:numCache>
            </c:numRef>
          </c:xVal>
          <c:yVal>
            <c:numRef>
              <c:f>LSETLG!$N$6:$N$226</c:f>
              <c:numCache>
                <c:formatCode>0.00</c:formatCode>
                <c:ptCount val="221"/>
                <c:pt idx="0">
                  <c:v>0.96218553185462952</c:v>
                </c:pt>
                <c:pt idx="1">
                  <c:v>0.96157616376876831</c:v>
                </c:pt>
                <c:pt idx="2">
                  <c:v>0.96086524426937103</c:v>
                </c:pt>
                <c:pt idx="3">
                  <c:v>0.95991423726081848</c:v>
                </c:pt>
                <c:pt idx="4">
                  <c:v>0.95843930542469025</c:v>
                </c:pt>
                <c:pt idx="5">
                  <c:v>0.95690827071666718</c:v>
                </c:pt>
                <c:pt idx="6">
                  <c:v>0.96503598988056183</c:v>
                </c:pt>
                <c:pt idx="7">
                  <c:v>0.96359512209892273</c:v>
                </c:pt>
                <c:pt idx="8">
                  <c:v>0.96332848072052002</c:v>
                </c:pt>
                <c:pt idx="9">
                  <c:v>0.96625363826751709</c:v>
                </c:pt>
                <c:pt idx="10">
                  <c:v>0.9653209000825882</c:v>
                </c:pt>
                <c:pt idx="11">
                  <c:v>0.96280014514923096</c:v>
                </c:pt>
                <c:pt idx="12">
                  <c:v>0.96991977095603943</c:v>
                </c:pt>
                <c:pt idx="13">
                  <c:v>0.967961385846138</c:v>
                </c:pt>
                <c:pt idx="14">
                  <c:v>0.96689167618751526</c:v>
                </c:pt>
                <c:pt idx="15">
                  <c:v>0.96872738003730774</c:v>
                </c:pt>
                <c:pt idx="16">
                  <c:v>0.97002340853214264</c:v>
                </c:pt>
                <c:pt idx="17">
                  <c:v>1.0551315154880285</c:v>
                </c:pt>
                <c:pt idx="18">
                  <c:v>1.0544634871184826</c:v>
                </c:pt>
                <c:pt idx="19">
                  <c:v>1.0565819721668959</c:v>
                </c:pt>
                <c:pt idx="20">
                  <c:v>1.0574985798448324</c:v>
                </c:pt>
                <c:pt idx="21">
                  <c:v>1.0571860671043396</c:v>
                </c:pt>
                <c:pt idx="22">
                  <c:v>1.0595517419278622</c:v>
                </c:pt>
                <c:pt idx="23">
                  <c:v>1.0591906122863293</c:v>
                </c:pt>
                <c:pt idx="24">
                  <c:v>1.0587978344410658</c:v>
                </c:pt>
                <c:pt idx="25">
                  <c:v>1.058259766548872</c:v>
                </c:pt>
                <c:pt idx="26">
                  <c:v>1.0574381221085787</c:v>
                </c:pt>
                <c:pt idx="27">
                  <c:v>1.0566664393991232</c:v>
                </c:pt>
                <c:pt idx="28">
                  <c:v>1.0559503738768399</c:v>
                </c:pt>
                <c:pt idx="29">
                  <c:v>1.0551756306667812</c:v>
                </c:pt>
                <c:pt idx="30">
                  <c:v>1.0544415023177862</c:v>
                </c:pt>
                <c:pt idx="31">
                  <c:v>1.0539451073855162</c:v>
                </c:pt>
                <c:pt idx="32">
                  <c:v>1.0535464771091938</c:v>
                </c:pt>
                <c:pt idx="33">
                  <c:v>1.0533203631639481</c:v>
                </c:pt>
                <c:pt idx="34">
                  <c:v>0.97721529332920909</c:v>
                </c:pt>
                <c:pt idx="35">
                  <c:v>0.97932038945145905</c:v>
                </c:pt>
                <c:pt idx="36">
                  <c:v>0.98228351003490388</c:v>
                </c:pt>
                <c:pt idx="37">
                  <c:v>0.98419304983690381</c:v>
                </c:pt>
                <c:pt idx="38">
                  <c:v>0.98335386434337124</c:v>
                </c:pt>
                <c:pt idx="39">
                  <c:v>0.98359974846243858</c:v>
                </c:pt>
                <c:pt idx="40">
                  <c:v>0.9827013686299324</c:v>
                </c:pt>
                <c:pt idx="41">
                  <c:v>0.98201339971274137</c:v>
                </c:pt>
                <c:pt idx="42">
                  <c:v>0.9821553654037416</c:v>
                </c:pt>
                <c:pt idx="43">
                  <c:v>0.98184169130399823</c:v>
                </c:pt>
                <c:pt idx="44">
                  <c:v>0.98016951233148575</c:v>
                </c:pt>
                <c:pt idx="45">
                  <c:v>0.98125909827649593</c:v>
                </c:pt>
                <c:pt idx="46">
                  <c:v>0.98341486603021622</c:v>
                </c:pt>
                <c:pt idx="47">
                  <c:v>0.98302756249904633</c:v>
                </c:pt>
                <c:pt idx="48">
                  <c:v>0.9836113341152668</c:v>
                </c:pt>
                <c:pt idx="49">
                  <c:v>0.98361270129680634</c:v>
                </c:pt>
                <c:pt idx="50">
                  <c:v>0.98325918987393379</c:v>
                </c:pt>
                <c:pt idx="51">
                  <c:v>1.0529632866382599</c:v>
                </c:pt>
                <c:pt idx="52">
                  <c:v>1.0524034947156906</c:v>
                </c:pt>
                <c:pt idx="53">
                  <c:v>1.0519314855337143</c:v>
                </c:pt>
                <c:pt idx="54">
                  <c:v>1.0566055476665497</c:v>
                </c:pt>
                <c:pt idx="55">
                  <c:v>1.056160032749176</c:v>
                </c:pt>
                <c:pt idx="56">
                  <c:v>1.0591693669557571</c:v>
                </c:pt>
                <c:pt idx="57">
                  <c:v>1.0587643533945084</c:v>
                </c:pt>
                <c:pt idx="58">
                  <c:v>1.0578268766403198</c:v>
                </c:pt>
                <c:pt idx="59">
                  <c:v>1.0564944297075272</c:v>
                </c:pt>
                <c:pt idx="60">
                  <c:v>1.0556272119283676</c:v>
                </c:pt>
                <c:pt idx="61">
                  <c:v>1.054996445775032</c:v>
                </c:pt>
                <c:pt idx="62">
                  <c:v>1.0580186694860458</c:v>
                </c:pt>
                <c:pt idx="63">
                  <c:v>1.0567935854196548</c:v>
                </c:pt>
                <c:pt idx="64">
                  <c:v>1.0556931793689728</c:v>
                </c:pt>
                <c:pt idx="65">
                  <c:v>1.0544212460517883</c:v>
                </c:pt>
                <c:pt idx="66">
                  <c:v>1.0534096956253052</c:v>
                </c:pt>
                <c:pt idx="67">
                  <c:v>1.0526449978351593</c:v>
                </c:pt>
                <c:pt idx="68">
                  <c:v>1.0462552607059479</c:v>
                </c:pt>
                <c:pt idx="69">
                  <c:v>1.0533653795719147</c:v>
                </c:pt>
                <c:pt idx="70">
                  <c:v>1.0555928498506546</c:v>
                </c:pt>
                <c:pt idx="71">
                  <c:v>1.0589604526758194</c:v>
                </c:pt>
                <c:pt idx="72">
                  <c:v>1.0628898739814758</c:v>
                </c:pt>
                <c:pt idx="73">
                  <c:v>1.0621549487113953</c:v>
                </c:pt>
                <c:pt idx="74">
                  <c:v>1.0614818036556244</c:v>
                </c:pt>
                <c:pt idx="75">
                  <c:v>1.0608252882957458</c:v>
                </c:pt>
                <c:pt idx="76">
                  <c:v>1.060055211186409</c:v>
                </c:pt>
                <c:pt idx="77">
                  <c:v>1.0591623336076736</c:v>
                </c:pt>
                <c:pt idx="78">
                  <c:v>1.0581810027360916</c:v>
                </c:pt>
                <c:pt idx="79">
                  <c:v>1.0570445656776428</c:v>
                </c:pt>
                <c:pt idx="80">
                  <c:v>1.0559676885604858</c:v>
                </c:pt>
                <c:pt idx="81">
                  <c:v>1.0550701394677162</c:v>
                </c:pt>
                <c:pt idx="82">
                  <c:v>1.0549188628792763</c:v>
                </c:pt>
                <c:pt idx="83">
                  <c:v>1.0541251450777054</c:v>
                </c:pt>
                <c:pt idx="84">
                  <c:v>1.0565673485398293</c:v>
                </c:pt>
                <c:pt idx="85">
                  <c:v>1.0949920937418938</c:v>
                </c:pt>
                <c:pt idx="86">
                  <c:v>1.0955035910010338</c:v>
                </c:pt>
                <c:pt idx="87">
                  <c:v>1.1009902507066727</c:v>
                </c:pt>
                <c:pt idx="88">
                  <c:v>1.0993760377168655</c:v>
                </c:pt>
                <c:pt idx="89">
                  <c:v>1.1024973765015602</c:v>
                </c:pt>
                <c:pt idx="90">
                  <c:v>1.1011645346879959</c:v>
                </c:pt>
                <c:pt idx="91">
                  <c:v>1.1002104580402374</c:v>
                </c:pt>
                <c:pt idx="92">
                  <c:v>1.098344549536705</c:v>
                </c:pt>
                <c:pt idx="93">
                  <c:v>1.0972274839878082</c:v>
                </c:pt>
                <c:pt idx="94">
                  <c:v>1.0968085378408432</c:v>
                </c:pt>
                <c:pt idx="95">
                  <c:v>1.0955999940633774</c:v>
                </c:pt>
                <c:pt idx="96">
                  <c:v>1.0950042307376862</c:v>
                </c:pt>
                <c:pt idx="97">
                  <c:v>1.0942165702581406</c:v>
                </c:pt>
                <c:pt idx="98">
                  <c:v>1.0937020927667618</c:v>
                </c:pt>
                <c:pt idx="99">
                  <c:v>1.0933550298213959</c:v>
                </c:pt>
                <c:pt idx="100">
                  <c:v>1.092994287610054</c:v>
                </c:pt>
                <c:pt idx="101">
                  <c:v>1.0921683013439178</c:v>
                </c:pt>
                <c:pt idx="102">
                  <c:v>1.0733177028596401</c:v>
                </c:pt>
                <c:pt idx="103">
                  <c:v>1.0751929581165314</c:v>
                </c:pt>
                <c:pt idx="104">
                  <c:v>1.0736952126026154</c:v>
                </c:pt>
                <c:pt idx="105">
                  <c:v>1.0734628662467003</c:v>
                </c:pt>
                <c:pt idx="106">
                  <c:v>1.0732903629541397</c:v>
                </c:pt>
                <c:pt idx="107">
                  <c:v>1.072736568748951</c:v>
                </c:pt>
                <c:pt idx="108">
                  <c:v>1.0724040195345879</c:v>
                </c:pt>
                <c:pt idx="109">
                  <c:v>1.0719088912010193</c:v>
                </c:pt>
                <c:pt idx="110">
                  <c:v>1.0832871869206429</c:v>
                </c:pt>
                <c:pt idx="111">
                  <c:v>1.0821864306926727</c:v>
                </c:pt>
                <c:pt idx="112">
                  <c:v>1.0811878815293312</c:v>
                </c:pt>
                <c:pt idx="113">
                  <c:v>1.0800855755805969</c:v>
                </c:pt>
                <c:pt idx="114">
                  <c:v>1.0788907110691071</c:v>
                </c:pt>
                <c:pt idx="115">
                  <c:v>1.0799466893076897</c:v>
                </c:pt>
                <c:pt idx="116">
                  <c:v>1.0791701897978783</c:v>
                </c:pt>
                <c:pt idx="117">
                  <c:v>1.0784332603216171</c:v>
                </c:pt>
                <c:pt idx="118">
                  <c:v>1.0790743231773376</c:v>
                </c:pt>
                <c:pt idx="119">
                  <c:v>0.94810353545472026</c:v>
                </c:pt>
                <c:pt idx="120">
                  <c:v>0.95353006711229682</c:v>
                </c:pt>
                <c:pt idx="121">
                  <c:v>0.95861754380166531</c:v>
                </c:pt>
                <c:pt idx="122">
                  <c:v>0.96383802220225334</c:v>
                </c:pt>
                <c:pt idx="123">
                  <c:v>0.96296012215316296</c:v>
                </c:pt>
                <c:pt idx="124">
                  <c:v>0.96391331404447556</c:v>
                </c:pt>
                <c:pt idx="125">
                  <c:v>0.96279787644743919</c:v>
                </c:pt>
                <c:pt idx="126">
                  <c:v>0.9612995209172368</c:v>
                </c:pt>
                <c:pt idx="127">
                  <c:v>0.95990176126360893</c:v>
                </c:pt>
                <c:pt idx="128">
                  <c:v>0.9588176435790956</c:v>
                </c:pt>
                <c:pt idx="129">
                  <c:v>0.95741370134055614</c:v>
                </c:pt>
                <c:pt idx="130">
                  <c:v>0.95624128170311451</c:v>
                </c:pt>
                <c:pt idx="131">
                  <c:v>0.95545126497745514</c:v>
                </c:pt>
                <c:pt idx="132">
                  <c:v>0.95482945069670677</c:v>
                </c:pt>
                <c:pt idx="133">
                  <c:v>0.95589528977870941</c:v>
                </c:pt>
                <c:pt idx="134">
                  <c:v>0.95562279969453812</c:v>
                </c:pt>
                <c:pt idx="135">
                  <c:v>0.95483904331922531</c:v>
                </c:pt>
                <c:pt idx="136">
                  <c:v>1.0412631928920746</c:v>
                </c:pt>
                <c:pt idx="137">
                  <c:v>1.0448247492313385</c:v>
                </c:pt>
                <c:pt idx="138">
                  <c:v>1.0486965179443359</c:v>
                </c:pt>
                <c:pt idx="139">
                  <c:v>1.0552058219909668</c:v>
                </c:pt>
                <c:pt idx="140">
                  <c:v>1.0538759231567383</c:v>
                </c:pt>
                <c:pt idx="141">
                  <c:v>1.0520066916942596</c:v>
                </c:pt>
                <c:pt idx="142">
                  <c:v>1.0509031116962433</c:v>
                </c:pt>
                <c:pt idx="143">
                  <c:v>1.0499486923217773</c:v>
                </c:pt>
                <c:pt idx="144">
                  <c:v>1.0508458614349365</c:v>
                </c:pt>
                <c:pt idx="145">
                  <c:v>1.0497553944587708</c:v>
                </c:pt>
                <c:pt idx="146">
                  <c:v>1.0476435124874115</c:v>
                </c:pt>
                <c:pt idx="147">
                  <c:v>1.0462068915367126</c:v>
                </c:pt>
                <c:pt idx="148">
                  <c:v>1.0459888279438019</c:v>
                </c:pt>
                <c:pt idx="149">
                  <c:v>1.0449029803276062</c:v>
                </c:pt>
                <c:pt idx="150">
                  <c:v>1.0460261106491089</c:v>
                </c:pt>
                <c:pt idx="151">
                  <c:v>1.0448252260684967</c:v>
                </c:pt>
                <c:pt idx="152">
                  <c:v>1.0428856909275055</c:v>
                </c:pt>
                <c:pt idx="153">
                  <c:v>1.0600119233131409</c:v>
                </c:pt>
                <c:pt idx="154">
                  <c:v>1.0601260662078857</c:v>
                </c:pt>
                <c:pt idx="155">
                  <c:v>1.0662635117769241</c:v>
                </c:pt>
                <c:pt idx="156">
                  <c:v>1.070127546787262</c:v>
                </c:pt>
                <c:pt idx="157">
                  <c:v>1.0691461116075516</c:v>
                </c:pt>
                <c:pt idx="158">
                  <c:v>1.0682936012744904</c:v>
                </c:pt>
                <c:pt idx="159">
                  <c:v>1.0677002668380737</c:v>
                </c:pt>
                <c:pt idx="160">
                  <c:v>1.0674483180046082</c:v>
                </c:pt>
                <c:pt idx="161">
                  <c:v>1.067150890827179</c:v>
                </c:pt>
                <c:pt idx="162">
                  <c:v>1.0669931769371033</c:v>
                </c:pt>
                <c:pt idx="163">
                  <c:v>1.066770076751709</c:v>
                </c:pt>
                <c:pt idx="164">
                  <c:v>1.0650701820850372</c:v>
                </c:pt>
                <c:pt idx="165">
                  <c:v>1.0637753009796143</c:v>
                </c:pt>
                <c:pt idx="166">
                  <c:v>1.0627549588680267</c:v>
                </c:pt>
                <c:pt idx="167">
                  <c:v>1.0620783865451813</c:v>
                </c:pt>
                <c:pt idx="168">
                  <c:v>1.0616149604320526</c:v>
                </c:pt>
                <c:pt idx="169">
                  <c:v>1.061085045337677</c:v>
                </c:pt>
                <c:pt idx="170">
                  <c:v>1.0099688768386841</c:v>
                </c:pt>
                <c:pt idx="171">
                  <c:v>1.012736439704895</c:v>
                </c:pt>
                <c:pt idx="172">
                  <c:v>1.0173628330230713</c:v>
                </c:pt>
                <c:pt idx="173">
                  <c:v>1.022692859172821</c:v>
                </c:pt>
                <c:pt idx="174">
                  <c:v>1.0223288238048553</c:v>
                </c:pt>
                <c:pt idx="175">
                  <c:v>1.0214307010173798</c:v>
                </c:pt>
                <c:pt idx="176">
                  <c:v>1.0201159119606018</c:v>
                </c:pt>
                <c:pt idx="177">
                  <c:v>1.0187355577945709</c:v>
                </c:pt>
                <c:pt idx="178">
                  <c:v>1.0188291370868683</c:v>
                </c:pt>
                <c:pt idx="179">
                  <c:v>1.0165267884731293</c:v>
                </c:pt>
                <c:pt idx="180">
                  <c:v>1.0164789855480194</c:v>
                </c:pt>
                <c:pt idx="181">
                  <c:v>1.014270544052124</c:v>
                </c:pt>
                <c:pt idx="182">
                  <c:v>1.0136516690254211</c:v>
                </c:pt>
                <c:pt idx="183">
                  <c:v>1.015188992023468</c:v>
                </c:pt>
                <c:pt idx="184">
                  <c:v>1.0177194178104401</c:v>
                </c:pt>
                <c:pt idx="185">
                  <c:v>1.0170789211988449</c:v>
                </c:pt>
                <c:pt idx="186">
                  <c:v>1.0159848779439926</c:v>
                </c:pt>
                <c:pt idx="187">
                  <c:v>1.0206295549869537</c:v>
                </c:pt>
                <c:pt idx="188">
                  <c:v>1.0260836631059647</c:v>
                </c:pt>
                <c:pt idx="189">
                  <c:v>1.0250692665576935</c:v>
                </c:pt>
                <c:pt idx="190">
                  <c:v>1.0236639082431793</c:v>
                </c:pt>
                <c:pt idx="191">
                  <c:v>1.0226792842149734</c:v>
                </c:pt>
                <c:pt idx="192">
                  <c:v>1.0217273980379105</c:v>
                </c:pt>
                <c:pt idx="193">
                  <c:v>1.021277979016304</c:v>
                </c:pt>
                <c:pt idx="194">
                  <c:v>1.02101930975914</c:v>
                </c:pt>
                <c:pt idx="195">
                  <c:v>1.0209868848323822</c:v>
                </c:pt>
                <c:pt idx="196">
                  <c:v>1.0205269157886505</c:v>
                </c:pt>
                <c:pt idx="197">
                  <c:v>1.0199766159057617</c:v>
                </c:pt>
                <c:pt idx="198">
                  <c:v>1.0194044262170792</c:v>
                </c:pt>
                <c:pt idx="199">
                  <c:v>1.0193827748298645</c:v>
                </c:pt>
                <c:pt idx="200">
                  <c:v>1.0188333839178085</c:v>
                </c:pt>
                <c:pt idx="201">
                  <c:v>1.0179680287837982</c:v>
                </c:pt>
                <c:pt idx="202">
                  <c:v>1.0166658163070679</c:v>
                </c:pt>
                <c:pt idx="203">
                  <c:v>1.0156365483999252</c:v>
                </c:pt>
                <c:pt idx="204">
                  <c:v>0.97900905832648277</c:v>
                </c:pt>
                <c:pt idx="205">
                  <c:v>0.98340153694152832</c:v>
                </c:pt>
                <c:pt idx="206">
                  <c:v>0.98913242667913437</c:v>
                </c:pt>
                <c:pt idx="207">
                  <c:v>0.99680486787110567</c:v>
                </c:pt>
                <c:pt idx="208">
                  <c:v>0.99635571986436844</c:v>
                </c:pt>
                <c:pt idx="209">
                  <c:v>0.99565633200109005</c:v>
                </c:pt>
                <c:pt idx="210">
                  <c:v>0.99505678936839104</c:v>
                </c:pt>
                <c:pt idx="211">
                  <c:v>0.99407129734754562</c:v>
                </c:pt>
                <c:pt idx="212">
                  <c:v>0.99406422674655914</c:v>
                </c:pt>
                <c:pt idx="213">
                  <c:v>0.99346470087766647</c:v>
                </c:pt>
                <c:pt idx="214">
                  <c:v>0.99285680428147316</c:v>
                </c:pt>
                <c:pt idx="215">
                  <c:v>0.99310774728655815</c:v>
                </c:pt>
                <c:pt idx="216">
                  <c:v>0.99225977808237076</c:v>
                </c:pt>
                <c:pt idx="217">
                  <c:v>0.99090797826647758</c:v>
                </c:pt>
                <c:pt idx="218">
                  <c:v>0.99033705145120621</c:v>
                </c:pt>
                <c:pt idx="219">
                  <c:v>0.99014759063720703</c:v>
                </c:pt>
                <c:pt idx="220">
                  <c:v>0.98965692520141602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25-4AB3-AEE4-EBA1D2A9ED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LSETLG!$E$227:$E$549</c:f>
              <c:numCache>
                <c:formatCode>0</c:formatCode>
                <c:ptCount val="323"/>
                <c:pt idx="0">
                  <c:v>1648.8132240305663</c:v>
                </c:pt>
                <c:pt idx="1">
                  <c:v>1769.532638169359</c:v>
                </c:pt>
                <c:pt idx="2">
                  <c:v>1769.532638169359</c:v>
                </c:pt>
                <c:pt idx="3">
                  <c:v>1769.532638169359</c:v>
                </c:pt>
                <c:pt idx="4">
                  <c:v>1854</c:v>
                </c:pt>
                <c:pt idx="5">
                  <c:v>1896</c:v>
                </c:pt>
                <c:pt idx="6">
                  <c:v>2073</c:v>
                </c:pt>
                <c:pt idx="7">
                  <c:v>2073</c:v>
                </c:pt>
                <c:pt idx="8">
                  <c:v>2073</c:v>
                </c:pt>
                <c:pt idx="9">
                  <c:v>2073</c:v>
                </c:pt>
                <c:pt idx="10">
                  <c:v>2073</c:v>
                </c:pt>
                <c:pt idx="11">
                  <c:v>2073</c:v>
                </c:pt>
                <c:pt idx="12">
                  <c:v>2073</c:v>
                </c:pt>
                <c:pt idx="13">
                  <c:v>2073</c:v>
                </c:pt>
                <c:pt idx="14">
                  <c:v>2073</c:v>
                </c:pt>
                <c:pt idx="15">
                  <c:v>2073</c:v>
                </c:pt>
                <c:pt idx="16">
                  <c:v>2073</c:v>
                </c:pt>
                <c:pt idx="17">
                  <c:v>730.37346736082475</c:v>
                </c:pt>
                <c:pt idx="18">
                  <c:v>812.0947671494846</c:v>
                </c:pt>
                <c:pt idx="19">
                  <c:v>836.86199999999997</c:v>
                </c:pt>
                <c:pt idx="20">
                  <c:v>856</c:v>
                </c:pt>
                <c:pt idx="21">
                  <c:v>926.01199999999994</c:v>
                </c:pt>
                <c:pt idx="22">
                  <c:v>926.01199999999994</c:v>
                </c:pt>
                <c:pt idx="23">
                  <c:v>949.29199999999969</c:v>
                </c:pt>
                <c:pt idx="24">
                  <c:v>949.29199999999969</c:v>
                </c:pt>
                <c:pt idx="25">
                  <c:v>961.24710830731055</c:v>
                </c:pt>
                <c:pt idx="26">
                  <c:v>961.24710830731055</c:v>
                </c:pt>
                <c:pt idx="27">
                  <c:v>1006.1431586166566</c:v>
                </c:pt>
                <c:pt idx="28">
                  <c:v>1006.1431586166566</c:v>
                </c:pt>
                <c:pt idx="29">
                  <c:v>1006.1431586166566</c:v>
                </c:pt>
                <c:pt idx="30">
                  <c:v>1016.9835818626248</c:v>
                </c:pt>
                <c:pt idx="31">
                  <c:v>1024.7552904576448</c:v>
                </c:pt>
                <c:pt idx="32">
                  <c:v>1048.0704162427051</c:v>
                </c:pt>
                <c:pt idx="33">
                  <c:v>1094.7006678128253</c:v>
                </c:pt>
                <c:pt idx="34">
                  <c:v>307.04470327985712</c:v>
                </c:pt>
                <c:pt idx="35">
                  <c:v>318.17807214025362</c:v>
                </c:pt>
                <c:pt idx="36">
                  <c:v>331.82400000000001</c:v>
                </c:pt>
                <c:pt idx="37">
                  <c:v>331.82400000000001</c:v>
                </c:pt>
                <c:pt idx="38">
                  <c:v>331.82400000000001</c:v>
                </c:pt>
                <c:pt idx="39">
                  <c:v>331.82400000000001</c:v>
                </c:pt>
                <c:pt idx="40">
                  <c:v>331.82400000000001</c:v>
                </c:pt>
                <c:pt idx="41">
                  <c:v>331.82400000000001</c:v>
                </c:pt>
                <c:pt idx="42">
                  <c:v>360.96644295302013</c:v>
                </c:pt>
                <c:pt idx="43">
                  <c:v>360.96644295302013</c:v>
                </c:pt>
                <c:pt idx="44">
                  <c:v>384.540878657718</c:v>
                </c:pt>
                <c:pt idx="45">
                  <c:v>384.540878657718</c:v>
                </c:pt>
                <c:pt idx="46">
                  <c:v>384.540878657718</c:v>
                </c:pt>
                <c:pt idx="47">
                  <c:v>384.540878657718</c:v>
                </c:pt>
                <c:pt idx="48">
                  <c:v>384.540878657718</c:v>
                </c:pt>
                <c:pt idx="49">
                  <c:v>384.540878657718</c:v>
                </c:pt>
                <c:pt idx="50">
                  <c:v>384.88590604026842</c:v>
                </c:pt>
                <c:pt idx="51">
                  <c:v>221.21619578189527</c:v>
                </c:pt>
                <c:pt idx="52">
                  <c:v>229.152202805461</c:v>
                </c:pt>
                <c:pt idx="53">
                  <c:v>234.66</c:v>
                </c:pt>
                <c:pt idx="54">
                  <c:v>252.91800000000001</c:v>
                </c:pt>
                <c:pt idx="55">
                  <c:v>284.89</c:v>
                </c:pt>
                <c:pt idx="56">
                  <c:v>284.89</c:v>
                </c:pt>
                <c:pt idx="57">
                  <c:v>284.89</c:v>
                </c:pt>
                <c:pt idx="58">
                  <c:v>284.89</c:v>
                </c:pt>
                <c:pt idx="59">
                  <c:v>311.28875484545313</c:v>
                </c:pt>
                <c:pt idx="60">
                  <c:v>311.28875484545313</c:v>
                </c:pt>
                <c:pt idx="61">
                  <c:v>311.28875484545313</c:v>
                </c:pt>
                <c:pt idx="62">
                  <c:v>311.28875484545313</c:v>
                </c:pt>
                <c:pt idx="63">
                  <c:v>311.28875484545313</c:v>
                </c:pt>
                <c:pt idx="64">
                  <c:v>311.28875484545313</c:v>
                </c:pt>
                <c:pt idx="65">
                  <c:v>311.28875484545313</c:v>
                </c:pt>
                <c:pt idx="66">
                  <c:v>311.28875484545313</c:v>
                </c:pt>
                <c:pt idx="67">
                  <c:v>334.47294011284032</c:v>
                </c:pt>
                <c:pt idx="68">
                  <c:v>252.18025655313662</c:v>
                </c:pt>
                <c:pt idx="69">
                  <c:v>258.32031551812418</c:v>
                </c:pt>
                <c:pt idx="70">
                  <c:v>265.50200000000001</c:v>
                </c:pt>
                <c:pt idx="71">
                  <c:v>269.88200000000001</c:v>
                </c:pt>
                <c:pt idx="72">
                  <c:v>279.11</c:v>
                </c:pt>
                <c:pt idx="73">
                  <c:v>279.11</c:v>
                </c:pt>
                <c:pt idx="74">
                  <c:v>279.11</c:v>
                </c:pt>
                <c:pt idx="75">
                  <c:v>279.11</c:v>
                </c:pt>
                <c:pt idx="76">
                  <c:v>279.11</c:v>
                </c:pt>
                <c:pt idx="77">
                  <c:v>279.11</c:v>
                </c:pt>
                <c:pt idx="78">
                  <c:v>279.11</c:v>
                </c:pt>
                <c:pt idx="79">
                  <c:v>279.11</c:v>
                </c:pt>
                <c:pt idx="80">
                  <c:v>279.11</c:v>
                </c:pt>
                <c:pt idx="81">
                  <c:v>279.11</c:v>
                </c:pt>
                <c:pt idx="82">
                  <c:v>279.11</c:v>
                </c:pt>
                <c:pt idx="83">
                  <c:v>279.11</c:v>
                </c:pt>
                <c:pt idx="84">
                  <c:v>287.09369251224297</c:v>
                </c:pt>
                <c:pt idx="85">
                  <c:v>149.40259740259739</c:v>
                </c:pt>
                <c:pt idx="86">
                  <c:v>149.62493506493507</c:v>
                </c:pt>
                <c:pt idx="87">
                  <c:v>160</c:v>
                </c:pt>
                <c:pt idx="88">
                  <c:v>177</c:v>
                </c:pt>
                <c:pt idx="89">
                  <c:v>180</c:v>
                </c:pt>
                <c:pt idx="90">
                  <c:v>180</c:v>
                </c:pt>
                <c:pt idx="91">
                  <c:v>180</c:v>
                </c:pt>
                <c:pt idx="92">
                  <c:v>180</c:v>
                </c:pt>
                <c:pt idx="93">
                  <c:v>180</c:v>
                </c:pt>
                <c:pt idx="94">
                  <c:v>180</c:v>
                </c:pt>
                <c:pt idx="95">
                  <c:v>180</c:v>
                </c:pt>
                <c:pt idx="96">
                  <c:v>180</c:v>
                </c:pt>
                <c:pt idx="97">
                  <c:v>180</c:v>
                </c:pt>
                <c:pt idx="98">
                  <c:v>181.11627906976747</c:v>
                </c:pt>
                <c:pt idx="99">
                  <c:v>181.11627906976747</c:v>
                </c:pt>
                <c:pt idx="100">
                  <c:v>181.11627906976747</c:v>
                </c:pt>
                <c:pt idx="101">
                  <c:v>187.29069767441865</c:v>
                </c:pt>
                <c:pt idx="102">
                  <c:v>91.93</c:v>
                </c:pt>
                <c:pt idx="103">
                  <c:v>98</c:v>
                </c:pt>
                <c:pt idx="104">
                  <c:v>98</c:v>
                </c:pt>
                <c:pt idx="105">
                  <c:v>98</c:v>
                </c:pt>
                <c:pt idx="106">
                  <c:v>98</c:v>
                </c:pt>
                <c:pt idx="107">
                  <c:v>98</c:v>
                </c:pt>
                <c:pt idx="108">
                  <c:v>104.05</c:v>
                </c:pt>
                <c:pt idx="109">
                  <c:v>104.05</c:v>
                </c:pt>
                <c:pt idx="110">
                  <c:v>104.05</c:v>
                </c:pt>
                <c:pt idx="111">
                  <c:v>104.05</c:v>
                </c:pt>
                <c:pt idx="112">
                  <c:v>107.5350723938224</c:v>
                </c:pt>
                <c:pt idx="113">
                  <c:v>107.5350723938224</c:v>
                </c:pt>
                <c:pt idx="114">
                  <c:v>107.5350723938224</c:v>
                </c:pt>
                <c:pt idx="115">
                  <c:v>107.5350723938224</c:v>
                </c:pt>
                <c:pt idx="116">
                  <c:v>107.5350723938224</c:v>
                </c:pt>
                <c:pt idx="117">
                  <c:v>107.5350723938224</c:v>
                </c:pt>
                <c:pt idx="118">
                  <c:v>111.21097007722011</c:v>
                </c:pt>
                <c:pt idx="119">
                  <c:v>140.72658527089868</c:v>
                </c:pt>
                <c:pt idx="120">
                  <c:v>142.01572866875742</c:v>
                </c:pt>
                <c:pt idx="121">
                  <c:v>150.06399999999999</c:v>
                </c:pt>
                <c:pt idx="122">
                  <c:v>151</c:v>
                </c:pt>
                <c:pt idx="123">
                  <c:v>151</c:v>
                </c:pt>
                <c:pt idx="124">
                  <c:v>151</c:v>
                </c:pt>
                <c:pt idx="125">
                  <c:v>155.27099999999999</c:v>
                </c:pt>
                <c:pt idx="126">
                  <c:v>155.27099999999999</c:v>
                </c:pt>
                <c:pt idx="127">
                  <c:v>155.27099999999999</c:v>
                </c:pt>
                <c:pt idx="128">
                  <c:v>155.27099999999999</c:v>
                </c:pt>
                <c:pt idx="129">
                  <c:v>155.27099999999999</c:v>
                </c:pt>
                <c:pt idx="130">
                  <c:v>155.27099999999999</c:v>
                </c:pt>
                <c:pt idx="131">
                  <c:v>155.27099999999999</c:v>
                </c:pt>
                <c:pt idx="132">
                  <c:v>155.27099999999999</c:v>
                </c:pt>
                <c:pt idx="133">
                  <c:v>155.27099999999999</c:v>
                </c:pt>
                <c:pt idx="134">
                  <c:v>155.27099999999999</c:v>
                </c:pt>
                <c:pt idx="135">
                  <c:v>155.27099999999999</c:v>
                </c:pt>
                <c:pt idx="136">
                  <c:v>91.68716410611502</c:v>
                </c:pt>
                <c:pt idx="137">
                  <c:v>96.327420132427406</c:v>
                </c:pt>
                <c:pt idx="138">
                  <c:v>97.298000000000002</c:v>
                </c:pt>
                <c:pt idx="139">
                  <c:v>99.385999999999996</c:v>
                </c:pt>
                <c:pt idx="140">
                  <c:v>99.811999999999998</c:v>
                </c:pt>
                <c:pt idx="141">
                  <c:v>99.811999999999998</c:v>
                </c:pt>
                <c:pt idx="142">
                  <c:v>103.16</c:v>
                </c:pt>
                <c:pt idx="143">
                  <c:v>104.64083016347769</c:v>
                </c:pt>
                <c:pt idx="144">
                  <c:v>117.59327042241978</c:v>
                </c:pt>
                <c:pt idx="145">
                  <c:v>121.85872741426638</c:v>
                </c:pt>
                <c:pt idx="146">
                  <c:v>121.85872741426638</c:v>
                </c:pt>
                <c:pt idx="147">
                  <c:v>121.85872741426638</c:v>
                </c:pt>
                <c:pt idx="148">
                  <c:v>123.07389109681648</c:v>
                </c:pt>
                <c:pt idx="149">
                  <c:v>135.67228549186709</c:v>
                </c:pt>
                <c:pt idx="150">
                  <c:v>136.3318552054738</c:v>
                </c:pt>
                <c:pt idx="151">
                  <c:v>148.98963412135862</c:v>
                </c:pt>
                <c:pt idx="152">
                  <c:v>148.98963412135862</c:v>
                </c:pt>
                <c:pt idx="153">
                  <c:v>81.417395348837189</c:v>
                </c:pt>
                <c:pt idx="154">
                  <c:v>86.710697674418597</c:v>
                </c:pt>
                <c:pt idx="155">
                  <c:v>88</c:v>
                </c:pt>
                <c:pt idx="156">
                  <c:v>93</c:v>
                </c:pt>
                <c:pt idx="157">
                  <c:v>93</c:v>
                </c:pt>
                <c:pt idx="158">
                  <c:v>96</c:v>
                </c:pt>
                <c:pt idx="159">
                  <c:v>120</c:v>
                </c:pt>
                <c:pt idx="160">
                  <c:v>120</c:v>
                </c:pt>
                <c:pt idx="161">
                  <c:v>120</c:v>
                </c:pt>
                <c:pt idx="162">
                  <c:v>130.36800000000002</c:v>
                </c:pt>
                <c:pt idx="163">
                  <c:v>134.67120000000003</c:v>
                </c:pt>
                <c:pt idx="164">
                  <c:v>134.67120000000003</c:v>
                </c:pt>
                <c:pt idx="165">
                  <c:v>135.60000000000005</c:v>
                </c:pt>
                <c:pt idx="166">
                  <c:v>140.40000000000006</c:v>
                </c:pt>
                <c:pt idx="167">
                  <c:v>140.40000000000006</c:v>
                </c:pt>
                <c:pt idx="168">
                  <c:v>153.60000000000008</c:v>
                </c:pt>
                <c:pt idx="169">
                  <c:v>153.60000000000008</c:v>
                </c:pt>
                <c:pt idx="170">
                  <c:v>134.84611949017963</c:v>
                </c:pt>
                <c:pt idx="171">
                  <c:v>134.84611949017963</c:v>
                </c:pt>
                <c:pt idx="172">
                  <c:v>143.744</c:v>
                </c:pt>
                <c:pt idx="173">
                  <c:v>144.804</c:v>
                </c:pt>
                <c:pt idx="174">
                  <c:v>145.38</c:v>
                </c:pt>
                <c:pt idx="175">
                  <c:v>150.44399999999999</c:v>
                </c:pt>
                <c:pt idx="176">
                  <c:v>150.44399999999999</c:v>
                </c:pt>
                <c:pt idx="177">
                  <c:v>150.44399999999999</c:v>
                </c:pt>
                <c:pt idx="178">
                  <c:v>150.44399999999999</c:v>
                </c:pt>
                <c:pt idx="179">
                  <c:v>150.44399999999999</c:v>
                </c:pt>
                <c:pt idx="180">
                  <c:v>150.44399999999999</c:v>
                </c:pt>
                <c:pt idx="181">
                  <c:v>150.44399999999999</c:v>
                </c:pt>
                <c:pt idx="182">
                  <c:v>154.5133163753232</c:v>
                </c:pt>
                <c:pt idx="183">
                  <c:v>158.04751060260321</c:v>
                </c:pt>
                <c:pt idx="184">
                  <c:v>159.48454931821828</c:v>
                </c:pt>
                <c:pt idx="185">
                  <c:v>175.37983726060207</c:v>
                </c:pt>
                <c:pt idx="186">
                  <c:v>175.37983726060207</c:v>
                </c:pt>
                <c:pt idx="187">
                  <c:v>53.081575425403095</c:v>
                </c:pt>
                <c:pt idx="188">
                  <c:v>57.58001402077624</c:v>
                </c:pt>
                <c:pt idx="189">
                  <c:v>57.58001402077624</c:v>
                </c:pt>
                <c:pt idx="190">
                  <c:v>58.222000000000001</c:v>
                </c:pt>
                <c:pt idx="191">
                  <c:v>59</c:v>
                </c:pt>
                <c:pt idx="192">
                  <c:v>59</c:v>
                </c:pt>
                <c:pt idx="193">
                  <c:v>59</c:v>
                </c:pt>
                <c:pt idx="194">
                  <c:v>59</c:v>
                </c:pt>
                <c:pt idx="195">
                  <c:v>59</c:v>
                </c:pt>
                <c:pt idx="196">
                  <c:v>59</c:v>
                </c:pt>
                <c:pt idx="197">
                  <c:v>59</c:v>
                </c:pt>
                <c:pt idx="198">
                  <c:v>59</c:v>
                </c:pt>
                <c:pt idx="199">
                  <c:v>59</c:v>
                </c:pt>
                <c:pt idx="200">
                  <c:v>59</c:v>
                </c:pt>
                <c:pt idx="201">
                  <c:v>59</c:v>
                </c:pt>
                <c:pt idx="202">
                  <c:v>59</c:v>
                </c:pt>
                <c:pt idx="203">
                  <c:v>59</c:v>
                </c:pt>
                <c:pt idx="204">
                  <c:v>117.74059117697104</c:v>
                </c:pt>
                <c:pt idx="205">
                  <c:v>119.85006626552615</c:v>
                </c:pt>
                <c:pt idx="206">
                  <c:v>137.40600000000001</c:v>
                </c:pt>
                <c:pt idx="207">
                  <c:v>137.40600000000001</c:v>
                </c:pt>
                <c:pt idx="208">
                  <c:v>141</c:v>
                </c:pt>
                <c:pt idx="209">
                  <c:v>146</c:v>
                </c:pt>
                <c:pt idx="210">
                  <c:v>146</c:v>
                </c:pt>
                <c:pt idx="211">
                  <c:v>147.12706191401298</c:v>
                </c:pt>
                <c:pt idx="212">
                  <c:v>147.80115106546157</c:v>
                </c:pt>
                <c:pt idx="213">
                  <c:v>152.70609963679362</c:v>
                </c:pt>
                <c:pt idx="214">
                  <c:v>156.25263740586195</c:v>
                </c:pt>
                <c:pt idx="215">
                  <c:v>156.25263740586195</c:v>
                </c:pt>
                <c:pt idx="216">
                  <c:v>169.89437300447671</c:v>
                </c:pt>
                <c:pt idx="217">
                  <c:v>169.89437300447671</c:v>
                </c:pt>
                <c:pt idx="218">
                  <c:v>169.89437300447671</c:v>
                </c:pt>
                <c:pt idx="219">
                  <c:v>169.89437300447671</c:v>
                </c:pt>
                <c:pt idx="220">
                  <c:v>169.89437300447671</c:v>
                </c:pt>
                <c:pt idx="221">
                  <c:v>51.646442141623481</c:v>
                </c:pt>
                <c:pt idx="222">
                  <c:v>54.712297063903286</c:v>
                </c:pt>
                <c:pt idx="223">
                  <c:v>54.712297063903286</c:v>
                </c:pt>
                <c:pt idx="224">
                  <c:v>54.712297063903286</c:v>
                </c:pt>
                <c:pt idx="225">
                  <c:v>54.712297063903286</c:v>
                </c:pt>
                <c:pt idx="226">
                  <c:v>54.712297063903286</c:v>
                </c:pt>
                <c:pt idx="227">
                  <c:v>54.712297063903286</c:v>
                </c:pt>
                <c:pt idx="228">
                  <c:v>54.712297063903286</c:v>
                </c:pt>
                <c:pt idx="229">
                  <c:v>56.606693746922694</c:v>
                </c:pt>
                <c:pt idx="230">
                  <c:v>56.606693746922694</c:v>
                </c:pt>
                <c:pt idx="231">
                  <c:v>57.044552296546385</c:v>
                </c:pt>
                <c:pt idx="232">
                  <c:v>57.044552296546385</c:v>
                </c:pt>
                <c:pt idx="233">
                  <c:v>57.044552296546385</c:v>
                </c:pt>
                <c:pt idx="234">
                  <c:v>57.044552296546385</c:v>
                </c:pt>
                <c:pt idx="235">
                  <c:v>57.044552296546385</c:v>
                </c:pt>
                <c:pt idx="236">
                  <c:v>58.633326299500595</c:v>
                </c:pt>
                <c:pt idx="237">
                  <c:v>62.416121544629661</c:v>
                </c:pt>
                <c:pt idx="238">
                  <c:v>88.293245806035728</c:v>
                </c:pt>
                <c:pt idx="239">
                  <c:v>88.361760028284607</c:v>
                </c:pt>
                <c:pt idx="240">
                  <c:v>90.15</c:v>
                </c:pt>
                <c:pt idx="241">
                  <c:v>90.15</c:v>
                </c:pt>
                <c:pt idx="242">
                  <c:v>90.15</c:v>
                </c:pt>
                <c:pt idx="243">
                  <c:v>91</c:v>
                </c:pt>
                <c:pt idx="244">
                  <c:v>94.722459999999998</c:v>
                </c:pt>
                <c:pt idx="245">
                  <c:v>94.722459999999998</c:v>
                </c:pt>
                <c:pt idx="246">
                  <c:v>94.722459999999998</c:v>
                </c:pt>
                <c:pt idx="247">
                  <c:v>94.722459999999998</c:v>
                </c:pt>
                <c:pt idx="248">
                  <c:v>94.722459999999998</c:v>
                </c:pt>
                <c:pt idx="249">
                  <c:v>94.722459999999998</c:v>
                </c:pt>
                <c:pt idx="250">
                  <c:v>94.722459999999998</c:v>
                </c:pt>
                <c:pt idx="251">
                  <c:v>94.722459999999998</c:v>
                </c:pt>
                <c:pt idx="252">
                  <c:v>97.027540134065703</c:v>
                </c:pt>
                <c:pt idx="253">
                  <c:v>103.06663252288168</c:v>
                </c:pt>
                <c:pt idx="254">
                  <c:v>103.06663252288168</c:v>
                </c:pt>
                <c:pt idx="255">
                  <c:v>58.226000000000006</c:v>
                </c:pt>
                <c:pt idx="256">
                  <c:v>63.186000000000007</c:v>
                </c:pt>
                <c:pt idx="257">
                  <c:v>70</c:v>
                </c:pt>
                <c:pt idx="258">
                  <c:v>70</c:v>
                </c:pt>
                <c:pt idx="259">
                  <c:v>71</c:v>
                </c:pt>
                <c:pt idx="260">
                  <c:v>71</c:v>
                </c:pt>
                <c:pt idx="261">
                  <c:v>71</c:v>
                </c:pt>
                <c:pt idx="262">
                  <c:v>71</c:v>
                </c:pt>
                <c:pt idx="263">
                  <c:v>71</c:v>
                </c:pt>
                <c:pt idx="264">
                  <c:v>71</c:v>
                </c:pt>
                <c:pt idx="265">
                  <c:v>71</c:v>
                </c:pt>
                <c:pt idx="266">
                  <c:v>71</c:v>
                </c:pt>
                <c:pt idx="267">
                  <c:v>71</c:v>
                </c:pt>
                <c:pt idx="268">
                  <c:v>75.786986301369851</c:v>
                </c:pt>
                <c:pt idx="269">
                  <c:v>75.786986301369851</c:v>
                </c:pt>
                <c:pt idx="270">
                  <c:v>75.786986301369851</c:v>
                </c:pt>
                <c:pt idx="271">
                  <c:v>75.786986301369851</c:v>
                </c:pt>
                <c:pt idx="272">
                  <c:v>65.983076923076936</c:v>
                </c:pt>
                <c:pt idx="273">
                  <c:v>69.228923076923081</c:v>
                </c:pt>
                <c:pt idx="274">
                  <c:v>77</c:v>
                </c:pt>
                <c:pt idx="275">
                  <c:v>77</c:v>
                </c:pt>
                <c:pt idx="276">
                  <c:v>79.88</c:v>
                </c:pt>
                <c:pt idx="277">
                  <c:v>79.88</c:v>
                </c:pt>
                <c:pt idx="278">
                  <c:v>79.88</c:v>
                </c:pt>
                <c:pt idx="279">
                  <c:v>79.88</c:v>
                </c:pt>
                <c:pt idx="280">
                  <c:v>79.88</c:v>
                </c:pt>
                <c:pt idx="281">
                  <c:v>79.88</c:v>
                </c:pt>
                <c:pt idx="282">
                  <c:v>79.88</c:v>
                </c:pt>
                <c:pt idx="283">
                  <c:v>83.189877065837834</c:v>
                </c:pt>
                <c:pt idx="284">
                  <c:v>83.189877065837834</c:v>
                </c:pt>
                <c:pt idx="285">
                  <c:v>83.189877065837834</c:v>
                </c:pt>
                <c:pt idx="286">
                  <c:v>83.189877065837834</c:v>
                </c:pt>
                <c:pt idx="287">
                  <c:v>83.189877065837834</c:v>
                </c:pt>
                <c:pt idx="288">
                  <c:v>83.189877065837834</c:v>
                </c:pt>
                <c:pt idx="289">
                  <c:v>59.484828891544481</c:v>
                </c:pt>
                <c:pt idx="290">
                  <c:v>59.484828891544481</c:v>
                </c:pt>
                <c:pt idx="291">
                  <c:v>61.548000000000002</c:v>
                </c:pt>
                <c:pt idx="292">
                  <c:v>62.595999999999997</c:v>
                </c:pt>
                <c:pt idx="293">
                  <c:v>76.284000000000006</c:v>
                </c:pt>
                <c:pt idx="294">
                  <c:v>76.284000000000006</c:v>
                </c:pt>
                <c:pt idx="295">
                  <c:v>76.284000000000006</c:v>
                </c:pt>
                <c:pt idx="296">
                  <c:v>76.284000000000006</c:v>
                </c:pt>
                <c:pt idx="297">
                  <c:v>76.284000000000006</c:v>
                </c:pt>
                <c:pt idx="298">
                  <c:v>76.284000000000006</c:v>
                </c:pt>
                <c:pt idx="299">
                  <c:v>76.284000000000006</c:v>
                </c:pt>
                <c:pt idx="300">
                  <c:v>76.284000000000006</c:v>
                </c:pt>
                <c:pt idx="301">
                  <c:v>76.284000000000006</c:v>
                </c:pt>
                <c:pt idx="302">
                  <c:v>76.284000000000006</c:v>
                </c:pt>
                <c:pt idx="303">
                  <c:v>76.284000000000006</c:v>
                </c:pt>
                <c:pt idx="304">
                  <c:v>83.294427280009131</c:v>
                </c:pt>
                <c:pt idx="305">
                  <c:v>86.28700537818969</c:v>
                </c:pt>
                <c:pt idx="306">
                  <c:v>538.99368310611817</c:v>
                </c:pt>
                <c:pt idx="307">
                  <c:v>578.45661359500809</c:v>
                </c:pt>
                <c:pt idx="308">
                  <c:v>578.45661359500809</c:v>
                </c:pt>
                <c:pt idx="309">
                  <c:v>578.45661359500809</c:v>
                </c:pt>
                <c:pt idx="310">
                  <c:v>606.06882205611055</c:v>
                </c:pt>
                <c:pt idx="311">
                  <c:v>606.06882205611055</c:v>
                </c:pt>
                <c:pt idx="312">
                  <c:v>622.15712731687063</c:v>
                </c:pt>
                <c:pt idx="313">
                  <c:v>622.15712731687063</c:v>
                </c:pt>
                <c:pt idx="314">
                  <c:v>622.15712731687063</c:v>
                </c:pt>
                <c:pt idx="315">
                  <c:v>622.15712731687063</c:v>
                </c:pt>
                <c:pt idx="316">
                  <c:v>622.15712731687063</c:v>
                </c:pt>
                <c:pt idx="317">
                  <c:v>622.15712731687063</c:v>
                </c:pt>
                <c:pt idx="318">
                  <c:v>622.15712731687063</c:v>
                </c:pt>
                <c:pt idx="319">
                  <c:v>622.15712731687063</c:v>
                </c:pt>
                <c:pt idx="320">
                  <c:v>622.15712731687063</c:v>
                </c:pt>
                <c:pt idx="321">
                  <c:v>622.15712731687063</c:v>
                </c:pt>
                <c:pt idx="322">
                  <c:v>622.15712731687063</c:v>
                </c:pt>
              </c:numCache>
            </c:numRef>
          </c:xVal>
          <c:yVal>
            <c:numRef>
              <c:f>LSETLG!$N$227:$N$549</c:f>
              <c:numCache>
                <c:formatCode>0.00</c:formatCode>
                <c:ptCount val="323"/>
                <c:pt idx="0">
                  <c:v>1.0009221881628036</c:v>
                </c:pt>
                <c:pt idx="1">
                  <c:v>1.0057147592306137</c:v>
                </c:pt>
                <c:pt idx="2">
                  <c:v>1.004962220788002</c:v>
                </c:pt>
                <c:pt idx="3">
                  <c:v>1.0043905079364777</c:v>
                </c:pt>
                <c:pt idx="4">
                  <c:v>1.008060023188591</c:v>
                </c:pt>
                <c:pt idx="5">
                  <c:v>1.0095638781785965</c:v>
                </c:pt>
                <c:pt idx="6">
                  <c:v>1.0171186476945877</c:v>
                </c:pt>
                <c:pt idx="7">
                  <c:v>1.0168164223432541</c:v>
                </c:pt>
                <c:pt idx="8">
                  <c:v>1.0164200365543365</c:v>
                </c:pt>
                <c:pt idx="9">
                  <c:v>1.0166153609752655</c:v>
                </c:pt>
                <c:pt idx="10">
                  <c:v>1.0160841345787048</c:v>
                </c:pt>
                <c:pt idx="11">
                  <c:v>1.0155765414237976</c:v>
                </c:pt>
                <c:pt idx="12">
                  <c:v>1.0150946229696274</c:v>
                </c:pt>
                <c:pt idx="13">
                  <c:v>1.0141086876392365</c:v>
                </c:pt>
                <c:pt idx="14">
                  <c:v>1.0133104920387268</c:v>
                </c:pt>
                <c:pt idx="15">
                  <c:v>1.0123237669467926</c:v>
                </c:pt>
                <c:pt idx="16">
                  <c:v>1.0112217664718628</c:v>
                </c:pt>
                <c:pt idx="17">
                  <c:v>0.98044529557228088</c:v>
                </c:pt>
                <c:pt idx="18">
                  <c:v>0.98848661780357361</c:v>
                </c:pt>
                <c:pt idx="19">
                  <c:v>0.99123409390449524</c:v>
                </c:pt>
                <c:pt idx="20">
                  <c:v>0.99411043524742126</c:v>
                </c:pt>
                <c:pt idx="21">
                  <c:v>1.0004242807626724</c:v>
                </c:pt>
                <c:pt idx="22">
                  <c:v>0.99984592199325562</c:v>
                </c:pt>
                <c:pt idx="23">
                  <c:v>1.0025704354047775</c:v>
                </c:pt>
                <c:pt idx="24">
                  <c:v>1.0001102983951569</c:v>
                </c:pt>
                <c:pt idx="25">
                  <c:v>0.99945473670959473</c:v>
                </c:pt>
                <c:pt idx="26">
                  <c:v>0.99889865517616272</c:v>
                </c:pt>
                <c:pt idx="27">
                  <c:v>1.0023387670516968</c:v>
                </c:pt>
                <c:pt idx="28">
                  <c:v>1.001668781042099</c:v>
                </c:pt>
                <c:pt idx="29">
                  <c:v>1.0010388791561127</c:v>
                </c:pt>
                <c:pt idx="30">
                  <c:v>1.0014810562133789</c:v>
                </c:pt>
                <c:pt idx="31">
                  <c:v>1.0014297664165497</c:v>
                </c:pt>
                <c:pt idx="32">
                  <c:v>1.0026369392871857</c:v>
                </c:pt>
                <c:pt idx="33">
                  <c:v>1.0060296058654785</c:v>
                </c:pt>
                <c:pt idx="34">
                  <c:v>0.95295606553554535</c:v>
                </c:pt>
                <c:pt idx="35">
                  <c:v>0.95497530698776245</c:v>
                </c:pt>
                <c:pt idx="36">
                  <c:v>0.95604690909385681</c:v>
                </c:pt>
                <c:pt idx="37">
                  <c:v>0.95728121697902679</c:v>
                </c:pt>
                <c:pt idx="38">
                  <c:v>0.957443967461586</c:v>
                </c:pt>
                <c:pt idx="39">
                  <c:v>0.95153120160102844</c:v>
                </c:pt>
                <c:pt idx="40">
                  <c:v>0.95128311216831207</c:v>
                </c:pt>
                <c:pt idx="41">
                  <c:v>0.95121859014034271</c:v>
                </c:pt>
                <c:pt idx="42">
                  <c:v>0.96132025122642517</c:v>
                </c:pt>
                <c:pt idx="43">
                  <c:v>0.96154902875423431</c:v>
                </c:pt>
                <c:pt idx="44">
                  <c:v>0.9666614830493927</c:v>
                </c:pt>
                <c:pt idx="45">
                  <c:v>0.96669182181358337</c:v>
                </c:pt>
                <c:pt idx="46">
                  <c:v>0.96624577045440674</c:v>
                </c:pt>
                <c:pt idx="47">
                  <c:v>0.96577891707420349</c:v>
                </c:pt>
                <c:pt idx="48">
                  <c:v>0.96522349119186401</c:v>
                </c:pt>
                <c:pt idx="49">
                  <c:v>0.96457481384277344</c:v>
                </c:pt>
                <c:pt idx="50">
                  <c:v>0.96397183835506439</c:v>
                </c:pt>
                <c:pt idx="51">
                  <c:v>0.92711211740970612</c:v>
                </c:pt>
                <c:pt idx="52">
                  <c:v>0.92764002084732056</c:v>
                </c:pt>
                <c:pt idx="53">
                  <c:v>0.92910091578960419</c:v>
                </c:pt>
                <c:pt idx="54">
                  <c:v>0.93546314537525177</c:v>
                </c:pt>
                <c:pt idx="55">
                  <c:v>0.94409091770648956</c:v>
                </c:pt>
                <c:pt idx="56">
                  <c:v>0.94419799745082855</c:v>
                </c:pt>
                <c:pt idx="57">
                  <c:v>0.9451863169670105</c:v>
                </c:pt>
                <c:pt idx="58">
                  <c:v>0.9443376213312149</c:v>
                </c:pt>
                <c:pt idx="59">
                  <c:v>0.95156747102737427</c:v>
                </c:pt>
                <c:pt idx="60">
                  <c:v>0.95105047523975372</c:v>
                </c:pt>
                <c:pt idx="61">
                  <c:v>0.9504191130399704</c:v>
                </c:pt>
                <c:pt idx="62">
                  <c:v>0.94937059283256531</c:v>
                </c:pt>
                <c:pt idx="63">
                  <c:v>0.9482262134552002</c:v>
                </c:pt>
                <c:pt idx="64">
                  <c:v>0.94738678634166718</c:v>
                </c:pt>
                <c:pt idx="65">
                  <c:v>0.94642186164855957</c:v>
                </c:pt>
                <c:pt idx="66">
                  <c:v>0.94504743814468384</c:v>
                </c:pt>
                <c:pt idx="67">
                  <c:v>0.95043009519577026</c:v>
                </c:pt>
                <c:pt idx="68">
                  <c:v>0.94295549392700195</c:v>
                </c:pt>
                <c:pt idx="69">
                  <c:v>0.9437299519777298</c:v>
                </c:pt>
                <c:pt idx="70">
                  <c:v>0.94503909349441528</c:v>
                </c:pt>
                <c:pt idx="71">
                  <c:v>0.9455554187297821</c:v>
                </c:pt>
                <c:pt idx="72">
                  <c:v>0.94803644716739655</c:v>
                </c:pt>
                <c:pt idx="73">
                  <c:v>0.94734945893287659</c:v>
                </c:pt>
                <c:pt idx="74">
                  <c:v>0.94701284170150757</c:v>
                </c:pt>
                <c:pt idx="75">
                  <c:v>0.94568026065826416</c:v>
                </c:pt>
                <c:pt idx="76">
                  <c:v>0.94641083478927612</c:v>
                </c:pt>
                <c:pt idx="77">
                  <c:v>0.94553163647651672</c:v>
                </c:pt>
                <c:pt idx="78">
                  <c:v>0.94498033821582794</c:v>
                </c:pt>
                <c:pt idx="79">
                  <c:v>0.94523248076438904</c:v>
                </c:pt>
                <c:pt idx="80">
                  <c:v>0.94645464420318604</c:v>
                </c:pt>
                <c:pt idx="81">
                  <c:v>0.94486247003078461</c:v>
                </c:pt>
                <c:pt idx="82">
                  <c:v>0.9416143000125885</c:v>
                </c:pt>
                <c:pt idx="83">
                  <c:v>0.94103612005710602</c:v>
                </c:pt>
                <c:pt idx="84">
                  <c:v>0.94283252954483032</c:v>
                </c:pt>
                <c:pt idx="85">
                  <c:v>0.92940415628254414</c:v>
                </c:pt>
                <c:pt idx="86">
                  <c:v>0.9277199674397707</c:v>
                </c:pt>
                <c:pt idx="87">
                  <c:v>0.93274692259728909</c:v>
                </c:pt>
                <c:pt idx="88">
                  <c:v>0.93995873630046844</c:v>
                </c:pt>
                <c:pt idx="89">
                  <c:v>0.94191543385386467</c:v>
                </c:pt>
                <c:pt idx="90">
                  <c:v>0.94111838936805725</c:v>
                </c:pt>
                <c:pt idx="91">
                  <c:v>0.93999863788485527</c:v>
                </c:pt>
                <c:pt idx="92">
                  <c:v>0.94072156399488449</c:v>
                </c:pt>
                <c:pt idx="93">
                  <c:v>0.9405168741941452</c:v>
                </c:pt>
                <c:pt idx="94">
                  <c:v>0.93806231394410133</c:v>
                </c:pt>
                <c:pt idx="95">
                  <c:v>0.93724813684821129</c:v>
                </c:pt>
                <c:pt idx="96">
                  <c:v>0.93650952726602554</c:v>
                </c:pt>
                <c:pt idx="97">
                  <c:v>0.93605147302150726</c:v>
                </c:pt>
                <c:pt idx="98">
                  <c:v>0.93553456664085388</c:v>
                </c:pt>
                <c:pt idx="99">
                  <c:v>0.93454376608133316</c:v>
                </c:pt>
                <c:pt idx="100">
                  <c:v>0.93359316885471344</c:v>
                </c:pt>
                <c:pt idx="101">
                  <c:v>0.93563694506883621</c:v>
                </c:pt>
                <c:pt idx="102">
                  <c:v>0.87493133544921875</c:v>
                </c:pt>
                <c:pt idx="103">
                  <c:v>0.87937031686306</c:v>
                </c:pt>
                <c:pt idx="104">
                  <c:v>0.88299931585788727</c:v>
                </c:pt>
                <c:pt idx="105">
                  <c:v>0.8821907639503479</c:v>
                </c:pt>
                <c:pt idx="106">
                  <c:v>0.88173022866249084</c:v>
                </c:pt>
                <c:pt idx="107">
                  <c:v>0.88110971450805664</c:v>
                </c:pt>
                <c:pt idx="108">
                  <c:v>0.88618908822536469</c:v>
                </c:pt>
                <c:pt idx="109">
                  <c:v>0.88168264925479889</c:v>
                </c:pt>
                <c:pt idx="110">
                  <c:v>0.88328832387924194</c:v>
                </c:pt>
                <c:pt idx="111">
                  <c:v>0.8811701238155365</c:v>
                </c:pt>
                <c:pt idx="112">
                  <c:v>0.88216614723205566</c:v>
                </c:pt>
                <c:pt idx="113">
                  <c:v>0.88143324851989746</c:v>
                </c:pt>
                <c:pt idx="114">
                  <c:v>0.88208283483982086</c:v>
                </c:pt>
                <c:pt idx="115">
                  <c:v>0.881562739610672</c:v>
                </c:pt>
                <c:pt idx="116">
                  <c:v>0.88132269680500031</c:v>
                </c:pt>
                <c:pt idx="117">
                  <c:v>0.88077998161315918</c:v>
                </c:pt>
                <c:pt idx="118">
                  <c:v>0.88345508277416229</c:v>
                </c:pt>
                <c:pt idx="119">
                  <c:v>0.9381098784506321</c:v>
                </c:pt>
                <c:pt idx="120">
                  <c:v>0.9373745284974575</c:v>
                </c:pt>
                <c:pt idx="121">
                  <c:v>0.941331647336483</c:v>
                </c:pt>
                <c:pt idx="122">
                  <c:v>0.94104563072323799</c:v>
                </c:pt>
                <c:pt idx="123">
                  <c:v>0.94033310934901237</c:v>
                </c:pt>
                <c:pt idx="124">
                  <c:v>0.93949709087610245</c:v>
                </c:pt>
                <c:pt idx="125">
                  <c:v>0.94119136780500412</c:v>
                </c:pt>
                <c:pt idx="126">
                  <c:v>0.94039636850357056</c:v>
                </c:pt>
                <c:pt idx="127">
                  <c:v>0.94004027545452118</c:v>
                </c:pt>
                <c:pt idx="128">
                  <c:v>0.94059183448553085</c:v>
                </c:pt>
                <c:pt idx="129">
                  <c:v>0.93952745199203491</c:v>
                </c:pt>
                <c:pt idx="130">
                  <c:v>0.93863485008478165</c:v>
                </c:pt>
                <c:pt idx="131">
                  <c:v>0.93765740096569061</c:v>
                </c:pt>
                <c:pt idx="132">
                  <c:v>0.93705452233552933</c:v>
                </c:pt>
                <c:pt idx="133">
                  <c:v>0.93667224794626236</c:v>
                </c:pt>
                <c:pt idx="134">
                  <c:v>0.93633893877267838</c:v>
                </c:pt>
                <c:pt idx="135">
                  <c:v>0.93451552838087082</c:v>
                </c:pt>
                <c:pt idx="136">
                  <c:v>0.89920143876224756</c:v>
                </c:pt>
                <c:pt idx="137">
                  <c:v>0.89801950752735138</c:v>
                </c:pt>
                <c:pt idx="138">
                  <c:v>0.8981684036552906</c:v>
                </c:pt>
                <c:pt idx="139">
                  <c:v>0.89995740354061127</c:v>
                </c:pt>
                <c:pt idx="140">
                  <c:v>0.89957760646939278</c:v>
                </c:pt>
                <c:pt idx="141">
                  <c:v>0.89873280748724937</c:v>
                </c:pt>
                <c:pt idx="142">
                  <c:v>0.90110816061496735</c:v>
                </c:pt>
                <c:pt idx="143">
                  <c:v>0.9014880582690239</c:v>
                </c:pt>
                <c:pt idx="144">
                  <c:v>0.91082760691642761</c:v>
                </c:pt>
                <c:pt idx="145">
                  <c:v>0.91309209913015366</c:v>
                </c:pt>
                <c:pt idx="146">
                  <c:v>0.9118993729352951</c:v>
                </c:pt>
                <c:pt idx="147">
                  <c:v>0.91038418561220169</c:v>
                </c:pt>
                <c:pt idx="148">
                  <c:v>0.90952446311712265</c:v>
                </c:pt>
                <c:pt idx="149">
                  <c:v>0.9170762374997139</c:v>
                </c:pt>
                <c:pt idx="150">
                  <c:v>0.91671791672706604</c:v>
                </c:pt>
                <c:pt idx="151">
                  <c:v>0.92341374605894089</c:v>
                </c:pt>
                <c:pt idx="152">
                  <c:v>0.92185577750205994</c:v>
                </c:pt>
                <c:pt idx="153">
                  <c:v>0.9063173234462738</c:v>
                </c:pt>
                <c:pt idx="154">
                  <c:v>0.91014286130666733</c:v>
                </c:pt>
                <c:pt idx="155">
                  <c:v>0.90815971791744232</c:v>
                </c:pt>
                <c:pt idx="156">
                  <c:v>0.91178104281425476</c:v>
                </c:pt>
                <c:pt idx="157">
                  <c:v>0.91108801960945129</c:v>
                </c:pt>
                <c:pt idx="158">
                  <c:v>0.91322752833366394</c:v>
                </c:pt>
                <c:pt idx="159">
                  <c:v>0.93276531621813774</c:v>
                </c:pt>
                <c:pt idx="160">
                  <c:v>0.92887822538614273</c:v>
                </c:pt>
                <c:pt idx="161">
                  <c:v>0.92577524110674858</c:v>
                </c:pt>
                <c:pt idx="162">
                  <c:v>0.93513870611786842</c:v>
                </c:pt>
                <c:pt idx="163">
                  <c:v>0.93997722491621971</c:v>
                </c:pt>
                <c:pt idx="164">
                  <c:v>0.93882528319954872</c:v>
                </c:pt>
                <c:pt idx="165">
                  <c:v>0.93801894038915634</c:v>
                </c:pt>
                <c:pt idx="166">
                  <c:v>0.93839312344789505</c:v>
                </c:pt>
                <c:pt idx="167">
                  <c:v>0.93677246943116188</c:v>
                </c:pt>
                <c:pt idx="168">
                  <c:v>0.94260208215564489</c:v>
                </c:pt>
                <c:pt idx="169">
                  <c:v>0.94078551302663982</c:v>
                </c:pt>
                <c:pt idx="170">
                  <c:v>0.96713068336248398</c:v>
                </c:pt>
                <c:pt idx="171">
                  <c:v>0.96608845889568329</c:v>
                </c:pt>
                <c:pt idx="172">
                  <c:v>0.9708988144993782</c:v>
                </c:pt>
                <c:pt idx="173">
                  <c:v>0.97041971981525421</c:v>
                </c:pt>
                <c:pt idx="174">
                  <c:v>0.96964376419782639</c:v>
                </c:pt>
                <c:pt idx="175">
                  <c:v>0.97198355197906494</c:v>
                </c:pt>
                <c:pt idx="176">
                  <c:v>0.97152676433324814</c:v>
                </c:pt>
                <c:pt idx="177">
                  <c:v>0.97142765671014786</c:v>
                </c:pt>
                <c:pt idx="178">
                  <c:v>0.97174836695194244</c:v>
                </c:pt>
                <c:pt idx="179">
                  <c:v>0.97068912535905838</c:v>
                </c:pt>
                <c:pt idx="180">
                  <c:v>0.96996738761663437</c:v>
                </c:pt>
                <c:pt idx="181">
                  <c:v>0.97002202272415161</c:v>
                </c:pt>
                <c:pt idx="182">
                  <c:v>0.97182358056306839</c:v>
                </c:pt>
                <c:pt idx="183">
                  <c:v>0.97339013963937759</c:v>
                </c:pt>
                <c:pt idx="184">
                  <c:v>0.97346580773591995</c:v>
                </c:pt>
                <c:pt idx="185">
                  <c:v>0.98142416030168533</c:v>
                </c:pt>
                <c:pt idx="186">
                  <c:v>0.98080508410930634</c:v>
                </c:pt>
                <c:pt idx="187">
                  <c:v>0.8717237114906311</c:v>
                </c:pt>
                <c:pt idx="188">
                  <c:v>0.87650984525680542</c:v>
                </c:pt>
                <c:pt idx="189">
                  <c:v>0.87479282915592194</c:v>
                </c:pt>
                <c:pt idx="190">
                  <c:v>0.8720703125</c:v>
                </c:pt>
                <c:pt idx="191">
                  <c:v>0.87225211411714554</c:v>
                </c:pt>
                <c:pt idx="192">
                  <c:v>0.87158267199993134</c:v>
                </c:pt>
                <c:pt idx="193">
                  <c:v>0.87115997076034546</c:v>
                </c:pt>
                <c:pt idx="194">
                  <c:v>0.87291697412729263</c:v>
                </c:pt>
                <c:pt idx="195">
                  <c:v>0.87300669401884079</c:v>
                </c:pt>
                <c:pt idx="196">
                  <c:v>0.87292876839637756</c:v>
                </c:pt>
                <c:pt idx="197">
                  <c:v>0.87256139516830444</c:v>
                </c:pt>
                <c:pt idx="198">
                  <c:v>0.87181850522756577</c:v>
                </c:pt>
                <c:pt idx="199">
                  <c:v>0.87129498273134232</c:v>
                </c:pt>
                <c:pt idx="200">
                  <c:v>0.87012138217687607</c:v>
                </c:pt>
                <c:pt idx="201">
                  <c:v>0.86919908225536346</c:v>
                </c:pt>
                <c:pt idx="202">
                  <c:v>0.86859209835529327</c:v>
                </c:pt>
                <c:pt idx="203">
                  <c:v>0.86778513342142105</c:v>
                </c:pt>
                <c:pt idx="204">
                  <c:v>0.93939757719635963</c:v>
                </c:pt>
                <c:pt idx="205">
                  <c:v>0.93966924771666527</c:v>
                </c:pt>
                <c:pt idx="206">
                  <c:v>0.95242146402597427</c:v>
                </c:pt>
                <c:pt idx="207">
                  <c:v>0.95157380774617195</c:v>
                </c:pt>
                <c:pt idx="208">
                  <c:v>0.95325444638729095</c:v>
                </c:pt>
                <c:pt idx="209">
                  <c:v>0.95578911527991295</c:v>
                </c:pt>
                <c:pt idx="210">
                  <c:v>0.95551153644919395</c:v>
                </c:pt>
                <c:pt idx="211">
                  <c:v>0.95528537407517433</c:v>
                </c:pt>
                <c:pt idx="212">
                  <c:v>0.95534604787826538</c:v>
                </c:pt>
                <c:pt idx="213">
                  <c:v>0.95790255442261696</c:v>
                </c:pt>
                <c:pt idx="214">
                  <c:v>0.95997006818652153</c:v>
                </c:pt>
                <c:pt idx="215">
                  <c:v>0.95727020688354969</c:v>
                </c:pt>
                <c:pt idx="216">
                  <c:v>0.96515140496194363</c:v>
                </c:pt>
                <c:pt idx="217">
                  <c:v>0.96479668840765953</c:v>
                </c:pt>
                <c:pt idx="218">
                  <c:v>0.9642928671091795</c:v>
                </c:pt>
                <c:pt idx="219">
                  <c:v>0.96388391405344009</c:v>
                </c:pt>
                <c:pt idx="220">
                  <c:v>0.96472170762717724</c:v>
                </c:pt>
                <c:pt idx="221">
                  <c:v>0.87504567205905914</c:v>
                </c:pt>
                <c:pt idx="222">
                  <c:v>0.87991134822368622</c:v>
                </c:pt>
                <c:pt idx="223">
                  <c:v>0.87944322824478149</c:v>
                </c:pt>
                <c:pt idx="224">
                  <c:v>0.87901338934898376</c:v>
                </c:pt>
                <c:pt idx="225">
                  <c:v>0.87863180041313171</c:v>
                </c:pt>
                <c:pt idx="226">
                  <c:v>0.87824000418186188</c:v>
                </c:pt>
                <c:pt idx="227">
                  <c:v>0.877971351146698</c:v>
                </c:pt>
                <c:pt idx="228">
                  <c:v>0.87792065739631653</c:v>
                </c:pt>
                <c:pt idx="229">
                  <c:v>0.88135421276092529</c:v>
                </c:pt>
                <c:pt idx="230">
                  <c:v>0.88389655947685242</c:v>
                </c:pt>
                <c:pt idx="231">
                  <c:v>0.88451026380062103</c:v>
                </c:pt>
                <c:pt idx="232">
                  <c:v>0.88452814519405365</c:v>
                </c:pt>
                <c:pt idx="233">
                  <c:v>0.884200319647789</c:v>
                </c:pt>
                <c:pt idx="234">
                  <c:v>0.88392898440361023</c:v>
                </c:pt>
                <c:pt idx="235">
                  <c:v>0.88374306261539459</c:v>
                </c:pt>
                <c:pt idx="236">
                  <c:v>0.88581633567810059</c:v>
                </c:pt>
                <c:pt idx="237">
                  <c:v>0.89145837724208832</c:v>
                </c:pt>
                <c:pt idx="238">
                  <c:v>0.91499935649335384</c:v>
                </c:pt>
                <c:pt idx="239">
                  <c:v>0.91396400704979897</c:v>
                </c:pt>
                <c:pt idx="240">
                  <c:v>0.9144152554217726</c:v>
                </c:pt>
                <c:pt idx="241">
                  <c:v>0.91395021229982376</c:v>
                </c:pt>
                <c:pt idx="242">
                  <c:v>0.91372044361196458</c:v>
                </c:pt>
                <c:pt idx="243">
                  <c:v>0.91408885968849063</c:v>
                </c:pt>
                <c:pt idx="244">
                  <c:v>0.91756987012922764</c:v>
                </c:pt>
                <c:pt idx="245">
                  <c:v>0.91723076533526182</c:v>
                </c:pt>
                <c:pt idx="246">
                  <c:v>0.917346709407866</c:v>
                </c:pt>
                <c:pt idx="247">
                  <c:v>0.918630137341097</c:v>
                </c:pt>
                <c:pt idx="248">
                  <c:v>0.91867638286203146</c:v>
                </c:pt>
                <c:pt idx="249">
                  <c:v>0.91845188220031559</c:v>
                </c:pt>
                <c:pt idx="250">
                  <c:v>0.91821040399372578</c:v>
                </c:pt>
                <c:pt idx="251">
                  <c:v>0.91855450533330441</c:v>
                </c:pt>
                <c:pt idx="252">
                  <c:v>0.92046303395181894</c:v>
                </c:pt>
                <c:pt idx="253">
                  <c:v>0.92550287037738599</c:v>
                </c:pt>
                <c:pt idx="254">
                  <c:v>0.92661304539069533</c:v>
                </c:pt>
                <c:pt idx="255">
                  <c:v>0.88950501382350922</c:v>
                </c:pt>
                <c:pt idx="256">
                  <c:v>0.89568868279457092</c:v>
                </c:pt>
                <c:pt idx="257">
                  <c:v>0.90559299290180206</c:v>
                </c:pt>
                <c:pt idx="258">
                  <c:v>0.90312845259904861</c:v>
                </c:pt>
                <c:pt idx="259">
                  <c:v>0.90373753756284714</c:v>
                </c:pt>
                <c:pt idx="260">
                  <c:v>0.90322637557983398</c:v>
                </c:pt>
                <c:pt idx="261">
                  <c:v>0.90294548869132996</c:v>
                </c:pt>
                <c:pt idx="262">
                  <c:v>0.90191879868507385</c:v>
                </c:pt>
                <c:pt idx="263">
                  <c:v>0.90230423212051392</c:v>
                </c:pt>
                <c:pt idx="264">
                  <c:v>0.90190812200307846</c:v>
                </c:pt>
                <c:pt idx="265">
                  <c:v>0.90131908655166626</c:v>
                </c:pt>
                <c:pt idx="266">
                  <c:v>0.90061596781015396</c:v>
                </c:pt>
                <c:pt idx="267">
                  <c:v>0.89978466928005219</c:v>
                </c:pt>
                <c:pt idx="268">
                  <c:v>0.90466751158237457</c:v>
                </c:pt>
                <c:pt idx="269">
                  <c:v>0.90444370359182358</c:v>
                </c:pt>
                <c:pt idx="270">
                  <c:v>0.9025668129324913</c:v>
                </c:pt>
                <c:pt idx="271">
                  <c:v>0.9022558256983757</c:v>
                </c:pt>
                <c:pt idx="272">
                  <c:v>0.90050916373729706</c:v>
                </c:pt>
                <c:pt idx="273">
                  <c:v>0.90700657665729523</c:v>
                </c:pt>
                <c:pt idx="274">
                  <c:v>0.92122314870357513</c:v>
                </c:pt>
                <c:pt idx="275">
                  <c:v>0.92024430632591248</c:v>
                </c:pt>
                <c:pt idx="276">
                  <c:v>0.92209981381893158</c:v>
                </c:pt>
                <c:pt idx="277">
                  <c:v>0.92482677102088928</c:v>
                </c:pt>
                <c:pt idx="278">
                  <c:v>0.92134417593479156</c:v>
                </c:pt>
                <c:pt idx="279">
                  <c:v>0.92368826270103455</c:v>
                </c:pt>
                <c:pt idx="280">
                  <c:v>0.92278541624546051</c:v>
                </c:pt>
                <c:pt idx="281">
                  <c:v>0.92337045073509216</c:v>
                </c:pt>
                <c:pt idx="282">
                  <c:v>0.92340989410877228</c:v>
                </c:pt>
                <c:pt idx="283">
                  <c:v>0.92679312825202942</c:v>
                </c:pt>
                <c:pt idx="284">
                  <c:v>0.927058145403862</c:v>
                </c:pt>
                <c:pt idx="285">
                  <c:v>0.92741847038269043</c:v>
                </c:pt>
                <c:pt idx="286">
                  <c:v>0.92658126354217529</c:v>
                </c:pt>
                <c:pt idx="287">
                  <c:v>0.92638833820819855</c:v>
                </c:pt>
                <c:pt idx="288">
                  <c:v>0.92641924321651459</c:v>
                </c:pt>
                <c:pt idx="289">
                  <c:v>0.8818356916308403</c:v>
                </c:pt>
                <c:pt idx="290">
                  <c:v>0.87982239574193954</c:v>
                </c:pt>
                <c:pt idx="291">
                  <c:v>0.88127343077212572</c:v>
                </c:pt>
                <c:pt idx="292">
                  <c:v>0.88197237066924572</c:v>
                </c:pt>
                <c:pt idx="293">
                  <c:v>0.89921436086297035</c:v>
                </c:pt>
                <c:pt idx="294">
                  <c:v>0.89835538435727358</c:v>
                </c:pt>
                <c:pt idx="295">
                  <c:v>0.89744132291525602</c:v>
                </c:pt>
                <c:pt idx="296">
                  <c:v>0.89663900807499886</c:v>
                </c:pt>
                <c:pt idx="297">
                  <c:v>0.89577004313468933</c:v>
                </c:pt>
                <c:pt idx="298">
                  <c:v>0.89475567080080509</c:v>
                </c:pt>
                <c:pt idx="299">
                  <c:v>0.89346065558493137</c:v>
                </c:pt>
                <c:pt idx="300">
                  <c:v>0.89258797839283943</c:v>
                </c:pt>
                <c:pt idx="301">
                  <c:v>0.89153087325394154</c:v>
                </c:pt>
                <c:pt idx="302">
                  <c:v>0.89003362692892551</c:v>
                </c:pt>
                <c:pt idx="303">
                  <c:v>0.88895884528756142</c:v>
                </c:pt>
                <c:pt idx="304">
                  <c:v>0.89597374200820923</c:v>
                </c:pt>
                <c:pt idx="305">
                  <c:v>0.89809095859527588</c:v>
                </c:pt>
                <c:pt idx="306">
                  <c:v>0.95074795186519623</c:v>
                </c:pt>
                <c:pt idx="307">
                  <c:v>0.95554058253765106</c:v>
                </c:pt>
                <c:pt idx="308">
                  <c:v>0.95478799939155579</c:v>
                </c:pt>
                <c:pt idx="309">
                  <c:v>0.95421615242958069</c:v>
                </c:pt>
                <c:pt idx="310">
                  <c:v>0.95788581669330597</c:v>
                </c:pt>
                <c:pt idx="311">
                  <c:v>0.9575311541557312</c:v>
                </c:pt>
                <c:pt idx="312">
                  <c:v>0.95993281900882721</c:v>
                </c:pt>
                <c:pt idx="313">
                  <c:v>0.95974300801753998</c:v>
                </c:pt>
                <c:pt idx="314">
                  <c:v>0.95981036126613617</c:v>
                </c:pt>
                <c:pt idx="315">
                  <c:v>0.95967674255371094</c:v>
                </c:pt>
                <c:pt idx="316">
                  <c:v>0.95934417843818665</c:v>
                </c:pt>
                <c:pt idx="317">
                  <c:v>0.95948103070259094</c:v>
                </c:pt>
                <c:pt idx="318">
                  <c:v>0.95936612784862518</c:v>
                </c:pt>
                <c:pt idx="319">
                  <c:v>0.95902729034423828</c:v>
                </c:pt>
                <c:pt idx="320">
                  <c:v>0.95863264799118042</c:v>
                </c:pt>
                <c:pt idx="321">
                  <c:v>0.95820386707782745</c:v>
                </c:pt>
                <c:pt idx="322">
                  <c:v>0.95756356418132782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1F-4B0D-AF5F-A012299035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RMD- 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LSETLG!$E$550:$E$1142</c:f>
              <c:numCache>
                <c:formatCode>0</c:formatCode>
                <c:ptCount val="593"/>
                <c:pt idx="0">
                  <c:v>4648.5190000000002</c:v>
                </c:pt>
                <c:pt idx="1">
                  <c:v>4648.5190000000002</c:v>
                </c:pt>
                <c:pt idx="2">
                  <c:v>4648.5190000000002</c:v>
                </c:pt>
                <c:pt idx="3">
                  <c:v>4648.5190000000002</c:v>
                </c:pt>
                <c:pt idx="4">
                  <c:v>4648.5190000000002</c:v>
                </c:pt>
                <c:pt idx="5">
                  <c:v>4648.5190000000002</c:v>
                </c:pt>
                <c:pt idx="6">
                  <c:v>4648.5190000000002</c:v>
                </c:pt>
                <c:pt idx="7">
                  <c:v>4648.5190000000002</c:v>
                </c:pt>
                <c:pt idx="8">
                  <c:v>5924.584762125035</c:v>
                </c:pt>
                <c:pt idx="9">
                  <c:v>6133.5493687728203</c:v>
                </c:pt>
                <c:pt idx="10">
                  <c:v>6459.2159978430755</c:v>
                </c:pt>
                <c:pt idx="11">
                  <c:v>6459.2159978430755</c:v>
                </c:pt>
                <c:pt idx="12">
                  <c:v>6459.2159978430755</c:v>
                </c:pt>
                <c:pt idx="13">
                  <c:v>6459.2159978430755</c:v>
                </c:pt>
                <c:pt idx="14">
                  <c:v>6459.2159978430755</c:v>
                </c:pt>
                <c:pt idx="15">
                  <c:v>6494.0879999999997</c:v>
                </c:pt>
                <c:pt idx="16">
                  <c:v>6494.0879999999997</c:v>
                </c:pt>
                <c:pt idx="17">
                  <c:v>5005.2049999999999</c:v>
                </c:pt>
                <c:pt idx="18">
                  <c:v>5018.2780000000002</c:v>
                </c:pt>
                <c:pt idx="19">
                  <c:v>5018.2780000000002</c:v>
                </c:pt>
                <c:pt idx="20">
                  <c:v>5018.2780000000002</c:v>
                </c:pt>
                <c:pt idx="21">
                  <c:v>5018.2780000000002</c:v>
                </c:pt>
                <c:pt idx="22">
                  <c:v>5018.2780000000002</c:v>
                </c:pt>
                <c:pt idx="23">
                  <c:v>5018.2780000000002</c:v>
                </c:pt>
                <c:pt idx="24">
                  <c:v>5018.2780000000002</c:v>
                </c:pt>
                <c:pt idx="25">
                  <c:v>5018.2780000000002</c:v>
                </c:pt>
                <c:pt idx="26">
                  <c:v>5018.2780000000002</c:v>
                </c:pt>
                <c:pt idx="27">
                  <c:v>5018.2780000000002</c:v>
                </c:pt>
                <c:pt idx="28">
                  <c:v>5018.2780000000002</c:v>
                </c:pt>
                <c:pt idx="29">
                  <c:v>5018.2780000000002</c:v>
                </c:pt>
                <c:pt idx="30">
                  <c:v>5018.2780000000002</c:v>
                </c:pt>
                <c:pt idx="31">
                  <c:v>5018.2780000000002</c:v>
                </c:pt>
                <c:pt idx="32">
                  <c:v>5018.2780000000002</c:v>
                </c:pt>
                <c:pt idx="33">
                  <c:v>5018.2780000000002</c:v>
                </c:pt>
                <c:pt idx="34">
                  <c:v>1802.105</c:v>
                </c:pt>
                <c:pt idx="35">
                  <c:v>1901.048</c:v>
                </c:pt>
                <c:pt idx="36">
                  <c:v>1901.048</c:v>
                </c:pt>
                <c:pt idx="37">
                  <c:v>1901.048</c:v>
                </c:pt>
                <c:pt idx="38">
                  <c:v>1901.048</c:v>
                </c:pt>
                <c:pt idx="39">
                  <c:v>1901.048</c:v>
                </c:pt>
                <c:pt idx="40">
                  <c:v>1961.144</c:v>
                </c:pt>
                <c:pt idx="41">
                  <c:v>1961.144</c:v>
                </c:pt>
                <c:pt idx="42">
                  <c:v>1971.7650000000001</c:v>
                </c:pt>
                <c:pt idx="43">
                  <c:v>1971.7650000000001</c:v>
                </c:pt>
                <c:pt idx="44">
                  <c:v>1971.7650000000001</c:v>
                </c:pt>
                <c:pt idx="45">
                  <c:v>1971.7650000000001</c:v>
                </c:pt>
                <c:pt idx="46">
                  <c:v>1464.855</c:v>
                </c:pt>
                <c:pt idx="47">
                  <c:v>1495.3030000000001</c:v>
                </c:pt>
                <c:pt idx="48">
                  <c:v>1495.3030000000001</c:v>
                </c:pt>
                <c:pt idx="49">
                  <c:v>1495.3030000000001</c:v>
                </c:pt>
                <c:pt idx="50">
                  <c:v>1495.3030000000001</c:v>
                </c:pt>
                <c:pt idx="51">
                  <c:v>1518.1679999999999</c:v>
                </c:pt>
                <c:pt idx="52">
                  <c:v>1518.1679999999999</c:v>
                </c:pt>
                <c:pt idx="53">
                  <c:v>1518.1679999999999</c:v>
                </c:pt>
                <c:pt idx="54">
                  <c:v>1518.1679999999999</c:v>
                </c:pt>
                <c:pt idx="55">
                  <c:v>1518.1679999999999</c:v>
                </c:pt>
                <c:pt idx="56">
                  <c:v>1518.1679999999999</c:v>
                </c:pt>
                <c:pt idx="57">
                  <c:v>1518.1679999999999</c:v>
                </c:pt>
                <c:pt idx="58">
                  <c:v>1518.1679999999999</c:v>
                </c:pt>
                <c:pt idx="59">
                  <c:v>1518.1679999999999</c:v>
                </c:pt>
                <c:pt idx="60">
                  <c:v>1518.1679999999999</c:v>
                </c:pt>
                <c:pt idx="61">
                  <c:v>1518.1679999999999</c:v>
                </c:pt>
                <c:pt idx="62">
                  <c:v>1518.1679999999999</c:v>
                </c:pt>
                <c:pt idx="63">
                  <c:v>1231.75389</c:v>
                </c:pt>
                <c:pt idx="64">
                  <c:v>1231.75389</c:v>
                </c:pt>
                <c:pt idx="65">
                  <c:v>1231.75389</c:v>
                </c:pt>
                <c:pt idx="66">
                  <c:v>1231.75389</c:v>
                </c:pt>
                <c:pt idx="67">
                  <c:v>1231.75389</c:v>
                </c:pt>
                <c:pt idx="68">
                  <c:v>1231.75389</c:v>
                </c:pt>
                <c:pt idx="69">
                  <c:v>1231.75389</c:v>
                </c:pt>
                <c:pt idx="70">
                  <c:v>1231.75389</c:v>
                </c:pt>
                <c:pt idx="71">
                  <c:v>1231.75389</c:v>
                </c:pt>
                <c:pt idx="72">
                  <c:v>1231.75389</c:v>
                </c:pt>
                <c:pt idx="73">
                  <c:v>1231.75389</c:v>
                </c:pt>
                <c:pt idx="74">
                  <c:v>1231.75389</c:v>
                </c:pt>
                <c:pt idx="75">
                  <c:v>1570.2</c:v>
                </c:pt>
                <c:pt idx="76">
                  <c:v>1610.3</c:v>
                </c:pt>
                <c:pt idx="77">
                  <c:v>1610.3</c:v>
                </c:pt>
                <c:pt idx="78">
                  <c:v>1610.3</c:v>
                </c:pt>
                <c:pt idx="79">
                  <c:v>1610.3</c:v>
                </c:pt>
                <c:pt idx="80">
                  <c:v>1610.3</c:v>
                </c:pt>
                <c:pt idx="81">
                  <c:v>1610.3</c:v>
                </c:pt>
                <c:pt idx="82">
                  <c:v>1610.3</c:v>
                </c:pt>
                <c:pt idx="83">
                  <c:v>1610.3</c:v>
                </c:pt>
                <c:pt idx="84">
                  <c:v>1610.3</c:v>
                </c:pt>
                <c:pt idx="85">
                  <c:v>1610.3</c:v>
                </c:pt>
                <c:pt idx="86">
                  <c:v>1610.3</c:v>
                </c:pt>
                <c:pt idx="87">
                  <c:v>708.06299999999999</c:v>
                </c:pt>
                <c:pt idx="88">
                  <c:v>719.375</c:v>
                </c:pt>
                <c:pt idx="89">
                  <c:v>719.375</c:v>
                </c:pt>
                <c:pt idx="90">
                  <c:v>719.375</c:v>
                </c:pt>
                <c:pt idx="91">
                  <c:v>719.375</c:v>
                </c:pt>
                <c:pt idx="92">
                  <c:v>719.375</c:v>
                </c:pt>
                <c:pt idx="93">
                  <c:v>719.375</c:v>
                </c:pt>
                <c:pt idx="94">
                  <c:v>719.375</c:v>
                </c:pt>
                <c:pt idx="95">
                  <c:v>719.375</c:v>
                </c:pt>
                <c:pt idx="96">
                  <c:v>719.375</c:v>
                </c:pt>
                <c:pt idx="97">
                  <c:v>719.375</c:v>
                </c:pt>
                <c:pt idx="98">
                  <c:v>719.375</c:v>
                </c:pt>
                <c:pt idx="99">
                  <c:v>719.375</c:v>
                </c:pt>
                <c:pt idx="100">
                  <c:v>719.375</c:v>
                </c:pt>
                <c:pt idx="101">
                  <c:v>719.375</c:v>
                </c:pt>
                <c:pt idx="102">
                  <c:v>719.375</c:v>
                </c:pt>
                <c:pt idx="103">
                  <c:v>719.375</c:v>
                </c:pt>
                <c:pt idx="104">
                  <c:v>731.2</c:v>
                </c:pt>
                <c:pt idx="105">
                  <c:v>784.9</c:v>
                </c:pt>
                <c:pt idx="106">
                  <c:v>784.9</c:v>
                </c:pt>
                <c:pt idx="107">
                  <c:v>784.9</c:v>
                </c:pt>
                <c:pt idx="108">
                  <c:v>784.9</c:v>
                </c:pt>
                <c:pt idx="109">
                  <c:v>799.13</c:v>
                </c:pt>
                <c:pt idx="110">
                  <c:v>820</c:v>
                </c:pt>
                <c:pt idx="111">
                  <c:v>820</c:v>
                </c:pt>
                <c:pt idx="112">
                  <c:v>831.79600000000005</c:v>
                </c:pt>
                <c:pt idx="113">
                  <c:v>831.79600000000005</c:v>
                </c:pt>
                <c:pt idx="114">
                  <c:v>831.79600000000005</c:v>
                </c:pt>
                <c:pt idx="115">
                  <c:v>836.21799999999996</c:v>
                </c:pt>
                <c:pt idx="116">
                  <c:v>659.42899999999997</c:v>
                </c:pt>
                <c:pt idx="117">
                  <c:v>699.07500000000005</c:v>
                </c:pt>
                <c:pt idx="118">
                  <c:v>699.07500000000005</c:v>
                </c:pt>
                <c:pt idx="119">
                  <c:v>699.07500000000005</c:v>
                </c:pt>
                <c:pt idx="120">
                  <c:v>699.07500000000005</c:v>
                </c:pt>
                <c:pt idx="121">
                  <c:v>701.49400000000003</c:v>
                </c:pt>
                <c:pt idx="122">
                  <c:v>734.99200000000008</c:v>
                </c:pt>
                <c:pt idx="123">
                  <c:v>734.99200000000008</c:v>
                </c:pt>
                <c:pt idx="124">
                  <c:v>734.99200000000008</c:v>
                </c:pt>
                <c:pt idx="125">
                  <c:v>734.99200000000008</c:v>
                </c:pt>
                <c:pt idx="126">
                  <c:v>734.99200000000008</c:v>
                </c:pt>
                <c:pt idx="127">
                  <c:v>734.99200000000008</c:v>
                </c:pt>
                <c:pt idx="128">
                  <c:v>734.99200000000008</c:v>
                </c:pt>
                <c:pt idx="129">
                  <c:v>734.99200000000008</c:v>
                </c:pt>
                <c:pt idx="130">
                  <c:v>734.99200000000008</c:v>
                </c:pt>
                <c:pt idx="131">
                  <c:v>750.59799999999996</c:v>
                </c:pt>
                <c:pt idx="132">
                  <c:v>750.59799999999996</c:v>
                </c:pt>
                <c:pt idx="133">
                  <c:v>386.56799999999998</c:v>
                </c:pt>
                <c:pt idx="134">
                  <c:v>386.56799999999998</c:v>
                </c:pt>
                <c:pt idx="135">
                  <c:v>386.56799999999998</c:v>
                </c:pt>
                <c:pt idx="136">
                  <c:v>386.56799999999998</c:v>
                </c:pt>
                <c:pt idx="137">
                  <c:v>386.56799999999998</c:v>
                </c:pt>
                <c:pt idx="138">
                  <c:v>386.56799999999998</c:v>
                </c:pt>
                <c:pt idx="139">
                  <c:v>386.56799999999998</c:v>
                </c:pt>
                <c:pt idx="140">
                  <c:v>386.56799999999998</c:v>
                </c:pt>
                <c:pt idx="141">
                  <c:v>386.56799999999998</c:v>
                </c:pt>
                <c:pt idx="142">
                  <c:v>386.56799999999998</c:v>
                </c:pt>
                <c:pt idx="143">
                  <c:v>386.56799999999998</c:v>
                </c:pt>
                <c:pt idx="144">
                  <c:v>386.56799999999998</c:v>
                </c:pt>
                <c:pt idx="145">
                  <c:v>386.56799999999998</c:v>
                </c:pt>
                <c:pt idx="146">
                  <c:v>386.56799999999998</c:v>
                </c:pt>
                <c:pt idx="147">
                  <c:v>386.56799999999998</c:v>
                </c:pt>
                <c:pt idx="148">
                  <c:v>386.56799999999998</c:v>
                </c:pt>
                <c:pt idx="149">
                  <c:v>386.56799999999998</c:v>
                </c:pt>
                <c:pt idx="150">
                  <c:v>640.29999999999995</c:v>
                </c:pt>
                <c:pt idx="151">
                  <c:v>656.7</c:v>
                </c:pt>
                <c:pt idx="152">
                  <c:v>656.7</c:v>
                </c:pt>
                <c:pt idx="153">
                  <c:v>656.7</c:v>
                </c:pt>
                <c:pt idx="154">
                  <c:v>656.7</c:v>
                </c:pt>
                <c:pt idx="155">
                  <c:v>656.7</c:v>
                </c:pt>
                <c:pt idx="156">
                  <c:v>656.7</c:v>
                </c:pt>
                <c:pt idx="157">
                  <c:v>656.7</c:v>
                </c:pt>
                <c:pt idx="158">
                  <c:v>656.7</c:v>
                </c:pt>
                <c:pt idx="159">
                  <c:v>656.7</c:v>
                </c:pt>
                <c:pt idx="160">
                  <c:v>656.7</c:v>
                </c:pt>
                <c:pt idx="161">
                  <c:v>656.7</c:v>
                </c:pt>
                <c:pt idx="162">
                  <c:v>656.7</c:v>
                </c:pt>
                <c:pt idx="163">
                  <c:v>656.7</c:v>
                </c:pt>
                <c:pt idx="164">
                  <c:v>656.7</c:v>
                </c:pt>
                <c:pt idx="165">
                  <c:v>656.7</c:v>
                </c:pt>
                <c:pt idx="166">
                  <c:v>656.7</c:v>
                </c:pt>
                <c:pt idx="167">
                  <c:v>364.96300000000002</c:v>
                </c:pt>
                <c:pt idx="168">
                  <c:v>378.16199999999998</c:v>
                </c:pt>
                <c:pt idx="169">
                  <c:v>378.16199999999998</c:v>
                </c:pt>
                <c:pt idx="170">
                  <c:v>378.16199999999998</c:v>
                </c:pt>
                <c:pt idx="171">
                  <c:v>378.16199999999998</c:v>
                </c:pt>
                <c:pt idx="172">
                  <c:v>378.16199999999998</c:v>
                </c:pt>
                <c:pt idx="173">
                  <c:v>379.69</c:v>
                </c:pt>
                <c:pt idx="174">
                  <c:v>379.69</c:v>
                </c:pt>
                <c:pt idx="175">
                  <c:v>379.69</c:v>
                </c:pt>
                <c:pt idx="176">
                  <c:v>379.69</c:v>
                </c:pt>
                <c:pt idx="177">
                  <c:v>379.69</c:v>
                </c:pt>
                <c:pt idx="178">
                  <c:v>379.69</c:v>
                </c:pt>
                <c:pt idx="179">
                  <c:v>379.69</c:v>
                </c:pt>
                <c:pt idx="180">
                  <c:v>379.69</c:v>
                </c:pt>
                <c:pt idx="181">
                  <c:v>379.69</c:v>
                </c:pt>
                <c:pt idx="182">
                  <c:v>379.69</c:v>
                </c:pt>
                <c:pt idx="183">
                  <c:v>379.69</c:v>
                </c:pt>
                <c:pt idx="184">
                  <c:v>335.42700000000002</c:v>
                </c:pt>
                <c:pt idx="185" formatCode="General">
                  <c:v>363.98700000000002</c:v>
                </c:pt>
                <c:pt idx="186" formatCode="General">
                  <c:v>363.98700000000002</c:v>
                </c:pt>
                <c:pt idx="187" formatCode="General">
                  <c:v>363.98700000000002</c:v>
                </c:pt>
                <c:pt idx="188" formatCode="General">
                  <c:v>363.98700000000002</c:v>
                </c:pt>
                <c:pt idx="189" formatCode="General">
                  <c:v>363.98700000000002</c:v>
                </c:pt>
                <c:pt idx="190" formatCode="General">
                  <c:v>380.1</c:v>
                </c:pt>
                <c:pt idx="191" formatCode="General">
                  <c:v>380.1</c:v>
                </c:pt>
                <c:pt idx="192" formatCode="General">
                  <c:v>380.1</c:v>
                </c:pt>
                <c:pt idx="193" formatCode="General">
                  <c:v>380.1</c:v>
                </c:pt>
                <c:pt idx="194" formatCode="General">
                  <c:v>380.1</c:v>
                </c:pt>
                <c:pt idx="195" formatCode="General">
                  <c:v>380.1</c:v>
                </c:pt>
                <c:pt idx="196" formatCode="General">
                  <c:v>380.1</c:v>
                </c:pt>
                <c:pt idx="197" formatCode="General">
                  <c:v>380.1</c:v>
                </c:pt>
                <c:pt idx="198" formatCode="General">
                  <c:v>380.1</c:v>
                </c:pt>
                <c:pt idx="199" formatCode="General">
                  <c:v>380.1</c:v>
                </c:pt>
                <c:pt idx="200" formatCode="General">
                  <c:v>380.1</c:v>
                </c:pt>
                <c:pt idx="201" formatCode="General">
                  <c:v>258.20400000000001</c:v>
                </c:pt>
                <c:pt idx="202" formatCode="General">
                  <c:v>267.63099999999997</c:v>
                </c:pt>
                <c:pt idx="203" formatCode="General">
                  <c:v>267.63099999999997</c:v>
                </c:pt>
                <c:pt idx="204" formatCode="General">
                  <c:v>267.63099999999997</c:v>
                </c:pt>
                <c:pt idx="205" formatCode="General">
                  <c:v>267.63099999999997</c:v>
                </c:pt>
                <c:pt idx="206" formatCode="General">
                  <c:v>283.517</c:v>
                </c:pt>
                <c:pt idx="207" formatCode="General">
                  <c:v>294.34899999999999</c:v>
                </c:pt>
                <c:pt idx="208" formatCode="General">
                  <c:v>294.34899999999999</c:v>
                </c:pt>
                <c:pt idx="209" formatCode="General">
                  <c:v>295.13</c:v>
                </c:pt>
                <c:pt idx="210" formatCode="General">
                  <c:v>295.13</c:v>
                </c:pt>
                <c:pt idx="211" formatCode="General">
                  <c:v>295.13</c:v>
                </c:pt>
                <c:pt idx="212" formatCode="General">
                  <c:v>295.13</c:v>
                </c:pt>
                <c:pt idx="213" formatCode="General">
                  <c:v>295.13</c:v>
                </c:pt>
                <c:pt idx="214" formatCode="General">
                  <c:v>295.13</c:v>
                </c:pt>
                <c:pt idx="215" formatCode="General">
                  <c:v>295.13</c:v>
                </c:pt>
                <c:pt idx="216" formatCode="General">
                  <c:v>295.13</c:v>
                </c:pt>
                <c:pt idx="217" formatCode="General">
                  <c:v>295.13</c:v>
                </c:pt>
                <c:pt idx="218" formatCode="General">
                  <c:v>217.81399999999999</c:v>
                </c:pt>
                <c:pt idx="219" formatCode="General">
                  <c:v>222.83199999999999</c:v>
                </c:pt>
                <c:pt idx="220" formatCode="General">
                  <c:v>222.83199999999999</c:v>
                </c:pt>
                <c:pt idx="221" formatCode="General">
                  <c:v>222.83199999999999</c:v>
                </c:pt>
                <c:pt idx="222" formatCode="General">
                  <c:v>222.83199999999999</c:v>
                </c:pt>
                <c:pt idx="223" formatCode="General">
                  <c:v>222.83199999999999</c:v>
                </c:pt>
                <c:pt idx="224" formatCode="General">
                  <c:v>234.84899999999999</c:v>
                </c:pt>
                <c:pt idx="225" formatCode="General">
                  <c:v>234.84899999999999</c:v>
                </c:pt>
                <c:pt idx="226" formatCode="General">
                  <c:v>234.84899999999999</c:v>
                </c:pt>
                <c:pt idx="227" formatCode="General">
                  <c:v>234.84899999999999</c:v>
                </c:pt>
                <c:pt idx="228" formatCode="General">
                  <c:v>234.84899999999999</c:v>
                </c:pt>
                <c:pt idx="229" formatCode="General">
                  <c:v>234.84899999999999</c:v>
                </c:pt>
                <c:pt idx="230" formatCode="General">
                  <c:v>234.84899999999999</c:v>
                </c:pt>
                <c:pt idx="231" formatCode="General">
                  <c:v>234.84899999999999</c:v>
                </c:pt>
                <c:pt idx="232" formatCode="General">
                  <c:v>234.84899999999999</c:v>
                </c:pt>
                <c:pt idx="233" formatCode="General">
                  <c:v>244.04</c:v>
                </c:pt>
                <c:pt idx="234" formatCode="General">
                  <c:v>244.04</c:v>
                </c:pt>
                <c:pt idx="235" formatCode="General">
                  <c:v>358.57299999999998</c:v>
                </c:pt>
                <c:pt idx="236" formatCode="General">
                  <c:v>358.57299999999998</c:v>
                </c:pt>
                <c:pt idx="237" formatCode="General">
                  <c:v>358.57299999999998</c:v>
                </c:pt>
                <c:pt idx="238" formatCode="General">
                  <c:v>358.57299999999998</c:v>
                </c:pt>
                <c:pt idx="239" formatCode="General">
                  <c:v>358.57299999999998</c:v>
                </c:pt>
                <c:pt idx="240" formatCode="General">
                  <c:v>358.57299999999998</c:v>
                </c:pt>
                <c:pt idx="241" formatCode="General">
                  <c:v>367.36700000000002</c:v>
                </c:pt>
                <c:pt idx="242" formatCode="General">
                  <c:v>367.36700000000002</c:v>
                </c:pt>
                <c:pt idx="243" formatCode="General">
                  <c:v>367.36700000000002</c:v>
                </c:pt>
                <c:pt idx="244" formatCode="General">
                  <c:v>367.36700000000002</c:v>
                </c:pt>
                <c:pt idx="245" formatCode="General">
                  <c:v>367.36700000000002</c:v>
                </c:pt>
                <c:pt idx="246" formatCode="General">
                  <c:v>367.36700000000002</c:v>
                </c:pt>
                <c:pt idx="247" formatCode="General">
                  <c:v>367.36700000000002</c:v>
                </c:pt>
                <c:pt idx="248" formatCode="General">
                  <c:v>367.36700000000002</c:v>
                </c:pt>
                <c:pt idx="249" formatCode="General">
                  <c:v>367.36700000000002</c:v>
                </c:pt>
                <c:pt idx="250" formatCode="General">
                  <c:v>367.36700000000002</c:v>
                </c:pt>
                <c:pt idx="251" formatCode="General">
                  <c:v>367.36700000000002</c:v>
                </c:pt>
                <c:pt idx="252" formatCode="General">
                  <c:v>283.18700000000001</c:v>
                </c:pt>
                <c:pt idx="253" formatCode="General">
                  <c:v>285.75</c:v>
                </c:pt>
                <c:pt idx="254" formatCode="General">
                  <c:v>285.75</c:v>
                </c:pt>
                <c:pt idx="255" formatCode="General">
                  <c:v>285.75</c:v>
                </c:pt>
                <c:pt idx="256" formatCode="General">
                  <c:v>285.75</c:v>
                </c:pt>
                <c:pt idx="257" formatCode="General">
                  <c:v>285.95499999999998</c:v>
                </c:pt>
                <c:pt idx="258" formatCode="General">
                  <c:v>297.5</c:v>
                </c:pt>
                <c:pt idx="259" formatCode="General">
                  <c:v>297.5</c:v>
                </c:pt>
                <c:pt idx="260" formatCode="General">
                  <c:v>298.91300000000001</c:v>
                </c:pt>
                <c:pt idx="261" formatCode="General">
                  <c:v>298.91300000000001</c:v>
                </c:pt>
                <c:pt idx="262" formatCode="General">
                  <c:v>298.91300000000001</c:v>
                </c:pt>
                <c:pt idx="263" formatCode="General">
                  <c:v>298.91300000000001</c:v>
                </c:pt>
                <c:pt idx="264" formatCode="General">
                  <c:v>298.91300000000001</c:v>
                </c:pt>
                <c:pt idx="265" formatCode="General">
                  <c:v>298.91300000000001</c:v>
                </c:pt>
                <c:pt idx="266" formatCode="General">
                  <c:v>260.983</c:v>
                </c:pt>
                <c:pt idx="267" formatCode="General">
                  <c:v>268.95800000000003</c:v>
                </c:pt>
                <c:pt idx="268" formatCode="General">
                  <c:v>268.95800000000003</c:v>
                </c:pt>
                <c:pt idx="269" formatCode="General">
                  <c:v>268.95800000000003</c:v>
                </c:pt>
                <c:pt idx="270" formatCode="General">
                  <c:v>268.95800000000003</c:v>
                </c:pt>
                <c:pt idx="271" formatCode="General">
                  <c:v>268.95800000000003</c:v>
                </c:pt>
                <c:pt idx="272" formatCode="General">
                  <c:v>269.26900000000001</c:v>
                </c:pt>
                <c:pt idx="273" formatCode="General">
                  <c:v>269.26900000000001</c:v>
                </c:pt>
                <c:pt idx="274" formatCode="General">
                  <c:v>269.26900000000001</c:v>
                </c:pt>
                <c:pt idx="275" formatCode="General">
                  <c:v>269.26900000000001</c:v>
                </c:pt>
                <c:pt idx="276" formatCode="General">
                  <c:v>269.26900000000001</c:v>
                </c:pt>
                <c:pt idx="277" formatCode="General">
                  <c:v>269.26900000000001</c:v>
                </c:pt>
                <c:pt idx="278" formatCode="General">
                  <c:v>269.26900000000001</c:v>
                </c:pt>
                <c:pt idx="279" formatCode="General">
                  <c:v>269.26900000000001</c:v>
                </c:pt>
                <c:pt idx="280" formatCode="General">
                  <c:v>269.26900000000001</c:v>
                </c:pt>
                <c:pt idx="281" formatCode="General">
                  <c:v>269.26900000000001</c:v>
                </c:pt>
                <c:pt idx="282" formatCode="General">
                  <c:v>269.26900000000001</c:v>
                </c:pt>
                <c:pt idx="283" formatCode="General">
                  <c:v>220</c:v>
                </c:pt>
                <c:pt idx="284" formatCode="General">
                  <c:v>220</c:v>
                </c:pt>
                <c:pt idx="285" formatCode="General">
                  <c:v>220</c:v>
                </c:pt>
                <c:pt idx="286" formatCode="General">
                  <c:v>220</c:v>
                </c:pt>
                <c:pt idx="287" formatCode="General">
                  <c:v>220</c:v>
                </c:pt>
                <c:pt idx="288" formatCode="General">
                  <c:v>220</c:v>
                </c:pt>
                <c:pt idx="289" formatCode="General">
                  <c:v>220</c:v>
                </c:pt>
                <c:pt idx="290" formatCode="General">
                  <c:v>220</c:v>
                </c:pt>
                <c:pt idx="291" formatCode="General">
                  <c:v>220</c:v>
                </c:pt>
                <c:pt idx="292" formatCode="General">
                  <c:v>220</c:v>
                </c:pt>
                <c:pt idx="293" formatCode="General">
                  <c:v>220</c:v>
                </c:pt>
                <c:pt idx="294" formatCode="General">
                  <c:v>220</c:v>
                </c:pt>
                <c:pt idx="295" formatCode="General">
                  <c:v>220</c:v>
                </c:pt>
                <c:pt idx="296" formatCode="General">
                  <c:v>220</c:v>
                </c:pt>
                <c:pt idx="297" formatCode="General">
                  <c:v>220</c:v>
                </c:pt>
                <c:pt idx="298" formatCode="General">
                  <c:v>220</c:v>
                </c:pt>
                <c:pt idx="299" formatCode="General">
                  <c:v>220</c:v>
                </c:pt>
                <c:pt idx="300" formatCode="General">
                  <c:v>193.60400000000001</c:v>
                </c:pt>
                <c:pt idx="301" formatCode="General">
                  <c:v>193.60400000000001</c:v>
                </c:pt>
                <c:pt idx="302" formatCode="General">
                  <c:v>195.452</c:v>
                </c:pt>
                <c:pt idx="303" formatCode="General">
                  <c:v>195.452</c:v>
                </c:pt>
                <c:pt idx="304" formatCode="General">
                  <c:v>206.94</c:v>
                </c:pt>
                <c:pt idx="305" formatCode="General">
                  <c:v>206.94</c:v>
                </c:pt>
                <c:pt idx="306" formatCode="General">
                  <c:v>206.94</c:v>
                </c:pt>
                <c:pt idx="307" formatCode="General">
                  <c:v>206.94</c:v>
                </c:pt>
                <c:pt idx="308" formatCode="General">
                  <c:v>206.94</c:v>
                </c:pt>
                <c:pt idx="309" formatCode="General">
                  <c:v>206.94</c:v>
                </c:pt>
                <c:pt idx="310" formatCode="General">
                  <c:v>206.94</c:v>
                </c:pt>
                <c:pt idx="311" formatCode="General">
                  <c:v>206.94</c:v>
                </c:pt>
                <c:pt idx="312" formatCode="General">
                  <c:v>206.94</c:v>
                </c:pt>
                <c:pt idx="313" formatCode="General">
                  <c:v>206.94</c:v>
                </c:pt>
                <c:pt idx="314" formatCode="General">
                  <c:v>206.94</c:v>
                </c:pt>
                <c:pt idx="315" formatCode="General">
                  <c:v>206.94</c:v>
                </c:pt>
                <c:pt idx="316" formatCode="General">
                  <c:v>206.94</c:v>
                </c:pt>
                <c:pt idx="317" formatCode="General">
                  <c:v>299.18</c:v>
                </c:pt>
                <c:pt idx="318" formatCode="General">
                  <c:v>301.57</c:v>
                </c:pt>
                <c:pt idx="319" formatCode="General">
                  <c:v>301.57</c:v>
                </c:pt>
                <c:pt idx="320" formatCode="General">
                  <c:v>301.57</c:v>
                </c:pt>
                <c:pt idx="321" formatCode="General">
                  <c:v>301.57</c:v>
                </c:pt>
                <c:pt idx="322" formatCode="General">
                  <c:v>301.57</c:v>
                </c:pt>
                <c:pt idx="323" formatCode="General">
                  <c:v>301.57</c:v>
                </c:pt>
                <c:pt idx="324" formatCode="General">
                  <c:v>301.57</c:v>
                </c:pt>
                <c:pt idx="325" formatCode="General">
                  <c:v>301.57</c:v>
                </c:pt>
                <c:pt idx="326" formatCode="General">
                  <c:v>301.57</c:v>
                </c:pt>
                <c:pt idx="327" formatCode="General">
                  <c:v>301.57</c:v>
                </c:pt>
                <c:pt idx="328" formatCode="General">
                  <c:v>301.57</c:v>
                </c:pt>
                <c:pt idx="329" formatCode="General">
                  <c:v>301.57</c:v>
                </c:pt>
                <c:pt idx="330" formatCode="General">
                  <c:v>301.57</c:v>
                </c:pt>
                <c:pt idx="331" formatCode="General">
                  <c:v>301.57</c:v>
                </c:pt>
                <c:pt idx="332" formatCode="General">
                  <c:v>301.57</c:v>
                </c:pt>
                <c:pt idx="333" formatCode="General">
                  <c:v>301.57</c:v>
                </c:pt>
                <c:pt idx="334" formatCode="General">
                  <c:v>192.71100000000001</c:v>
                </c:pt>
                <c:pt idx="335" formatCode="General">
                  <c:v>196.464</c:v>
                </c:pt>
                <c:pt idx="336" formatCode="General">
                  <c:v>196.464</c:v>
                </c:pt>
                <c:pt idx="337" formatCode="General">
                  <c:v>196.464</c:v>
                </c:pt>
                <c:pt idx="338" formatCode="General">
                  <c:v>196.464</c:v>
                </c:pt>
                <c:pt idx="339" formatCode="General">
                  <c:v>196.464</c:v>
                </c:pt>
                <c:pt idx="340" formatCode="General">
                  <c:v>196.464</c:v>
                </c:pt>
                <c:pt idx="341" formatCode="General">
                  <c:v>196.464</c:v>
                </c:pt>
                <c:pt idx="342" formatCode="General">
                  <c:v>197.59100000000001</c:v>
                </c:pt>
                <c:pt idx="343" formatCode="General">
                  <c:v>197.59100000000001</c:v>
                </c:pt>
                <c:pt idx="344" formatCode="General">
                  <c:v>197.59100000000001</c:v>
                </c:pt>
                <c:pt idx="345" formatCode="General">
                  <c:v>197.59100000000001</c:v>
                </c:pt>
                <c:pt idx="346" formatCode="General">
                  <c:v>197.59100000000001</c:v>
                </c:pt>
                <c:pt idx="347" formatCode="General">
                  <c:v>197.59100000000001</c:v>
                </c:pt>
                <c:pt idx="348" formatCode="General">
                  <c:v>197.59100000000001</c:v>
                </c:pt>
                <c:pt idx="349" formatCode="General">
                  <c:v>197.59100000000001</c:v>
                </c:pt>
                <c:pt idx="350" formatCode="General">
                  <c:v>197.59100000000001</c:v>
                </c:pt>
                <c:pt idx="351" formatCode="General">
                  <c:v>211.24</c:v>
                </c:pt>
                <c:pt idx="352" formatCode="General">
                  <c:v>219.364</c:v>
                </c:pt>
                <c:pt idx="353" formatCode="General">
                  <c:v>219.364</c:v>
                </c:pt>
                <c:pt idx="354" formatCode="General">
                  <c:v>219.364</c:v>
                </c:pt>
                <c:pt idx="355" formatCode="General">
                  <c:v>219.364</c:v>
                </c:pt>
                <c:pt idx="356" formatCode="General">
                  <c:v>219.364</c:v>
                </c:pt>
                <c:pt idx="357" formatCode="General">
                  <c:v>219.364</c:v>
                </c:pt>
                <c:pt idx="358" formatCode="General">
                  <c:v>219.364</c:v>
                </c:pt>
                <c:pt idx="359" formatCode="General">
                  <c:v>219.364</c:v>
                </c:pt>
                <c:pt idx="360" formatCode="General">
                  <c:v>219.364</c:v>
                </c:pt>
                <c:pt idx="361" formatCode="General">
                  <c:v>219.364</c:v>
                </c:pt>
                <c:pt idx="362" formatCode="General">
                  <c:v>219.364</c:v>
                </c:pt>
                <c:pt idx="363" formatCode="General">
                  <c:v>219.364</c:v>
                </c:pt>
                <c:pt idx="364" formatCode="General">
                  <c:v>219.364</c:v>
                </c:pt>
                <c:pt idx="365" formatCode="General">
                  <c:v>219.364</c:v>
                </c:pt>
                <c:pt idx="366" formatCode="General">
                  <c:v>219.364</c:v>
                </c:pt>
                <c:pt idx="367" formatCode="General">
                  <c:v>219.364</c:v>
                </c:pt>
                <c:pt idx="368" formatCode="General">
                  <c:v>154.667</c:v>
                </c:pt>
                <c:pt idx="369" formatCode="General">
                  <c:v>157.90899999999999</c:v>
                </c:pt>
                <c:pt idx="370" formatCode="General">
                  <c:v>157.90899999999999</c:v>
                </c:pt>
                <c:pt idx="371" formatCode="General">
                  <c:v>157.90899999999999</c:v>
                </c:pt>
                <c:pt idx="372" formatCode="General">
                  <c:v>157.90899999999999</c:v>
                </c:pt>
                <c:pt idx="373" formatCode="General">
                  <c:v>157.90899999999999</c:v>
                </c:pt>
                <c:pt idx="374" formatCode="General">
                  <c:v>161.697</c:v>
                </c:pt>
                <c:pt idx="375" formatCode="General">
                  <c:v>161.697</c:v>
                </c:pt>
                <c:pt idx="376" formatCode="General">
                  <c:v>161.697</c:v>
                </c:pt>
                <c:pt idx="377" formatCode="General">
                  <c:v>161.697</c:v>
                </c:pt>
                <c:pt idx="378" formatCode="General">
                  <c:v>161.697</c:v>
                </c:pt>
                <c:pt idx="379" formatCode="General">
                  <c:v>161.697</c:v>
                </c:pt>
                <c:pt idx="380" formatCode="General">
                  <c:v>161.697</c:v>
                </c:pt>
                <c:pt idx="381" formatCode="General">
                  <c:v>161.697</c:v>
                </c:pt>
                <c:pt idx="382" formatCode="General">
                  <c:v>161.697</c:v>
                </c:pt>
                <c:pt idx="383" formatCode="General">
                  <c:v>161.697</c:v>
                </c:pt>
                <c:pt idx="384" formatCode="General">
                  <c:v>197.92700000000002</c:v>
                </c:pt>
                <c:pt idx="385" formatCode="General">
                  <c:v>203.11799999999999</c:v>
                </c:pt>
                <c:pt idx="386" formatCode="General">
                  <c:v>203.11799999999999</c:v>
                </c:pt>
                <c:pt idx="387" formatCode="General">
                  <c:v>203.11799999999999</c:v>
                </c:pt>
                <c:pt idx="388" formatCode="General">
                  <c:v>203.11799999999999</c:v>
                </c:pt>
                <c:pt idx="389" formatCode="General">
                  <c:v>203.11799999999999</c:v>
                </c:pt>
                <c:pt idx="390" formatCode="General">
                  <c:v>203.11799999999999</c:v>
                </c:pt>
                <c:pt idx="391" formatCode="General">
                  <c:v>203.11799999999999</c:v>
                </c:pt>
                <c:pt idx="392" formatCode="General">
                  <c:v>203.11799999999999</c:v>
                </c:pt>
                <c:pt idx="393" formatCode="General">
                  <c:v>203.11799999999999</c:v>
                </c:pt>
                <c:pt idx="394" formatCode="General">
                  <c:v>203.11799999999999</c:v>
                </c:pt>
                <c:pt idx="395" formatCode="General">
                  <c:v>203.11799999999999</c:v>
                </c:pt>
                <c:pt idx="396" formatCode="General">
                  <c:v>203.11799999999999</c:v>
                </c:pt>
                <c:pt idx="397" formatCode="General">
                  <c:v>203.11799999999999</c:v>
                </c:pt>
                <c:pt idx="398" formatCode="General">
                  <c:v>203.11799999999999</c:v>
                </c:pt>
                <c:pt idx="399" formatCode="General">
                  <c:v>203.11799999999999</c:v>
                </c:pt>
                <c:pt idx="400" formatCode="General">
                  <c:v>203.11799999999999</c:v>
                </c:pt>
                <c:pt idx="401" formatCode="General">
                  <c:v>156.33600000000001</c:v>
                </c:pt>
                <c:pt idx="402" formatCode="General">
                  <c:v>156.33600000000001</c:v>
                </c:pt>
                <c:pt idx="403" formatCode="General">
                  <c:v>156.33600000000001</c:v>
                </c:pt>
                <c:pt idx="404" formatCode="General">
                  <c:v>156.33600000000001</c:v>
                </c:pt>
                <c:pt idx="405" formatCode="General">
                  <c:v>156.33600000000001</c:v>
                </c:pt>
                <c:pt idx="406" formatCode="General">
                  <c:v>156.33600000000001</c:v>
                </c:pt>
                <c:pt idx="407" formatCode="General">
                  <c:v>156.33600000000001</c:v>
                </c:pt>
                <c:pt idx="408" formatCode="General">
                  <c:v>156.33600000000001</c:v>
                </c:pt>
                <c:pt idx="409" formatCode="General">
                  <c:v>156.33600000000001</c:v>
                </c:pt>
                <c:pt idx="410" formatCode="General">
                  <c:v>156.33600000000001</c:v>
                </c:pt>
                <c:pt idx="411" formatCode="General">
                  <c:v>156.33600000000001</c:v>
                </c:pt>
                <c:pt idx="412" formatCode="General">
                  <c:v>156.33600000000001</c:v>
                </c:pt>
                <c:pt idx="413" formatCode="General">
                  <c:v>156.33600000000001</c:v>
                </c:pt>
                <c:pt idx="414" formatCode="General">
                  <c:v>156.33600000000001</c:v>
                </c:pt>
                <c:pt idx="415" formatCode="General">
                  <c:v>156.33600000000001</c:v>
                </c:pt>
                <c:pt idx="416" formatCode="General">
                  <c:v>156.33600000000001</c:v>
                </c:pt>
                <c:pt idx="417" formatCode="General">
                  <c:v>156.33600000000001</c:v>
                </c:pt>
                <c:pt idx="418" formatCode="General">
                  <c:v>120.578</c:v>
                </c:pt>
                <c:pt idx="419" formatCode="General">
                  <c:v>126.855</c:v>
                </c:pt>
                <c:pt idx="420" formatCode="General">
                  <c:v>130.375</c:v>
                </c:pt>
                <c:pt idx="421" formatCode="General">
                  <c:v>130.375</c:v>
                </c:pt>
                <c:pt idx="422" formatCode="General">
                  <c:v>134.672</c:v>
                </c:pt>
                <c:pt idx="423" formatCode="General">
                  <c:v>147.30699999999999</c:v>
                </c:pt>
                <c:pt idx="424" formatCode="General">
                  <c:v>161.63499999999999</c:v>
                </c:pt>
                <c:pt idx="425" formatCode="General">
                  <c:v>166.57900000000001</c:v>
                </c:pt>
                <c:pt idx="426" formatCode="General">
                  <c:v>173.828</c:v>
                </c:pt>
                <c:pt idx="427" formatCode="General">
                  <c:v>173.828</c:v>
                </c:pt>
                <c:pt idx="428" formatCode="General">
                  <c:v>173.828</c:v>
                </c:pt>
                <c:pt idx="429" formatCode="General">
                  <c:v>178.292</c:v>
                </c:pt>
                <c:pt idx="430" formatCode="General">
                  <c:v>178.292</c:v>
                </c:pt>
                <c:pt idx="431" formatCode="General">
                  <c:v>180.30500000000001</c:v>
                </c:pt>
                <c:pt idx="432" formatCode="General">
                  <c:v>180.30500000000001</c:v>
                </c:pt>
                <c:pt idx="433" formatCode="General">
                  <c:v>194.762</c:v>
                </c:pt>
                <c:pt idx="434" formatCode="General">
                  <c:v>194.762</c:v>
                </c:pt>
                <c:pt idx="435" formatCode="General">
                  <c:v>115.3</c:v>
                </c:pt>
                <c:pt idx="436" formatCode="General">
                  <c:v>116.94799999999999</c:v>
                </c:pt>
                <c:pt idx="437" formatCode="General">
                  <c:v>116.94799999999999</c:v>
                </c:pt>
                <c:pt idx="438" formatCode="General">
                  <c:v>116.94799999999999</c:v>
                </c:pt>
                <c:pt idx="439" formatCode="General">
                  <c:v>116.94799999999999</c:v>
                </c:pt>
                <c:pt idx="440" formatCode="General">
                  <c:v>116.94799999999999</c:v>
                </c:pt>
                <c:pt idx="441" formatCode="General">
                  <c:v>116.94799999999999</c:v>
                </c:pt>
                <c:pt idx="442" formatCode="General">
                  <c:v>116.94799999999999</c:v>
                </c:pt>
                <c:pt idx="443" formatCode="General">
                  <c:v>116.94799999999999</c:v>
                </c:pt>
                <c:pt idx="444" formatCode="General">
                  <c:v>116.94799999999999</c:v>
                </c:pt>
                <c:pt idx="445" formatCode="General">
                  <c:v>116.94799999999999</c:v>
                </c:pt>
                <c:pt idx="446" formatCode="General">
                  <c:v>116.94799999999999</c:v>
                </c:pt>
                <c:pt idx="447" formatCode="General">
                  <c:v>116.94799999999999</c:v>
                </c:pt>
                <c:pt idx="448" formatCode="General">
                  <c:v>116.94799999999999</c:v>
                </c:pt>
                <c:pt idx="449" formatCode="General">
                  <c:v>116.94799999999999</c:v>
                </c:pt>
                <c:pt idx="450" formatCode="General">
                  <c:v>116.94799999999999</c:v>
                </c:pt>
                <c:pt idx="451" formatCode="General">
                  <c:v>116.94799999999999</c:v>
                </c:pt>
                <c:pt idx="452" formatCode="General">
                  <c:v>138.84200000000001</c:v>
                </c:pt>
                <c:pt idx="453" formatCode="General">
                  <c:v>142.30000000000001</c:v>
                </c:pt>
                <c:pt idx="454" formatCode="General">
                  <c:v>142.30000000000001</c:v>
                </c:pt>
                <c:pt idx="455" formatCode="General">
                  <c:v>142.30000000000001</c:v>
                </c:pt>
                <c:pt idx="456" formatCode="General">
                  <c:v>142.30000000000001</c:v>
                </c:pt>
                <c:pt idx="457" formatCode="General">
                  <c:v>143.41999999999999</c:v>
                </c:pt>
                <c:pt idx="458" formatCode="General">
                  <c:v>143.41999999999999</c:v>
                </c:pt>
                <c:pt idx="459" formatCode="General">
                  <c:v>143.41999999999999</c:v>
                </c:pt>
                <c:pt idx="460" formatCode="General">
                  <c:v>143.41999999999999</c:v>
                </c:pt>
                <c:pt idx="461" formatCode="General">
                  <c:v>143.41999999999999</c:v>
                </c:pt>
                <c:pt idx="462" formatCode="General">
                  <c:v>143.41999999999999</c:v>
                </c:pt>
                <c:pt idx="463" formatCode="General">
                  <c:v>143.41999999999999</c:v>
                </c:pt>
                <c:pt idx="464" formatCode="General">
                  <c:v>143.41999999999999</c:v>
                </c:pt>
                <c:pt idx="465" formatCode="General">
                  <c:v>143.41999999999999</c:v>
                </c:pt>
                <c:pt idx="466" formatCode="General">
                  <c:v>143.41999999999999</c:v>
                </c:pt>
                <c:pt idx="467" formatCode="General">
                  <c:v>143.41999999999999</c:v>
                </c:pt>
                <c:pt idx="468" formatCode="General">
                  <c:v>143.41999999999999</c:v>
                </c:pt>
                <c:pt idx="469" formatCode="General">
                  <c:v>143.124</c:v>
                </c:pt>
                <c:pt idx="470" formatCode="General">
                  <c:v>143.124</c:v>
                </c:pt>
                <c:pt idx="471" formatCode="General">
                  <c:v>143.124</c:v>
                </c:pt>
                <c:pt idx="472" formatCode="General">
                  <c:v>143.124</c:v>
                </c:pt>
                <c:pt idx="473" formatCode="General">
                  <c:v>143.124</c:v>
                </c:pt>
                <c:pt idx="474" formatCode="General">
                  <c:v>143.124</c:v>
                </c:pt>
                <c:pt idx="475" formatCode="General">
                  <c:v>143.124</c:v>
                </c:pt>
                <c:pt idx="476" formatCode="General">
                  <c:v>143.124</c:v>
                </c:pt>
                <c:pt idx="477" formatCode="General">
                  <c:v>143.124</c:v>
                </c:pt>
                <c:pt idx="478" formatCode="General">
                  <c:v>143.124</c:v>
                </c:pt>
                <c:pt idx="479" formatCode="General">
                  <c:v>143.124</c:v>
                </c:pt>
                <c:pt idx="480" formatCode="General">
                  <c:v>143.124</c:v>
                </c:pt>
                <c:pt idx="481" formatCode="General">
                  <c:v>143.124</c:v>
                </c:pt>
                <c:pt idx="482" formatCode="General">
                  <c:v>143.124</c:v>
                </c:pt>
                <c:pt idx="483" formatCode="General">
                  <c:v>143.124</c:v>
                </c:pt>
                <c:pt idx="484" formatCode="General">
                  <c:v>143.124</c:v>
                </c:pt>
                <c:pt idx="485" formatCode="General">
                  <c:v>143.124</c:v>
                </c:pt>
                <c:pt idx="486" formatCode="General">
                  <c:v>119</c:v>
                </c:pt>
                <c:pt idx="487" formatCode="General">
                  <c:v>119</c:v>
                </c:pt>
                <c:pt idx="488" formatCode="General">
                  <c:v>119</c:v>
                </c:pt>
                <c:pt idx="489" formatCode="General">
                  <c:v>119</c:v>
                </c:pt>
                <c:pt idx="490" formatCode="General">
                  <c:v>119.797</c:v>
                </c:pt>
                <c:pt idx="491" formatCode="General">
                  <c:v>119.797</c:v>
                </c:pt>
                <c:pt idx="492" formatCode="General">
                  <c:v>119.797</c:v>
                </c:pt>
                <c:pt idx="493" formatCode="General">
                  <c:v>119.797</c:v>
                </c:pt>
                <c:pt idx="494" formatCode="General">
                  <c:v>119.797</c:v>
                </c:pt>
                <c:pt idx="495" formatCode="General">
                  <c:v>119.797</c:v>
                </c:pt>
                <c:pt idx="496" formatCode="General">
                  <c:v>119.797</c:v>
                </c:pt>
                <c:pt idx="497" formatCode="General">
                  <c:v>119.797</c:v>
                </c:pt>
                <c:pt idx="498" formatCode="General">
                  <c:v>119.797</c:v>
                </c:pt>
                <c:pt idx="499" formatCode="General">
                  <c:v>119.797</c:v>
                </c:pt>
                <c:pt idx="500" formatCode="General">
                  <c:v>119.797</c:v>
                </c:pt>
                <c:pt idx="501" formatCode="General">
                  <c:v>119.797</c:v>
                </c:pt>
                <c:pt idx="502" formatCode="General">
                  <c:v>119.797</c:v>
                </c:pt>
                <c:pt idx="503" formatCode="General">
                  <c:v>83.355000000000004</c:v>
                </c:pt>
                <c:pt idx="504" formatCode="General">
                  <c:v>86.856999999999999</c:v>
                </c:pt>
                <c:pt idx="505" formatCode="General">
                  <c:v>90.204999999999998</c:v>
                </c:pt>
                <c:pt idx="506" formatCode="General">
                  <c:v>90.204999999999998</c:v>
                </c:pt>
                <c:pt idx="507" formatCode="General">
                  <c:v>90.204999999999998</c:v>
                </c:pt>
                <c:pt idx="508" formatCode="General">
                  <c:v>90.204999999999998</c:v>
                </c:pt>
                <c:pt idx="509" formatCode="General">
                  <c:v>90.204999999999998</c:v>
                </c:pt>
                <c:pt idx="510" formatCode="General">
                  <c:v>90.204999999999998</c:v>
                </c:pt>
                <c:pt idx="511" formatCode="General">
                  <c:v>90.204999999999998</c:v>
                </c:pt>
                <c:pt idx="512" formatCode="General">
                  <c:v>90.204999999999998</c:v>
                </c:pt>
                <c:pt idx="513" formatCode="General">
                  <c:v>93.376000000000005</c:v>
                </c:pt>
                <c:pt idx="514" formatCode="General">
                  <c:v>93.376000000000005</c:v>
                </c:pt>
                <c:pt idx="515" formatCode="General">
                  <c:v>93.376000000000005</c:v>
                </c:pt>
                <c:pt idx="516" formatCode="General">
                  <c:v>93.376000000000005</c:v>
                </c:pt>
                <c:pt idx="517" formatCode="General">
                  <c:v>93.376000000000005</c:v>
                </c:pt>
                <c:pt idx="518" formatCode="General">
                  <c:v>93.376000000000005</c:v>
                </c:pt>
                <c:pt idx="519" formatCode="General">
                  <c:v>93.376000000000005</c:v>
                </c:pt>
                <c:pt idx="520" formatCode="General">
                  <c:v>104.312</c:v>
                </c:pt>
                <c:pt idx="521" formatCode="General">
                  <c:v>104.372</c:v>
                </c:pt>
                <c:pt idx="522" formatCode="General">
                  <c:v>104.372</c:v>
                </c:pt>
                <c:pt idx="523" formatCode="General">
                  <c:v>104.372</c:v>
                </c:pt>
                <c:pt idx="524" formatCode="General">
                  <c:v>104.372</c:v>
                </c:pt>
                <c:pt idx="525" formatCode="General">
                  <c:v>104.372</c:v>
                </c:pt>
                <c:pt idx="526" formatCode="General">
                  <c:v>104.372</c:v>
                </c:pt>
                <c:pt idx="527" formatCode="General">
                  <c:v>104.372</c:v>
                </c:pt>
                <c:pt idx="528" formatCode="General">
                  <c:v>104.372</c:v>
                </c:pt>
                <c:pt idx="529" formatCode="General">
                  <c:v>104.372</c:v>
                </c:pt>
                <c:pt idx="530" formatCode="General">
                  <c:v>104.372</c:v>
                </c:pt>
                <c:pt idx="531" formatCode="General">
                  <c:v>104.372</c:v>
                </c:pt>
                <c:pt idx="532" formatCode="General">
                  <c:v>104.372</c:v>
                </c:pt>
                <c:pt idx="533" formatCode="General">
                  <c:v>104.372</c:v>
                </c:pt>
                <c:pt idx="534" formatCode="General">
                  <c:v>104.372</c:v>
                </c:pt>
                <c:pt idx="535" formatCode="General">
                  <c:v>104.372</c:v>
                </c:pt>
                <c:pt idx="536" formatCode="General">
                  <c:v>104.372</c:v>
                </c:pt>
                <c:pt idx="537" formatCode="General">
                  <c:v>108.866</c:v>
                </c:pt>
                <c:pt idx="538" formatCode="General">
                  <c:v>108.866</c:v>
                </c:pt>
                <c:pt idx="539" formatCode="General">
                  <c:v>122.494</c:v>
                </c:pt>
                <c:pt idx="540" formatCode="General">
                  <c:v>122.494</c:v>
                </c:pt>
                <c:pt idx="541" formatCode="General">
                  <c:v>122.494</c:v>
                </c:pt>
                <c:pt idx="542" formatCode="General">
                  <c:v>122.494</c:v>
                </c:pt>
                <c:pt idx="543" formatCode="General">
                  <c:v>122.494</c:v>
                </c:pt>
                <c:pt idx="544" formatCode="General">
                  <c:v>122.494</c:v>
                </c:pt>
                <c:pt idx="545" formatCode="General">
                  <c:v>122.494</c:v>
                </c:pt>
                <c:pt idx="546" formatCode="General">
                  <c:v>122.494</c:v>
                </c:pt>
                <c:pt idx="547" formatCode="General">
                  <c:v>122.494</c:v>
                </c:pt>
                <c:pt idx="548" formatCode="General">
                  <c:v>122.494</c:v>
                </c:pt>
                <c:pt idx="549" formatCode="General">
                  <c:v>122.494</c:v>
                </c:pt>
                <c:pt idx="550" formatCode="General">
                  <c:v>122.494</c:v>
                </c:pt>
                <c:pt idx="551" formatCode="General">
                  <c:v>122.494</c:v>
                </c:pt>
                <c:pt idx="552" formatCode="General">
                  <c:v>122.494</c:v>
                </c:pt>
                <c:pt idx="553" formatCode="General">
                  <c:v>122.494</c:v>
                </c:pt>
                <c:pt idx="554" formatCode="General">
                  <c:v>101.863</c:v>
                </c:pt>
                <c:pt idx="555" formatCode="General">
                  <c:v>111.673</c:v>
                </c:pt>
                <c:pt idx="556" formatCode="General">
                  <c:v>111.673</c:v>
                </c:pt>
                <c:pt idx="557" formatCode="General">
                  <c:v>111.673</c:v>
                </c:pt>
                <c:pt idx="558" formatCode="General">
                  <c:v>111.673</c:v>
                </c:pt>
                <c:pt idx="559" formatCode="General">
                  <c:v>111.673</c:v>
                </c:pt>
                <c:pt idx="560" formatCode="General">
                  <c:v>111.673</c:v>
                </c:pt>
                <c:pt idx="561" formatCode="General">
                  <c:v>111.673</c:v>
                </c:pt>
                <c:pt idx="562" formatCode="General">
                  <c:v>111.673</c:v>
                </c:pt>
                <c:pt idx="563" formatCode="General">
                  <c:v>111.673</c:v>
                </c:pt>
                <c:pt idx="564" formatCode="General">
                  <c:v>111.673</c:v>
                </c:pt>
                <c:pt idx="565" formatCode="General">
                  <c:v>111.673</c:v>
                </c:pt>
                <c:pt idx="566" formatCode="General">
                  <c:v>111.673</c:v>
                </c:pt>
                <c:pt idx="567" formatCode="General">
                  <c:v>111.673</c:v>
                </c:pt>
                <c:pt idx="568" formatCode="General">
                  <c:v>111.673</c:v>
                </c:pt>
                <c:pt idx="569" formatCode="General">
                  <c:v>116.73399999999999</c:v>
                </c:pt>
                <c:pt idx="570" formatCode="General">
                  <c:v>116.73399999999999</c:v>
                </c:pt>
                <c:pt idx="571" formatCode="General">
                  <c:v>4721.2539999999999</c:v>
                </c:pt>
                <c:pt idx="572" formatCode="General">
                  <c:v>5106.3159999999998</c:v>
                </c:pt>
                <c:pt idx="573" formatCode="General">
                  <c:v>5106.3159999999998</c:v>
                </c:pt>
                <c:pt idx="574" formatCode="General">
                  <c:v>5597.6149999999998</c:v>
                </c:pt>
                <c:pt idx="575" formatCode="General">
                  <c:v>5597.6149999999998</c:v>
                </c:pt>
                <c:pt idx="576" formatCode="General">
                  <c:v>111.411</c:v>
                </c:pt>
                <c:pt idx="577" formatCode="General">
                  <c:v>120.023</c:v>
                </c:pt>
                <c:pt idx="578" formatCode="General">
                  <c:v>120.218</c:v>
                </c:pt>
                <c:pt idx="579" formatCode="General">
                  <c:v>120.218</c:v>
                </c:pt>
                <c:pt idx="580" formatCode="General">
                  <c:v>120.218</c:v>
                </c:pt>
                <c:pt idx="581" formatCode="General">
                  <c:v>120.218</c:v>
                </c:pt>
                <c:pt idx="582" formatCode="General">
                  <c:v>120.218</c:v>
                </c:pt>
                <c:pt idx="583" formatCode="General">
                  <c:v>120.41300000000001</c:v>
                </c:pt>
                <c:pt idx="584" formatCode="General">
                  <c:v>136.28900000000002</c:v>
                </c:pt>
                <c:pt idx="585" formatCode="General">
                  <c:v>136.28900000000002</c:v>
                </c:pt>
                <c:pt idx="586" formatCode="General">
                  <c:v>136.28900000000002</c:v>
                </c:pt>
                <c:pt idx="587" formatCode="General">
                  <c:v>136.28900000000002</c:v>
                </c:pt>
                <c:pt idx="588" formatCode="General">
                  <c:v>136.28900000000002</c:v>
                </c:pt>
                <c:pt idx="589" formatCode="General">
                  <c:v>136.28900000000002</c:v>
                </c:pt>
                <c:pt idx="590" formatCode="General">
                  <c:v>136.28900000000002</c:v>
                </c:pt>
                <c:pt idx="591" formatCode="General">
                  <c:v>136.28900000000002</c:v>
                </c:pt>
                <c:pt idx="592" formatCode="General">
                  <c:v>136.28900000000002</c:v>
                </c:pt>
              </c:numCache>
            </c:numRef>
          </c:xVal>
          <c:yVal>
            <c:numRef>
              <c:f>LSETLG!$N$550:$N$1142</c:f>
              <c:numCache>
                <c:formatCode>0.00</c:formatCode>
                <c:ptCount val="593"/>
                <c:pt idx="0">
                  <c:v>1.0838154256343842</c:v>
                </c:pt>
                <c:pt idx="1">
                  <c:v>1.0830568373203278</c:v>
                </c:pt>
                <c:pt idx="2">
                  <c:v>1.0825783014297485</c:v>
                </c:pt>
                <c:pt idx="3">
                  <c:v>1.0817497074604034</c:v>
                </c:pt>
                <c:pt idx="4">
                  <c:v>1.0814056396484375</c:v>
                </c:pt>
                <c:pt idx="5">
                  <c:v>1.0808443129062653</c:v>
                </c:pt>
                <c:pt idx="6">
                  <c:v>1.0794759392738342</c:v>
                </c:pt>
                <c:pt idx="7">
                  <c:v>1.0790678858757019</c:v>
                </c:pt>
                <c:pt idx="8">
                  <c:v>1.1012505143880844</c:v>
                </c:pt>
                <c:pt idx="9">
                  <c:v>1.1043644547462463</c:v>
                </c:pt>
                <c:pt idx="10">
                  <c:v>1.1081610023975372</c:v>
                </c:pt>
                <c:pt idx="11">
                  <c:v>1.1071827560663223</c:v>
                </c:pt>
                <c:pt idx="12">
                  <c:v>1.106624037027359</c:v>
                </c:pt>
                <c:pt idx="13">
                  <c:v>1.1058491468429565</c:v>
                </c:pt>
                <c:pt idx="14">
                  <c:v>1.105240672826767</c:v>
                </c:pt>
                <c:pt idx="15">
                  <c:v>1.1048485338687897</c:v>
                </c:pt>
                <c:pt idx="16">
                  <c:v>1.1007367968559265</c:v>
                </c:pt>
                <c:pt idx="17">
                  <c:v>1.0602334439754486</c:v>
                </c:pt>
                <c:pt idx="18">
                  <c:v>1.0604087933897972</c:v>
                </c:pt>
                <c:pt idx="19">
                  <c:v>1.0603059902787209</c:v>
                </c:pt>
                <c:pt idx="20">
                  <c:v>1.0599284172058105</c:v>
                </c:pt>
                <c:pt idx="21">
                  <c:v>1.0592983290553093</c:v>
                </c:pt>
                <c:pt idx="22">
                  <c:v>1.0586301907896996</c:v>
                </c:pt>
                <c:pt idx="23">
                  <c:v>1.0578571408987045</c:v>
                </c:pt>
                <c:pt idx="24">
                  <c:v>1.0564044043421745</c:v>
                </c:pt>
                <c:pt idx="25">
                  <c:v>1.0554353632032871</c:v>
                </c:pt>
                <c:pt idx="26">
                  <c:v>1.0544908381998539</c:v>
                </c:pt>
                <c:pt idx="27">
                  <c:v>1.0535133481025696</c:v>
                </c:pt>
                <c:pt idx="28">
                  <c:v>1.0536184050142765</c:v>
                </c:pt>
                <c:pt idx="29">
                  <c:v>1.0531709361821413</c:v>
                </c:pt>
                <c:pt idx="30">
                  <c:v>1.0526579115539789</c:v>
                </c:pt>
                <c:pt idx="31">
                  <c:v>1.0522996317595243</c:v>
                </c:pt>
                <c:pt idx="32">
                  <c:v>1.0521135311573744</c:v>
                </c:pt>
                <c:pt idx="33">
                  <c:v>1.0515485815703869</c:v>
                </c:pt>
                <c:pt idx="34">
                  <c:v>1.0266906246542931</c:v>
                </c:pt>
                <c:pt idx="35">
                  <c:v>1.0292316749691963</c:v>
                </c:pt>
                <c:pt idx="36">
                  <c:v>1.0276762768626213</c:v>
                </c:pt>
                <c:pt idx="37">
                  <c:v>1.0251001417636871</c:v>
                </c:pt>
                <c:pt idx="38">
                  <c:v>1.0245384722948074</c:v>
                </c:pt>
                <c:pt idx="39">
                  <c:v>1.0215211361646652</c:v>
                </c:pt>
                <c:pt idx="40">
                  <c:v>1.0227729827165604</c:v>
                </c:pt>
                <c:pt idx="41">
                  <c:v>1.0212197452783585</c:v>
                </c:pt>
                <c:pt idx="42">
                  <c:v>1.0206964015960693</c:v>
                </c:pt>
                <c:pt idx="43">
                  <c:v>1.0193447917699814</c:v>
                </c:pt>
                <c:pt idx="44">
                  <c:v>1.0183866024017334</c:v>
                </c:pt>
                <c:pt idx="45">
                  <c:v>1.0174730122089386</c:v>
                </c:pt>
                <c:pt idx="46">
                  <c:v>0.9999566525220871</c:v>
                </c:pt>
                <c:pt idx="47">
                  <c:v>1.0019161999225616</c:v>
                </c:pt>
                <c:pt idx="48">
                  <c:v>1.0021850019693375</c:v>
                </c:pt>
                <c:pt idx="49">
                  <c:v>0.99888156354427338</c:v>
                </c:pt>
                <c:pt idx="50">
                  <c:v>0.99791661649942398</c:v>
                </c:pt>
                <c:pt idx="51">
                  <c:v>0.9982231929898262</c:v>
                </c:pt>
                <c:pt idx="52">
                  <c:v>0.99807780981063843</c:v>
                </c:pt>
                <c:pt idx="53">
                  <c:v>0.99727498739957809</c:v>
                </c:pt>
                <c:pt idx="54">
                  <c:v>0.99506141990423203</c:v>
                </c:pt>
                <c:pt idx="55">
                  <c:v>0.9940032958984375</c:v>
                </c:pt>
                <c:pt idx="56">
                  <c:v>0.99330013245344162</c:v>
                </c:pt>
                <c:pt idx="57">
                  <c:v>0.99254871159791946</c:v>
                </c:pt>
                <c:pt idx="58">
                  <c:v>0.99217709898948669</c:v>
                </c:pt>
                <c:pt idx="59">
                  <c:v>0.99163752794265747</c:v>
                </c:pt>
                <c:pt idx="60">
                  <c:v>0.99096756428480148</c:v>
                </c:pt>
                <c:pt idx="61">
                  <c:v>0.98986980691552162</c:v>
                </c:pt>
                <c:pt idx="62">
                  <c:v>0.98875837773084641</c:v>
                </c:pt>
                <c:pt idx="63">
                  <c:v>0.9851221889257431</c:v>
                </c:pt>
                <c:pt idx="64">
                  <c:v>0.98465627431869507</c:v>
                </c:pt>
                <c:pt idx="65">
                  <c:v>0.98502343893051147</c:v>
                </c:pt>
                <c:pt idx="66">
                  <c:v>0.9841027706861496</c:v>
                </c:pt>
                <c:pt idx="67">
                  <c:v>0.98447889089584351</c:v>
                </c:pt>
                <c:pt idx="68">
                  <c:v>0.9850001335144043</c:v>
                </c:pt>
                <c:pt idx="69">
                  <c:v>0.98470661044120789</c:v>
                </c:pt>
                <c:pt idx="70">
                  <c:v>0.98421823978424072</c:v>
                </c:pt>
                <c:pt idx="71">
                  <c:v>0.98346542567014694</c:v>
                </c:pt>
                <c:pt idx="72">
                  <c:v>0.98366531729698181</c:v>
                </c:pt>
                <c:pt idx="73">
                  <c:v>0.98338183015584946</c:v>
                </c:pt>
                <c:pt idx="74">
                  <c:v>0.9827788770198822</c:v>
                </c:pt>
                <c:pt idx="75">
                  <c:v>1.0396394301205873</c:v>
                </c:pt>
                <c:pt idx="76">
                  <c:v>1.0403788518160582</c:v>
                </c:pt>
                <c:pt idx="77">
                  <c:v>1.0404127798974514</c:v>
                </c:pt>
                <c:pt idx="78">
                  <c:v>1.0394432637840509</c:v>
                </c:pt>
                <c:pt idx="79">
                  <c:v>1.0386713948100805</c:v>
                </c:pt>
                <c:pt idx="80">
                  <c:v>1.0365324504673481</c:v>
                </c:pt>
                <c:pt idx="81">
                  <c:v>1.0355429910123348</c:v>
                </c:pt>
                <c:pt idx="82">
                  <c:v>1.0346390120685101</c:v>
                </c:pt>
                <c:pt idx="83">
                  <c:v>1.0338447988033295</c:v>
                </c:pt>
                <c:pt idx="84">
                  <c:v>1.0333041995763779</c:v>
                </c:pt>
                <c:pt idx="85">
                  <c:v>1.0326284915208817</c:v>
                </c:pt>
                <c:pt idx="86">
                  <c:v>1.0322457514703274</c:v>
                </c:pt>
                <c:pt idx="87">
                  <c:v>0.96732021868228912</c:v>
                </c:pt>
                <c:pt idx="88">
                  <c:v>0.96802759170532227</c:v>
                </c:pt>
                <c:pt idx="89">
                  <c:v>0.96734370291233063</c:v>
                </c:pt>
                <c:pt idx="90">
                  <c:v>0.96831701695919037</c:v>
                </c:pt>
                <c:pt idx="91">
                  <c:v>0.96669143438339233</c:v>
                </c:pt>
                <c:pt idx="92">
                  <c:v>0.96654839813709259</c:v>
                </c:pt>
                <c:pt idx="93">
                  <c:v>0.96632309257984161</c:v>
                </c:pt>
                <c:pt idx="94">
                  <c:v>0.96581938862800598</c:v>
                </c:pt>
                <c:pt idx="95">
                  <c:v>0.9656171053647995</c:v>
                </c:pt>
                <c:pt idx="96">
                  <c:v>0.96514353156089783</c:v>
                </c:pt>
                <c:pt idx="97">
                  <c:v>0.96392162144184113</c:v>
                </c:pt>
                <c:pt idx="98">
                  <c:v>0.96312488615512848</c:v>
                </c:pt>
                <c:pt idx="99">
                  <c:v>0.96249209344387054</c:v>
                </c:pt>
                <c:pt idx="100">
                  <c:v>0.96308623254299164</c:v>
                </c:pt>
                <c:pt idx="101">
                  <c:v>0.9625827819108963</c:v>
                </c:pt>
                <c:pt idx="102">
                  <c:v>0.96193866431713104</c:v>
                </c:pt>
                <c:pt idx="103">
                  <c:v>0.96105678379535675</c:v>
                </c:pt>
                <c:pt idx="104">
                  <c:v>0.98300687968730927</c:v>
                </c:pt>
                <c:pt idx="105">
                  <c:v>0.98798512667417526</c:v>
                </c:pt>
                <c:pt idx="106">
                  <c:v>0.98555011302232742</c:v>
                </c:pt>
                <c:pt idx="107">
                  <c:v>0.98384828865528107</c:v>
                </c:pt>
                <c:pt idx="108">
                  <c:v>0.98335514217615128</c:v>
                </c:pt>
                <c:pt idx="109">
                  <c:v>0.9835803210735321</c:v>
                </c:pt>
                <c:pt idx="110">
                  <c:v>0.98459390550851822</c:v>
                </c:pt>
                <c:pt idx="111">
                  <c:v>0.98297727108001709</c:v>
                </c:pt>
                <c:pt idx="112">
                  <c:v>0.98348639905452728</c:v>
                </c:pt>
                <c:pt idx="113">
                  <c:v>0.98287767171859741</c:v>
                </c:pt>
                <c:pt idx="114">
                  <c:v>0.98080506920814514</c:v>
                </c:pt>
                <c:pt idx="115">
                  <c:v>0.97994199395179749</c:v>
                </c:pt>
                <c:pt idx="116">
                  <c:v>0.96223302185535431</c:v>
                </c:pt>
                <c:pt idx="117">
                  <c:v>0.96722553670406342</c:v>
                </c:pt>
                <c:pt idx="118">
                  <c:v>0.96685488522052765</c:v>
                </c:pt>
                <c:pt idx="119">
                  <c:v>0.9662482738494873</c:v>
                </c:pt>
                <c:pt idx="120">
                  <c:v>0.96682490408420563</c:v>
                </c:pt>
                <c:pt idx="121">
                  <c:v>0.96715627610683441</c:v>
                </c:pt>
                <c:pt idx="122">
                  <c:v>0.97146379947662354</c:v>
                </c:pt>
                <c:pt idx="123">
                  <c:v>0.97152058780193329</c:v>
                </c:pt>
                <c:pt idx="124">
                  <c:v>0.97130386531352997</c:v>
                </c:pt>
                <c:pt idx="125">
                  <c:v>0.97037072479724884</c:v>
                </c:pt>
                <c:pt idx="126">
                  <c:v>0.9698832780122757</c:v>
                </c:pt>
                <c:pt idx="127">
                  <c:v>0.96933551132678986</c:v>
                </c:pt>
                <c:pt idx="128">
                  <c:v>0.96931752562522888</c:v>
                </c:pt>
                <c:pt idx="129">
                  <c:v>0.96884681284427643</c:v>
                </c:pt>
                <c:pt idx="130">
                  <c:v>0.96778027713298798</c:v>
                </c:pt>
                <c:pt idx="131">
                  <c:v>0.96916951239109039</c:v>
                </c:pt>
                <c:pt idx="132">
                  <c:v>0.96862195432186127</c:v>
                </c:pt>
                <c:pt idx="133">
                  <c:v>0.94378989934921265</c:v>
                </c:pt>
                <c:pt idx="134">
                  <c:v>0.94375960528850555</c:v>
                </c:pt>
                <c:pt idx="135">
                  <c:v>0.94305244088172913</c:v>
                </c:pt>
                <c:pt idx="136">
                  <c:v>0.94207954406738281</c:v>
                </c:pt>
                <c:pt idx="137">
                  <c:v>0.94089725613594055</c:v>
                </c:pt>
                <c:pt idx="138">
                  <c:v>0.93979144096374512</c:v>
                </c:pt>
                <c:pt idx="139">
                  <c:v>0.93877884745597839</c:v>
                </c:pt>
                <c:pt idx="140">
                  <c:v>0.93799106776714325</c:v>
                </c:pt>
                <c:pt idx="141">
                  <c:v>0.93735016882419586</c:v>
                </c:pt>
                <c:pt idx="142">
                  <c:v>0.93643413484096527</c:v>
                </c:pt>
                <c:pt idx="143">
                  <c:v>0.93558597564697266</c:v>
                </c:pt>
                <c:pt idx="144">
                  <c:v>0.93467041850090027</c:v>
                </c:pt>
                <c:pt idx="145">
                  <c:v>0.93358521163463593</c:v>
                </c:pt>
                <c:pt idx="146">
                  <c:v>0.93281398713588715</c:v>
                </c:pt>
                <c:pt idx="147">
                  <c:v>0.93221211433410645</c:v>
                </c:pt>
                <c:pt idx="148">
                  <c:v>0.93135777115821838</c:v>
                </c:pt>
                <c:pt idx="149">
                  <c:v>0.93066181242465973</c:v>
                </c:pt>
                <c:pt idx="150">
                  <c:v>0.97396378591656685</c:v>
                </c:pt>
                <c:pt idx="151">
                  <c:v>0.97517659887671471</c:v>
                </c:pt>
                <c:pt idx="152">
                  <c:v>0.97447895258665085</c:v>
                </c:pt>
                <c:pt idx="153">
                  <c:v>0.97458237037062645</c:v>
                </c:pt>
                <c:pt idx="154">
                  <c:v>0.97437660023570061</c:v>
                </c:pt>
                <c:pt idx="155">
                  <c:v>0.97555802389979362</c:v>
                </c:pt>
                <c:pt idx="156">
                  <c:v>0.9752846285700798</c:v>
                </c:pt>
                <c:pt idx="157">
                  <c:v>0.97436558827757835</c:v>
                </c:pt>
                <c:pt idx="158">
                  <c:v>0.97395497933030128</c:v>
                </c:pt>
                <c:pt idx="159">
                  <c:v>0.9733767919242382</c:v>
                </c:pt>
                <c:pt idx="160">
                  <c:v>0.9717646948993206</c:v>
                </c:pt>
                <c:pt idx="161">
                  <c:v>0.9712078757584095</c:v>
                </c:pt>
                <c:pt idx="162">
                  <c:v>0.97080285847187042</c:v>
                </c:pt>
                <c:pt idx="163">
                  <c:v>0.97031698748469353</c:v>
                </c:pt>
                <c:pt idx="164">
                  <c:v>0.97034626454114914</c:v>
                </c:pt>
                <c:pt idx="165">
                  <c:v>0.97017787396907806</c:v>
                </c:pt>
                <c:pt idx="166">
                  <c:v>0.96989282220602036</c:v>
                </c:pt>
                <c:pt idx="167">
                  <c:v>0.95481046289205551</c:v>
                </c:pt>
                <c:pt idx="168">
                  <c:v>0.95905217528343201</c:v>
                </c:pt>
                <c:pt idx="169">
                  <c:v>0.95846918225288391</c:v>
                </c:pt>
                <c:pt idx="170">
                  <c:v>0.95903663337230682</c:v>
                </c:pt>
                <c:pt idx="171">
                  <c:v>0.95938242971897125</c:v>
                </c:pt>
                <c:pt idx="172">
                  <c:v>0.95857086032629013</c:v>
                </c:pt>
                <c:pt idx="173">
                  <c:v>0.95851998031139374</c:v>
                </c:pt>
                <c:pt idx="174">
                  <c:v>0.95390041172504425</c:v>
                </c:pt>
                <c:pt idx="175">
                  <c:v>0.95230384171009064</c:v>
                </c:pt>
                <c:pt idx="176">
                  <c:v>0.95273658633232117</c:v>
                </c:pt>
                <c:pt idx="177">
                  <c:v>0.95270868390798569</c:v>
                </c:pt>
                <c:pt idx="178">
                  <c:v>0.95192943513393402</c:v>
                </c:pt>
                <c:pt idx="179">
                  <c:v>0.95213011652231216</c:v>
                </c:pt>
                <c:pt idx="180">
                  <c:v>0.95121047645807266</c:v>
                </c:pt>
                <c:pt idx="181">
                  <c:v>0.95098575949668884</c:v>
                </c:pt>
                <c:pt idx="182">
                  <c:v>0.95006970316171646</c:v>
                </c:pt>
                <c:pt idx="183">
                  <c:v>0.94993184506893158</c:v>
                </c:pt>
                <c:pt idx="184">
                  <c:v>0.9529985636472702</c:v>
                </c:pt>
                <c:pt idx="185">
                  <c:v>0.95604508370161057</c:v>
                </c:pt>
                <c:pt idx="186">
                  <c:v>0.95439672470092773</c:v>
                </c:pt>
                <c:pt idx="187">
                  <c:v>0.95201440900564194</c:v>
                </c:pt>
                <c:pt idx="188">
                  <c:v>0.95213022828102112</c:v>
                </c:pt>
                <c:pt idx="189">
                  <c:v>0.95174281299114227</c:v>
                </c:pt>
                <c:pt idx="190">
                  <c:v>0.95482246577739716</c:v>
                </c:pt>
                <c:pt idx="191">
                  <c:v>0.95569448173046112</c:v>
                </c:pt>
                <c:pt idx="192">
                  <c:v>0.95958545058965683</c:v>
                </c:pt>
                <c:pt idx="193">
                  <c:v>0.95820318907499313</c:v>
                </c:pt>
                <c:pt idx="194">
                  <c:v>0.95740419626235962</c:v>
                </c:pt>
                <c:pt idx="195">
                  <c:v>0.95637208968400955</c:v>
                </c:pt>
                <c:pt idx="196">
                  <c:v>0.95495383441448212</c:v>
                </c:pt>
                <c:pt idx="197">
                  <c:v>0.95322679728269577</c:v>
                </c:pt>
                <c:pt idx="198">
                  <c:v>0.9521327018737793</c:v>
                </c:pt>
                <c:pt idx="199">
                  <c:v>0.95252083241939545</c:v>
                </c:pt>
                <c:pt idx="200">
                  <c:v>0.95153121650218964</c:v>
                </c:pt>
                <c:pt idx="201">
                  <c:v>0.93914574384689331</c:v>
                </c:pt>
                <c:pt idx="202">
                  <c:v>0.94137793034315109</c:v>
                </c:pt>
                <c:pt idx="203">
                  <c:v>0.94388405233621597</c:v>
                </c:pt>
                <c:pt idx="204">
                  <c:v>0.94283507019281387</c:v>
                </c:pt>
                <c:pt idx="205">
                  <c:v>0.94190451502799988</c:v>
                </c:pt>
                <c:pt idx="206">
                  <c:v>0.94595649838447571</c:v>
                </c:pt>
                <c:pt idx="207">
                  <c:v>0.94820643961429596</c:v>
                </c:pt>
                <c:pt idx="208">
                  <c:v>0.94735818356275558</c:v>
                </c:pt>
                <c:pt idx="209">
                  <c:v>0.94679727405309677</c:v>
                </c:pt>
                <c:pt idx="210">
                  <c:v>0.94620373845100403</c:v>
                </c:pt>
                <c:pt idx="211">
                  <c:v>0.94584392011165619</c:v>
                </c:pt>
                <c:pt idx="212">
                  <c:v>0.94473192095756531</c:v>
                </c:pt>
                <c:pt idx="213">
                  <c:v>0.94411175698041916</c:v>
                </c:pt>
                <c:pt idx="214">
                  <c:v>0.94363734871149063</c:v>
                </c:pt>
                <c:pt idx="215">
                  <c:v>0.94304934144020081</c:v>
                </c:pt>
                <c:pt idx="216">
                  <c:v>0.94238114356994629</c:v>
                </c:pt>
                <c:pt idx="217">
                  <c:v>0.94202731549739838</c:v>
                </c:pt>
                <c:pt idx="218">
                  <c:v>0.910333052277565</c:v>
                </c:pt>
                <c:pt idx="219">
                  <c:v>0.911390021443367</c:v>
                </c:pt>
                <c:pt idx="220">
                  <c:v>0.91129614412784576</c:v>
                </c:pt>
                <c:pt idx="221">
                  <c:v>0.90988396108150482</c:v>
                </c:pt>
                <c:pt idx="222">
                  <c:v>0.90939329564571381</c:v>
                </c:pt>
                <c:pt idx="223">
                  <c:v>0.90877136588096619</c:v>
                </c:pt>
                <c:pt idx="224">
                  <c:v>0.91393741965293884</c:v>
                </c:pt>
                <c:pt idx="225">
                  <c:v>0.91380134224891663</c:v>
                </c:pt>
                <c:pt idx="226">
                  <c:v>0.9132484495639801</c:v>
                </c:pt>
                <c:pt idx="227">
                  <c:v>0.91043585538864136</c:v>
                </c:pt>
                <c:pt idx="228">
                  <c:v>0.90910148620605469</c:v>
                </c:pt>
                <c:pt idx="229">
                  <c:v>0.90816159546375275</c:v>
                </c:pt>
                <c:pt idx="230">
                  <c:v>0.90741771459579468</c:v>
                </c:pt>
                <c:pt idx="231">
                  <c:v>0.90602114796638489</c:v>
                </c:pt>
                <c:pt idx="232">
                  <c:v>0.90618759393692017</c:v>
                </c:pt>
                <c:pt idx="233">
                  <c:v>0.9091360867023468</c:v>
                </c:pt>
                <c:pt idx="234">
                  <c:v>0.90792441368103027</c:v>
                </c:pt>
                <c:pt idx="235">
                  <c:v>0.96007849276065826</c:v>
                </c:pt>
                <c:pt idx="236">
                  <c:v>0.95609360188245773</c:v>
                </c:pt>
                <c:pt idx="237">
                  <c:v>0.95501716434955597</c:v>
                </c:pt>
                <c:pt idx="238">
                  <c:v>0.9552549421787262</c:v>
                </c:pt>
                <c:pt idx="239">
                  <c:v>0.95387158542871475</c:v>
                </c:pt>
                <c:pt idx="240">
                  <c:v>0.95288992673158646</c:v>
                </c:pt>
                <c:pt idx="241">
                  <c:v>0.95450649410486221</c:v>
                </c:pt>
                <c:pt idx="242">
                  <c:v>0.95715918391942978</c:v>
                </c:pt>
                <c:pt idx="243">
                  <c:v>0.95741282403469086</c:v>
                </c:pt>
                <c:pt idx="244">
                  <c:v>0.95748158544301987</c:v>
                </c:pt>
                <c:pt idx="245">
                  <c:v>0.95721869915723801</c:v>
                </c:pt>
                <c:pt idx="246">
                  <c:v>0.95620541274547577</c:v>
                </c:pt>
                <c:pt idx="247">
                  <c:v>0.95105089992284775</c:v>
                </c:pt>
                <c:pt idx="248">
                  <c:v>0.95069768279790878</c:v>
                </c:pt>
                <c:pt idx="249">
                  <c:v>0.94962954521179199</c:v>
                </c:pt>
                <c:pt idx="250">
                  <c:v>0.94886873662471771</c:v>
                </c:pt>
                <c:pt idx="251">
                  <c:v>0.94803425669670105</c:v>
                </c:pt>
                <c:pt idx="252">
                  <c:v>0.92609219253063202</c:v>
                </c:pt>
                <c:pt idx="253">
                  <c:v>0.92396025359630585</c:v>
                </c:pt>
                <c:pt idx="254">
                  <c:v>0.94114691764116287</c:v>
                </c:pt>
                <c:pt idx="255">
                  <c:v>0.93977256864309311</c:v>
                </c:pt>
                <c:pt idx="256">
                  <c:v>0.93962041288614273</c:v>
                </c:pt>
                <c:pt idx="257">
                  <c:v>0.93819674849510193</c:v>
                </c:pt>
                <c:pt idx="258">
                  <c:v>0.94135591387748718</c:v>
                </c:pt>
                <c:pt idx="259">
                  <c:v>0.9408198744058609</c:v>
                </c:pt>
                <c:pt idx="260">
                  <c:v>0.93999028205871582</c:v>
                </c:pt>
                <c:pt idx="261">
                  <c:v>0.93931613862514496</c:v>
                </c:pt>
                <c:pt idx="262">
                  <c:v>0.93875072151422501</c:v>
                </c:pt>
                <c:pt idx="263">
                  <c:v>0.93782901018857956</c:v>
                </c:pt>
                <c:pt idx="264">
                  <c:v>0.9369489923119545</c:v>
                </c:pt>
                <c:pt idx="265">
                  <c:v>0.93657459318637848</c:v>
                </c:pt>
                <c:pt idx="266">
                  <c:v>0.95273677259683609</c:v>
                </c:pt>
                <c:pt idx="267">
                  <c:v>0.95146241784095764</c:v>
                </c:pt>
                <c:pt idx="268">
                  <c:v>0.94870741665363312</c:v>
                </c:pt>
                <c:pt idx="269">
                  <c:v>0.94853354245424271</c:v>
                </c:pt>
                <c:pt idx="270">
                  <c:v>0.95025773346424103</c:v>
                </c:pt>
                <c:pt idx="271">
                  <c:v>0.94936327636241913</c:v>
                </c:pt>
                <c:pt idx="272">
                  <c:v>0.94967179000377655</c:v>
                </c:pt>
                <c:pt idx="273">
                  <c:v>0.94971313327550888</c:v>
                </c:pt>
                <c:pt idx="274">
                  <c:v>0.94962457567453384</c:v>
                </c:pt>
                <c:pt idx="275">
                  <c:v>0.94870519638061523</c:v>
                </c:pt>
                <c:pt idx="276">
                  <c:v>0.94730298966169357</c:v>
                </c:pt>
                <c:pt idx="277">
                  <c:v>0.94647040218114853</c:v>
                </c:pt>
                <c:pt idx="278">
                  <c:v>0.94462534785270691</c:v>
                </c:pt>
                <c:pt idx="279">
                  <c:v>0.94395910203456879</c:v>
                </c:pt>
                <c:pt idx="280">
                  <c:v>0.94354875385761261</c:v>
                </c:pt>
                <c:pt idx="281">
                  <c:v>0.94273827970027924</c:v>
                </c:pt>
                <c:pt idx="282">
                  <c:v>0.94133742153644562</c:v>
                </c:pt>
                <c:pt idx="283">
                  <c:v>0.91587464511394501</c:v>
                </c:pt>
                <c:pt idx="284">
                  <c:v>0.91590407490730286</c:v>
                </c:pt>
                <c:pt idx="285">
                  <c:v>0.91239398717880249</c:v>
                </c:pt>
                <c:pt idx="286">
                  <c:v>0.91284282505512238</c:v>
                </c:pt>
                <c:pt idx="287">
                  <c:v>0.91304345428943634</c:v>
                </c:pt>
                <c:pt idx="288">
                  <c:v>0.91277956962585449</c:v>
                </c:pt>
                <c:pt idx="289">
                  <c:v>0.9126150906085968</c:v>
                </c:pt>
                <c:pt idx="290">
                  <c:v>0.91161839663982391</c:v>
                </c:pt>
                <c:pt idx="291">
                  <c:v>0.91106779873371124</c:v>
                </c:pt>
                <c:pt idx="292">
                  <c:v>0.91050812602043152</c:v>
                </c:pt>
                <c:pt idx="293">
                  <c:v>0.91132336854934692</c:v>
                </c:pt>
                <c:pt idx="294">
                  <c:v>0.91127973794937134</c:v>
                </c:pt>
                <c:pt idx="295">
                  <c:v>0.91047640144824982</c:v>
                </c:pt>
                <c:pt idx="296">
                  <c:v>0.91023476421833038</c:v>
                </c:pt>
                <c:pt idx="297">
                  <c:v>0.91035749018192291</c:v>
                </c:pt>
                <c:pt idx="298">
                  <c:v>0.91005554795265198</c:v>
                </c:pt>
                <c:pt idx="299">
                  <c:v>0.90985932946205139</c:v>
                </c:pt>
                <c:pt idx="300">
                  <c:v>0.90402951836585999</c:v>
                </c:pt>
                <c:pt idx="301">
                  <c:v>0.90388648211956024</c:v>
                </c:pt>
                <c:pt idx="302">
                  <c:v>0.90402062237262726</c:v>
                </c:pt>
                <c:pt idx="303">
                  <c:v>0.90441545844078064</c:v>
                </c:pt>
                <c:pt idx="304">
                  <c:v>0.91172510385513306</c:v>
                </c:pt>
                <c:pt idx="305">
                  <c:v>0.91112367808818817</c:v>
                </c:pt>
                <c:pt idx="306">
                  <c:v>0.91162009537220001</c:v>
                </c:pt>
                <c:pt idx="307">
                  <c:v>0.91167891025543213</c:v>
                </c:pt>
                <c:pt idx="308">
                  <c:v>0.91163043677806854</c:v>
                </c:pt>
                <c:pt idx="309">
                  <c:v>0.91192421317100525</c:v>
                </c:pt>
                <c:pt idx="310">
                  <c:v>0.91189037263393402</c:v>
                </c:pt>
                <c:pt idx="311">
                  <c:v>0.9117855429649353</c:v>
                </c:pt>
                <c:pt idx="312">
                  <c:v>0.91179732978343964</c:v>
                </c:pt>
                <c:pt idx="313">
                  <c:v>0.91159039735794067</c:v>
                </c:pt>
                <c:pt idx="314">
                  <c:v>0.91160503029823303</c:v>
                </c:pt>
                <c:pt idx="315">
                  <c:v>0.91137795150279999</c:v>
                </c:pt>
                <c:pt idx="316">
                  <c:v>0.91149444878101349</c:v>
                </c:pt>
                <c:pt idx="317">
                  <c:v>0.93756740540266037</c:v>
                </c:pt>
                <c:pt idx="318">
                  <c:v>0.9377378448843956</c:v>
                </c:pt>
                <c:pt idx="319">
                  <c:v>0.93768125027418137</c:v>
                </c:pt>
                <c:pt idx="320">
                  <c:v>0.93777914345264435</c:v>
                </c:pt>
                <c:pt idx="321">
                  <c:v>0.93747735023498535</c:v>
                </c:pt>
                <c:pt idx="322">
                  <c:v>0.93902565538883209</c:v>
                </c:pt>
                <c:pt idx="323">
                  <c:v>0.9372134730219841</c:v>
                </c:pt>
                <c:pt idx="324">
                  <c:v>0.9373052567243576</c:v>
                </c:pt>
                <c:pt idx="325">
                  <c:v>0.93805438280105591</c:v>
                </c:pt>
                <c:pt idx="326">
                  <c:v>0.93650440871715546</c:v>
                </c:pt>
                <c:pt idx="327">
                  <c:v>0.93616020679473877</c:v>
                </c:pt>
                <c:pt idx="328">
                  <c:v>0.9351770430803299</c:v>
                </c:pt>
                <c:pt idx="329">
                  <c:v>0.93540327250957489</c:v>
                </c:pt>
                <c:pt idx="330">
                  <c:v>0.93487988412380219</c:v>
                </c:pt>
                <c:pt idx="331">
                  <c:v>0.92702604830265045</c:v>
                </c:pt>
                <c:pt idx="332">
                  <c:v>0.92638722062110901</c:v>
                </c:pt>
                <c:pt idx="333">
                  <c:v>0.92536796629428864</c:v>
                </c:pt>
                <c:pt idx="334">
                  <c:v>0.90476349741220474</c:v>
                </c:pt>
                <c:pt idx="335">
                  <c:v>0.90605173259973526</c:v>
                </c:pt>
                <c:pt idx="336">
                  <c:v>0.90485717356204987</c:v>
                </c:pt>
                <c:pt idx="337">
                  <c:v>0.90385567396879196</c:v>
                </c:pt>
                <c:pt idx="338">
                  <c:v>0.90754980593919754</c:v>
                </c:pt>
                <c:pt idx="339">
                  <c:v>0.90479336678981781</c:v>
                </c:pt>
                <c:pt idx="340">
                  <c:v>0.91140633821487427</c:v>
                </c:pt>
                <c:pt idx="341">
                  <c:v>0.90378201007843018</c:v>
                </c:pt>
                <c:pt idx="342">
                  <c:v>0.9027862548828125</c:v>
                </c:pt>
                <c:pt idx="343">
                  <c:v>0.90253496170043945</c:v>
                </c:pt>
                <c:pt idx="344">
                  <c:v>0.9017438143491745</c:v>
                </c:pt>
                <c:pt idx="345">
                  <c:v>0.90149082243442535</c:v>
                </c:pt>
                <c:pt idx="346">
                  <c:v>0.90129974484443665</c:v>
                </c:pt>
                <c:pt idx="347">
                  <c:v>0.90092472732067108</c:v>
                </c:pt>
                <c:pt idx="348">
                  <c:v>0.90078745782375336</c:v>
                </c:pt>
                <c:pt idx="349">
                  <c:v>0.9008299708366394</c:v>
                </c:pt>
                <c:pt idx="350">
                  <c:v>0.90215314924716949</c:v>
                </c:pt>
                <c:pt idx="351">
                  <c:v>0.92942841351032257</c:v>
                </c:pt>
                <c:pt idx="352">
                  <c:v>0.930660180747509</c:v>
                </c:pt>
                <c:pt idx="353">
                  <c:v>0.92980050295591354</c:v>
                </c:pt>
                <c:pt idx="354">
                  <c:v>0.92916953563690186</c:v>
                </c:pt>
                <c:pt idx="355">
                  <c:v>0.93126726895570755</c:v>
                </c:pt>
                <c:pt idx="356">
                  <c:v>0.93050983548164368</c:v>
                </c:pt>
                <c:pt idx="357">
                  <c:v>0.9312962144613266</c:v>
                </c:pt>
                <c:pt idx="358">
                  <c:v>0.93194495886564255</c:v>
                </c:pt>
                <c:pt idx="359">
                  <c:v>0.93174340575933456</c:v>
                </c:pt>
                <c:pt idx="360">
                  <c:v>0.93097275495529175</c:v>
                </c:pt>
                <c:pt idx="361">
                  <c:v>0.93058496713638306</c:v>
                </c:pt>
                <c:pt idx="362">
                  <c:v>0.92989015579223633</c:v>
                </c:pt>
                <c:pt idx="363">
                  <c:v>0.92947781831026077</c:v>
                </c:pt>
                <c:pt idx="364">
                  <c:v>0.92955774813890457</c:v>
                </c:pt>
                <c:pt idx="365">
                  <c:v>0.92906732112169266</c:v>
                </c:pt>
                <c:pt idx="366">
                  <c:v>0.92872229218482971</c:v>
                </c:pt>
                <c:pt idx="367">
                  <c:v>0.92853169143199921</c:v>
                </c:pt>
                <c:pt idx="368">
                  <c:v>0.89380094408988953</c:v>
                </c:pt>
                <c:pt idx="369">
                  <c:v>0.8953942209482193</c:v>
                </c:pt>
                <c:pt idx="370">
                  <c:v>0.89472189545631409</c:v>
                </c:pt>
                <c:pt idx="371">
                  <c:v>0.89456692337989807</c:v>
                </c:pt>
                <c:pt idx="372">
                  <c:v>0.8938816636800766</c:v>
                </c:pt>
                <c:pt idx="373">
                  <c:v>0.89319254457950592</c:v>
                </c:pt>
                <c:pt idx="374">
                  <c:v>0.89481469988822937</c:v>
                </c:pt>
                <c:pt idx="375">
                  <c:v>0.89482325315475464</c:v>
                </c:pt>
                <c:pt idx="376">
                  <c:v>0.89414450526237488</c:v>
                </c:pt>
                <c:pt idx="377">
                  <c:v>0.89368526637554169</c:v>
                </c:pt>
                <c:pt idx="378">
                  <c:v>0.89307788014411926</c:v>
                </c:pt>
                <c:pt idx="379">
                  <c:v>0.89258386194705963</c:v>
                </c:pt>
                <c:pt idx="380">
                  <c:v>0.89132368564605713</c:v>
                </c:pt>
                <c:pt idx="381">
                  <c:v>0.8918643444776535</c:v>
                </c:pt>
                <c:pt idx="382">
                  <c:v>0.89163307845592499</c:v>
                </c:pt>
                <c:pt idx="383">
                  <c:v>0.89133740961551666</c:v>
                </c:pt>
                <c:pt idx="384">
                  <c:v>0.93082533776760101</c:v>
                </c:pt>
                <c:pt idx="385">
                  <c:v>0.93209142237901688</c:v>
                </c:pt>
                <c:pt idx="386">
                  <c:v>0.93146033585071564</c:v>
                </c:pt>
                <c:pt idx="387">
                  <c:v>0.93036100268363953</c:v>
                </c:pt>
                <c:pt idx="388">
                  <c:v>0.92909497767686844</c:v>
                </c:pt>
                <c:pt idx="389">
                  <c:v>0.92939973622560501</c:v>
                </c:pt>
                <c:pt idx="390">
                  <c:v>0.92530031502246857</c:v>
                </c:pt>
                <c:pt idx="391">
                  <c:v>0.92043949663639069</c:v>
                </c:pt>
                <c:pt idx="392">
                  <c:v>0.91942910850048065</c:v>
                </c:pt>
                <c:pt idx="393">
                  <c:v>0.91878193616867065</c:v>
                </c:pt>
                <c:pt idx="394">
                  <c:v>0.91841955482959747</c:v>
                </c:pt>
                <c:pt idx="395">
                  <c:v>0.91778689622879028</c:v>
                </c:pt>
                <c:pt idx="396">
                  <c:v>0.91715475916862488</c:v>
                </c:pt>
                <c:pt idx="397">
                  <c:v>0.9171830415725708</c:v>
                </c:pt>
                <c:pt idx="398">
                  <c:v>0.91672198474407196</c:v>
                </c:pt>
                <c:pt idx="399">
                  <c:v>0.91630034148693085</c:v>
                </c:pt>
                <c:pt idx="400">
                  <c:v>0.91557584702968597</c:v>
                </c:pt>
                <c:pt idx="401">
                  <c:v>0.90573093295097351</c:v>
                </c:pt>
                <c:pt idx="402">
                  <c:v>0.90616029500961304</c:v>
                </c:pt>
                <c:pt idx="403">
                  <c:v>0.90610650181770325</c:v>
                </c:pt>
                <c:pt idx="404">
                  <c:v>0.90570129454135895</c:v>
                </c:pt>
                <c:pt idx="405">
                  <c:v>0.90568849444389343</c:v>
                </c:pt>
                <c:pt idx="406">
                  <c:v>0.90558265149593353</c:v>
                </c:pt>
                <c:pt idx="407">
                  <c:v>0.9054425060749054</c:v>
                </c:pt>
                <c:pt idx="408">
                  <c:v>0.90538196265697479</c:v>
                </c:pt>
                <c:pt idx="409">
                  <c:v>0.90474085509777069</c:v>
                </c:pt>
                <c:pt idx="410">
                  <c:v>0.90458215773105621</c:v>
                </c:pt>
                <c:pt idx="411">
                  <c:v>0.90481637418270111</c:v>
                </c:pt>
                <c:pt idx="412">
                  <c:v>0.90454235672950745</c:v>
                </c:pt>
                <c:pt idx="413">
                  <c:v>0.90420985221862793</c:v>
                </c:pt>
                <c:pt idx="414">
                  <c:v>0.90413139760494232</c:v>
                </c:pt>
                <c:pt idx="415">
                  <c:v>0.90397289395332336</c:v>
                </c:pt>
                <c:pt idx="416">
                  <c:v>0.90373368561267853</c:v>
                </c:pt>
                <c:pt idx="417">
                  <c:v>0.90347225964069366</c:v>
                </c:pt>
                <c:pt idx="418">
                  <c:v>0.92337004095315933</c:v>
                </c:pt>
                <c:pt idx="419">
                  <c:v>0.92385423555970192</c:v>
                </c:pt>
                <c:pt idx="420">
                  <c:v>0.92131273448467255</c:v>
                </c:pt>
                <c:pt idx="421">
                  <c:v>0.91421230882406235</c:v>
                </c:pt>
                <c:pt idx="422">
                  <c:v>0.91139701008796692</c:v>
                </c:pt>
                <c:pt idx="423">
                  <c:v>0.91685310006141663</c:v>
                </c:pt>
                <c:pt idx="424">
                  <c:v>0.92210757732391357</c:v>
                </c:pt>
                <c:pt idx="425">
                  <c:v>0.92129532247781754</c:v>
                </c:pt>
                <c:pt idx="426">
                  <c:v>0.92138145118951797</c:v>
                </c:pt>
                <c:pt idx="427">
                  <c:v>0.91949883103370667</c:v>
                </c:pt>
                <c:pt idx="428">
                  <c:v>0.91820194572210312</c:v>
                </c:pt>
                <c:pt idx="429">
                  <c:v>0.91880575567483902</c:v>
                </c:pt>
                <c:pt idx="430">
                  <c:v>0.91721190512180328</c:v>
                </c:pt>
                <c:pt idx="431">
                  <c:v>0.91525898873806</c:v>
                </c:pt>
                <c:pt idx="432">
                  <c:v>0.91448411345481873</c:v>
                </c:pt>
                <c:pt idx="433">
                  <c:v>0.92030192911624908</c:v>
                </c:pt>
                <c:pt idx="434">
                  <c:v>0.91917340457439423</c:v>
                </c:pt>
                <c:pt idx="435">
                  <c:v>0.89930799603462219</c:v>
                </c:pt>
                <c:pt idx="436">
                  <c:v>0.90088015794754028</c:v>
                </c:pt>
                <c:pt idx="437">
                  <c:v>0.90137423574924469</c:v>
                </c:pt>
                <c:pt idx="438">
                  <c:v>0.90032194554805756</c:v>
                </c:pt>
                <c:pt idx="439">
                  <c:v>0.9005872905254364</c:v>
                </c:pt>
                <c:pt idx="440">
                  <c:v>0.90058894455432892</c:v>
                </c:pt>
                <c:pt idx="441">
                  <c:v>0.90058863162994385</c:v>
                </c:pt>
                <c:pt idx="442">
                  <c:v>0.90064580738544464</c:v>
                </c:pt>
                <c:pt idx="443">
                  <c:v>0.90010887384414673</c:v>
                </c:pt>
                <c:pt idx="444">
                  <c:v>0.89964282512664795</c:v>
                </c:pt>
                <c:pt idx="445">
                  <c:v>0.89990419149398804</c:v>
                </c:pt>
                <c:pt idx="446">
                  <c:v>0.89956152439117432</c:v>
                </c:pt>
                <c:pt idx="447">
                  <c:v>0.8989521712064743</c:v>
                </c:pt>
                <c:pt idx="448">
                  <c:v>0.89876514673233032</c:v>
                </c:pt>
                <c:pt idx="449">
                  <c:v>0.89821049571037292</c:v>
                </c:pt>
                <c:pt idx="450">
                  <c:v>0.89743837714195251</c:v>
                </c:pt>
                <c:pt idx="451">
                  <c:v>0.89584694802761078</c:v>
                </c:pt>
                <c:pt idx="452">
                  <c:v>0.89495782554149628</c:v>
                </c:pt>
                <c:pt idx="453">
                  <c:v>0.89687362313270569</c:v>
                </c:pt>
                <c:pt idx="454">
                  <c:v>0.8968910276889801</c:v>
                </c:pt>
                <c:pt idx="455">
                  <c:v>0.8963748961687088</c:v>
                </c:pt>
                <c:pt idx="456">
                  <c:v>0.89545239508152008</c:v>
                </c:pt>
                <c:pt idx="457">
                  <c:v>0.89694542437791824</c:v>
                </c:pt>
                <c:pt idx="458">
                  <c:v>0.89649815857410431</c:v>
                </c:pt>
                <c:pt idx="459">
                  <c:v>0.89529579877853394</c:v>
                </c:pt>
                <c:pt idx="460">
                  <c:v>0.89578548073768616</c:v>
                </c:pt>
                <c:pt idx="461">
                  <c:v>0.8947501927614212</c:v>
                </c:pt>
                <c:pt idx="462">
                  <c:v>0.89322389662265778</c:v>
                </c:pt>
                <c:pt idx="463">
                  <c:v>0.89213164150714874</c:v>
                </c:pt>
                <c:pt idx="464">
                  <c:v>0.89139902591705322</c:v>
                </c:pt>
                <c:pt idx="465">
                  <c:v>0.890854611992836</c:v>
                </c:pt>
                <c:pt idx="466">
                  <c:v>0.88981200754642487</c:v>
                </c:pt>
                <c:pt idx="467">
                  <c:v>0.88907662034034729</c:v>
                </c:pt>
                <c:pt idx="468">
                  <c:v>0.88839949667453766</c:v>
                </c:pt>
                <c:pt idx="469">
                  <c:v>0.89294612407684326</c:v>
                </c:pt>
                <c:pt idx="470">
                  <c:v>0.8921826109290123</c:v>
                </c:pt>
                <c:pt idx="471">
                  <c:v>0.89187052845954895</c:v>
                </c:pt>
                <c:pt idx="472">
                  <c:v>0.89404851198196411</c:v>
                </c:pt>
                <c:pt idx="473">
                  <c:v>0.8920467421412468</c:v>
                </c:pt>
                <c:pt idx="474">
                  <c:v>0.89205386489629745</c:v>
                </c:pt>
                <c:pt idx="475">
                  <c:v>0.89242405444383621</c:v>
                </c:pt>
                <c:pt idx="476">
                  <c:v>0.89254160225391388</c:v>
                </c:pt>
                <c:pt idx="477">
                  <c:v>0.89169398695230484</c:v>
                </c:pt>
                <c:pt idx="478">
                  <c:v>0.89054758101701736</c:v>
                </c:pt>
                <c:pt idx="479">
                  <c:v>0.89015062153339386</c:v>
                </c:pt>
                <c:pt idx="480">
                  <c:v>0.8882296159863472</c:v>
                </c:pt>
                <c:pt idx="481">
                  <c:v>0.88793749362230301</c:v>
                </c:pt>
                <c:pt idx="482">
                  <c:v>0.88772416859865189</c:v>
                </c:pt>
                <c:pt idx="483">
                  <c:v>0.88747713714838028</c:v>
                </c:pt>
                <c:pt idx="484">
                  <c:v>0.88764472305774689</c:v>
                </c:pt>
                <c:pt idx="485">
                  <c:v>0.88678817451000214</c:v>
                </c:pt>
                <c:pt idx="486">
                  <c:v>0.89922089874744415</c:v>
                </c:pt>
                <c:pt idx="487">
                  <c:v>0.90107929706573486</c:v>
                </c:pt>
                <c:pt idx="488">
                  <c:v>0.90098152309656143</c:v>
                </c:pt>
                <c:pt idx="489">
                  <c:v>0.90108725428581238</c:v>
                </c:pt>
                <c:pt idx="490">
                  <c:v>0.90160102397203445</c:v>
                </c:pt>
                <c:pt idx="491">
                  <c:v>0.90136288106441498</c:v>
                </c:pt>
                <c:pt idx="492">
                  <c:v>0.90138764679431915</c:v>
                </c:pt>
                <c:pt idx="493">
                  <c:v>0.90113557130098343</c:v>
                </c:pt>
                <c:pt idx="494">
                  <c:v>0.89926218241453171</c:v>
                </c:pt>
                <c:pt idx="495">
                  <c:v>0.89837924391031265</c:v>
                </c:pt>
                <c:pt idx="496">
                  <c:v>0.89862366020679474</c:v>
                </c:pt>
                <c:pt idx="497">
                  <c:v>0.89843679964542389</c:v>
                </c:pt>
                <c:pt idx="498">
                  <c:v>0.89833715558052063</c:v>
                </c:pt>
                <c:pt idx="499">
                  <c:v>0.89821220189332962</c:v>
                </c:pt>
                <c:pt idx="500">
                  <c:v>0.89802242815494537</c:v>
                </c:pt>
                <c:pt idx="501">
                  <c:v>0.89778310060501099</c:v>
                </c:pt>
                <c:pt idx="502">
                  <c:v>0.8978150337934494</c:v>
                </c:pt>
                <c:pt idx="503">
                  <c:v>0.86906047165393829</c:v>
                </c:pt>
                <c:pt idx="504">
                  <c:v>0.87198829650878906</c:v>
                </c:pt>
                <c:pt idx="505">
                  <c:v>0.87417949736118317</c:v>
                </c:pt>
                <c:pt idx="506">
                  <c:v>0.87345170974731445</c:v>
                </c:pt>
                <c:pt idx="507">
                  <c:v>0.87263742089271545</c:v>
                </c:pt>
                <c:pt idx="508">
                  <c:v>0.87663736939430237</c:v>
                </c:pt>
                <c:pt idx="509">
                  <c:v>0.8757617324590683</c:v>
                </c:pt>
                <c:pt idx="510">
                  <c:v>0.87460026144981384</c:v>
                </c:pt>
                <c:pt idx="511">
                  <c:v>0.87420611083507538</c:v>
                </c:pt>
                <c:pt idx="512">
                  <c:v>0.87393331527709961</c:v>
                </c:pt>
                <c:pt idx="513">
                  <c:v>0.87688693404197693</c:v>
                </c:pt>
                <c:pt idx="514">
                  <c:v>0.87661804258823395</c:v>
                </c:pt>
                <c:pt idx="515">
                  <c:v>0.87654359638690948</c:v>
                </c:pt>
                <c:pt idx="516">
                  <c:v>0.87618684768676758</c:v>
                </c:pt>
                <c:pt idx="517">
                  <c:v>0.87624728679656982</c:v>
                </c:pt>
                <c:pt idx="518">
                  <c:v>0.87655147910118103</c:v>
                </c:pt>
                <c:pt idx="519">
                  <c:v>0.8760593980550766</c:v>
                </c:pt>
                <c:pt idx="520">
                  <c:v>0.88645748794078827</c:v>
                </c:pt>
                <c:pt idx="521">
                  <c:v>0.88706808537244797</c:v>
                </c:pt>
                <c:pt idx="522">
                  <c:v>0.88720381259918213</c:v>
                </c:pt>
                <c:pt idx="523">
                  <c:v>0.88639955967664719</c:v>
                </c:pt>
                <c:pt idx="524">
                  <c:v>0.8864138126373291</c:v>
                </c:pt>
                <c:pt idx="525">
                  <c:v>0.88732630759477615</c:v>
                </c:pt>
                <c:pt idx="526">
                  <c:v>0.88670851290225983</c:v>
                </c:pt>
                <c:pt idx="527">
                  <c:v>0.88634977489709854</c:v>
                </c:pt>
                <c:pt idx="528">
                  <c:v>0.88453494012355804</c:v>
                </c:pt>
                <c:pt idx="529">
                  <c:v>0.88521714508533478</c:v>
                </c:pt>
                <c:pt idx="530">
                  <c:v>0.88542059063911438</c:v>
                </c:pt>
                <c:pt idx="531">
                  <c:v>0.88478367030620575</c:v>
                </c:pt>
                <c:pt idx="532">
                  <c:v>0.88406330347061157</c:v>
                </c:pt>
                <c:pt idx="533">
                  <c:v>0.88312450051307678</c:v>
                </c:pt>
                <c:pt idx="534">
                  <c:v>0.8826911598443985</c:v>
                </c:pt>
                <c:pt idx="535">
                  <c:v>0.88166485726833344</c:v>
                </c:pt>
                <c:pt idx="536">
                  <c:v>0.88001924753189087</c:v>
                </c:pt>
                <c:pt idx="537">
                  <c:v>0.92937622591853142</c:v>
                </c:pt>
                <c:pt idx="538">
                  <c:v>0.93309794738888741</c:v>
                </c:pt>
                <c:pt idx="539">
                  <c:v>0.93975026160478592</c:v>
                </c:pt>
                <c:pt idx="540">
                  <c:v>0.937360480427742</c:v>
                </c:pt>
                <c:pt idx="541">
                  <c:v>0.93652349337935448</c:v>
                </c:pt>
                <c:pt idx="542">
                  <c:v>0.93834255263209343</c:v>
                </c:pt>
                <c:pt idx="543">
                  <c:v>0.93795117363333702</c:v>
                </c:pt>
                <c:pt idx="544">
                  <c:v>0.93985903263092041</c:v>
                </c:pt>
                <c:pt idx="545">
                  <c:v>0.93823032453656197</c:v>
                </c:pt>
                <c:pt idx="546">
                  <c:v>0.93810421600937843</c:v>
                </c:pt>
                <c:pt idx="547">
                  <c:v>0.93725239112973213</c:v>
                </c:pt>
                <c:pt idx="548">
                  <c:v>0.93767373636364937</c:v>
                </c:pt>
                <c:pt idx="549">
                  <c:v>0.93796509504318237</c:v>
                </c:pt>
                <c:pt idx="550">
                  <c:v>0.93703514710068703</c:v>
                </c:pt>
                <c:pt idx="551">
                  <c:v>0.93753988295793533</c:v>
                </c:pt>
                <c:pt idx="552">
                  <c:v>0.93715145066380501</c:v>
                </c:pt>
                <c:pt idx="553">
                  <c:v>0.93690834939479828</c:v>
                </c:pt>
                <c:pt idx="554">
                  <c:v>0.88097864389419556</c:v>
                </c:pt>
                <c:pt idx="555">
                  <c:v>0.88848697394132614</c:v>
                </c:pt>
                <c:pt idx="556">
                  <c:v>0.887527234852314</c:v>
                </c:pt>
                <c:pt idx="557">
                  <c:v>0.88699790090322495</c:v>
                </c:pt>
                <c:pt idx="558">
                  <c:v>0.88666762411594391</c:v>
                </c:pt>
                <c:pt idx="559">
                  <c:v>0.88658449798822403</c:v>
                </c:pt>
                <c:pt idx="560">
                  <c:v>0.8853822648525238</c:v>
                </c:pt>
                <c:pt idx="561">
                  <c:v>0.88471466302871704</c:v>
                </c:pt>
                <c:pt idx="562">
                  <c:v>0.88187889009714127</c:v>
                </c:pt>
                <c:pt idx="563">
                  <c:v>0.88144032657146454</c:v>
                </c:pt>
                <c:pt idx="564">
                  <c:v>0.88093395531177521</c:v>
                </c:pt>
                <c:pt idx="565">
                  <c:v>0.8799261674284935</c:v>
                </c:pt>
                <c:pt idx="566">
                  <c:v>0.87910681962966919</c:v>
                </c:pt>
                <c:pt idx="567">
                  <c:v>0.87804089486598969</c:v>
                </c:pt>
                <c:pt idx="568">
                  <c:v>0.87799379229545593</c:v>
                </c:pt>
                <c:pt idx="569">
                  <c:v>0.88123693317174911</c:v>
                </c:pt>
                <c:pt idx="570">
                  <c:v>0.88066886365413666</c:v>
                </c:pt>
                <c:pt idx="571">
                  <c:v>1.0471582598984241</c:v>
                </c:pt>
                <c:pt idx="572">
                  <c:v>1.0536913275718689</c:v>
                </c:pt>
                <c:pt idx="573">
                  <c:v>1.0506321154534817</c:v>
                </c:pt>
                <c:pt idx="574">
                  <c:v>1.0584547519683838</c:v>
                </c:pt>
                <c:pt idx="575">
                  <c:v>1.0584669709205627</c:v>
                </c:pt>
                <c:pt idx="576">
                  <c:v>0.89032601565122604</c:v>
                </c:pt>
                <c:pt idx="577">
                  <c:v>0.90367227047681808</c:v>
                </c:pt>
                <c:pt idx="578">
                  <c:v>0.89404831081628799</c:v>
                </c:pt>
                <c:pt idx="579">
                  <c:v>0.8990761861205101</c:v>
                </c:pt>
                <c:pt idx="580">
                  <c:v>0.89666017144918442</c:v>
                </c:pt>
                <c:pt idx="581">
                  <c:v>0.89507824182510376</c:v>
                </c:pt>
                <c:pt idx="582">
                  <c:v>0.89544618874788284</c:v>
                </c:pt>
                <c:pt idx="583">
                  <c:v>0.89487734436988831</c:v>
                </c:pt>
                <c:pt idx="584">
                  <c:v>0.90665126219391823</c:v>
                </c:pt>
                <c:pt idx="585">
                  <c:v>0.90638257563114166</c:v>
                </c:pt>
                <c:pt idx="586">
                  <c:v>0.90646477043628693</c:v>
                </c:pt>
                <c:pt idx="587">
                  <c:v>0.90519580245018005</c:v>
                </c:pt>
                <c:pt idx="588">
                  <c:v>0.90411269664764404</c:v>
                </c:pt>
                <c:pt idx="589">
                  <c:v>0.90352170914411545</c:v>
                </c:pt>
                <c:pt idx="590">
                  <c:v>0.90428432822227478</c:v>
                </c:pt>
                <c:pt idx="591">
                  <c:v>0.90414983034133911</c:v>
                </c:pt>
                <c:pt idx="592">
                  <c:v>0.90341134369373322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34-4F99-9201-FCBE6C3CBE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LSETLG!$F$6:$F$1142</c:f>
              <c:numCache>
                <c:formatCode>0</c:formatCode>
                <c:ptCount val="1137"/>
                <c:pt idx="0">
                  <c:v>4084.532184778996</c:v>
                </c:pt>
                <c:pt idx="1">
                  <c:v>4127.9554778666507</c:v>
                </c:pt>
                <c:pt idx="2">
                  <c:v>4172.9126246894848</c:v>
                </c:pt>
                <c:pt idx="3">
                  <c:v>4219.4482475302621</c:v>
                </c:pt>
                <c:pt idx="4">
                  <c:v>4267.608361922521</c:v>
                </c:pt>
                <c:pt idx="5">
                  <c:v>4317.4404222804797</c:v>
                </c:pt>
                <c:pt idx="6">
                  <c:v>4368.9933691436127</c:v>
                </c:pt>
                <c:pt idx="7">
                  <c:v>4422.3176781000857</c:v>
                </c:pt>
                <c:pt idx="8">
                  <c:v>4477.4654104561523</c:v>
                </c:pt>
                <c:pt idx="9">
                  <c:v>4534.5902657217903</c:v>
                </c:pt>
                <c:pt idx="10">
                  <c:v>4593.4476359861201</c:v>
                </c:pt>
                <c:pt idx="11">
                  <c:v>4619.0951432816964</c:v>
                </c:pt>
                <c:pt idx="12">
                  <c:v>4664.475195998175</c:v>
                </c:pt>
                <c:pt idx="13">
                  <c:v>4698.647447101609</c:v>
                </c:pt>
                <c:pt idx="14">
                  <c:v>4774.07</c:v>
                </c:pt>
                <c:pt idx="15">
                  <c:v>4812.54</c:v>
                </c:pt>
                <c:pt idx="16">
                  <c:v>4828.1400000000003</c:v>
                </c:pt>
                <c:pt idx="17">
                  <c:v>38742.394999999997</c:v>
                </c:pt>
                <c:pt idx="18">
                  <c:v>38874.940199999997</c:v>
                </c:pt>
                <c:pt idx="19">
                  <c:v>39223.906199999998</c:v>
                </c:pt>
                <c:pt idx="20">
                  <c:v>39462.306199999999</c:v>
                </c:pt>
                <c:pt idx="21">
                  <c:v>39745.275500000003</c:v>
                </c:pt>
                <c:pt idx="22">
                  <c:v>40272.423000000003</c:v>
                </c:pt>
                <c:pt idx="23">
                  <c:v>40626.293000000012</c:v>
                </c:pt>
                <c:pt idx="24">
                  <c:v>40963.506000000001</c:v>
                </c:pt>
                <c:pt idx="25">
                  <c:v>41271.487999999998</c:v>
                </c:pt>
                <c:pt idx="26">
                  <c:v>41323.58393845</c:v>
                </c:pt>
                <c:pt idx="27">
                  <c:v>41453.2107359</c:v>
                </c:pt>
                <c:pt idx="28">
                  <c:v>41642.275513569999</c:v>
                </c:pt>
                <c:pt idx="29">
                  <c:v>41847</c:v>
                </c:pt>
                <c:pt idx="30">
                  <c:v>42007</c:v>
                </c:pt>
                <c:pt idx="31">
                  <c:v>42294.52</c:v>
                </c:pt>
                <c:pt idx="32">
                  <c:v>42484.79</c:v>
                </c:pt>
                <c:pt idx="33">
                  <c:v>42714.15</c:v>
                </c:pt>
                <c:pt idx="34">
                  <c:v>3951.6253540100001</c:v>
                </c:pt>
                <c:pt idx="35">
                  <c:v>4075.7738424899999</c:v>
                </c:pt>
                <c:pt idx="36">
                  <c:v>4036.36450483</c:v>
                </c:pt>
                <c:pt idx="37">
                  <c:v>4069.7536800399998</c:v>
                </c:pt>
                <c:pt idx="38">
                  <c:v>4099.4109698000002</c:v>
                </c:pt>
                <c:pt idx="39">
                  <c:v>4284</c:v>
                </c:pt>
                <c:pt idx="40">
                  <c:v>4303</c:v>
                </c:pt>
                <c:pt idx="41">
                  <c:v>4347</c:v>
                </c:pt>
                <c:pt idx="42">
                  <c:v>4481.4749609999999</c:v>
                </c:pt>
                <c:pt idx="43">
                  <c:v>4505.4781199999998</c:v>
                </c:pt>
                <c:pt idx="44">
                  <c:v>4541.2000000000007</c:v>
                </c:pt>
                <c:pt idx="45">
                  <c:v>4549.55</c:v>
                </c:pt>
                <c:pt idx="46">
                  <c:v>4535.9908390000001</c:v>
                </c:pt>
                <c:pt idx="47">
                  <c:v>4557.5200000000004</c:v>
                </c:pt>
                <c:pt idx="48">
                  <c:v>4569.1409999999996</c:v>
                </c:pt>
                <c:pt idx="49">
                  <c:v>4582.7268300000014</c:v>
                </c:pt>
                <c:pt idx="50">
                  <c:v>4578</c:v>
                </c:pt>
                <c:pt idx="51">
                  <c:v>32432</c:v>
                </c:pt>
                <c:pt idx="52">
                  <c:v>32832</c:v>
                </c:pt>
                <c:pt idx="53">
                  <c:v>33299</c:v>
                </c:pt>
                <c:pt idx="54">
                  <c:v>33579</c:v>
                </c:pt>
                <c:pt idx="55">
                  <c:v>33816.999999999993</c:v>
                </c:pt>
                <c:pt idx="56">
                  <c:v>34172</c:v>
                </c:pt>
                <c:pt idx="57">
                  <c:v>34568</c:v>
                </c:pt>
                <c:pt idx="58">
                  <c:v>35028.999999999993</c:v>
                </c:pt>
                <c:pt idx="59">
                  <c:v>35491.989000000001</c:v>
                </c:pt>
                <c:pt idx="60">
                  <c:v>36005.181619000003</c:v>
                </c:pt>
                <c:pt idx="61">
                  <c:v>36467.860999999997</c:v>
                </c:pt>
                <c:pt idx="62">
                  <c:v>36993.039376999986</c:v>
                </c:pt>
                <c:pt idx="63">
                  <c:v>37543.074810000013</c:v>
                </c:pt>
                <c:pt idx="64">
                  <c:v>38284.300771000002</c:v>
                </c:pt>
                <c:pt idx="65">
                  <c:v>38725.005837251832</c:v>
                </c:pt>
                <c:pt idx="66">
                  <c:v>39146.327922462529</c:v>
                </c:pt>
                <c:pt idx="67">
                  <c:v>39622.208000000013</c:v>
                </c:pt>
                <c:pt idx="68">
                  <c:v>46658</c:v>
                </c:pt>
                <c:pt idx="69">
                  <c:v>47645</c:v>
                </c:pt>
                <c:pt idx="70">
                  <c:v>48486</c:v>
                </c:pt>
                <c:pt idx="71">
                  <c:v>49427</c:v>
                </c:pt>
                <c:pt idx="72">
                  <c:v>50117</c:v>
                </c:pt>
                <c:pt idx="73">
                  <c:v>50771</c:v>
                </c:pt>
                <c:pt idx="74">
                  <c:v>51342</c:v>
                </c:pt>
                <c:pt idx="75">
                  <c:v>51781</c:v>
                </c:pt>
                <c:pt idx="76">
                  <c:v>52097.040999999997</c:v>
                </c:pt>
                <c:pt idx="77">
                  <c:v>52564.710000000006</c:v>
                </c:pt>
                <c:pt idx="78">
                  <c:v>53201.88</c:v>
                </c:pt>
                <c:pt idx="79">
                  <c:v>53757</c:v>
                </c:pt>
                <c:pt idx="80">
                  <c:v>54266</c:v>
                </c:pt>
                <c:pt idx="81">
                  <c:v>54777</c:v>
                </c:pt>
                <c:pt idx="82">
                  <c:v>55190</c:v>
                </c:pt>
                <c:pt idx="83">
                  <c:v>55530</c:v>
                </c:pt>
                <c:pt idx="84">
                  <c:v>55887</c:v>
                </c:pt>
                <c:pt idx="85">
                  <c:v>148353.43893726001</c:v>
                </c:pt>
                <c:pt idx="86">
                  <c:v>150136.49844103999</c:v>
                </c:pt>
                <c:pt idx="87">
                  <c:v>150660.03925174</c:v>
                </c:pt>
                <c:pt idx="88">
                  <c:v>151770.05533772</c:v>
                </c:pt>
                <c:pt idx="89">
                  <c:v>152579.65545786</c:v>
                </c:pt>
                <c:pt idx="90">
                  <c:v>152729.53246680001</c:v>
                </c:pt>
                <c:pt idx="91">
                  <c:v>153747.85140546001</c:v>
                </c:pt>
                <c:pt idx="92">
                  <c:v>150472.37732775</c:v>
                </c:pt>
                <c:pt idx="93">
                  <c:v>151121.81200000001</c:v>
                </c:pt>
                <c:pt idx="94">
                  <c:v>152459.5</c:v>
                </c:pt>
                <c:pt idx="95">
                  <c:v>152254.63888908</c:v>
                </c:pt>
                <c:pt idx="96">
                  <c:v>152491.37408914001</c:v>
                </c:pt>
                <c:pt idx="97">
                  <c:v>151975.9735270222</c:v>
                </c:pt>
                <c:pt idx="98">
                  <c:v>152279.1829897149</c:v>
                </c:pt>
                <c:pt idx="99">
                  <c:v>152896.21</c:v>
                </c:pt>
                <c:pt idx="100">
                  <c:v>153798.51999999999</c:v>
                </c:pt>
                <c:pt idx="101">
                  <c:v>154176.4</c:v>
                </c:pt>
                <c:pt idx="102">
                  <c:v>199551</c:v>
                </c:pt>
                <c:pt idx="103">
                  <c:v>189452</c:v>
                </c:pt>
                <c:pt idx="104">
                  <c:v>185829</c:v>
                </c:pt>
                <c:pt idx="105">
                  <c:v>187750</c:v>
                </c:pt>
                <c:pt idx="106">
                  <c:v>188634</c:v>
                </c:pt>
                <c:pt idx="107">
                  <c:v>190592</c:v>
                </c:pt>
                <c:pt idx="108">
                  <c:v>190819</c:v>
                </c:pt>
                <c:pt idx="109">
                  <c:v>191107</c:v>
                </c:pt>
                <c:pt idx="110">
                  <c:v>191156.07199999999</c:v>
                </c:pt>
                <c:pt idx="111">
                  <c:v>191475.29249707001</c:v>
                </c:pt>
                <c:pt idx="112">
                  <c:v>191945.32419555</c:v>
                </c:pt>
                <c:pt idx="113">
                  <c:v>192103.12437839</c:v>
                </c:pt>
                <c:pt idx="114">
                  <c:v>192203.6</c:v>
                </c:pt>
                <c:pt idx="115">
                  <c:v>192537.939828</c:v>
                </c:pt>
                <c:pt idx="116">
                  <c:v>192685.01</c:v>
                </c:pt>
                <c:pt idx="117">
                  <c:v>192882.72</c:v>
                </c:pt>
                <c:pt idx="118">
                  <c:v>193123.5</c:v>
                </c:pt>
                <c:pt idx="119">
                  <c:v>5718.7325857100004</c:v>
                </c:pt>
                <c:pt idx="120">
                  <c:v>5769.8560802100001</c:v>
                </c:pt>
                <c:pt idx="121">
                  <c:v>5868.0882146499998</c:v>
                </c:pt>
                <c:pt idx="122">
                  <c:v>5926.7301499999994</c:v>
                </c:pt>
                <c:pt idx="123">
                  <c:v>5970.9719999999998</c:v>
                </c:pt>
                <c:pt idx="124">
                  <c:v>6041.5939481299993</c:v>
                </c:pt>
                <c:pt idx="125">
                  <c:v>6102.4391066500002</c:v>
                </c:pt>
                <c:pt idx="126">
                  <c:v>6134.8447602399992</c:v>
                </c:pt>
                <c:pt idx="127">
                  <c:v>6160.5729461899991</c:v>
                </c:pt>
                <c:pt idx="128">
                  <c:v>6246.3146799999986</c:v>
                </c:pt>
                <c:pt idx="129">
                  <c:v>6300.9202911100001</c:v>
                </c:pt>
                <c:pt idx="130">
                  <c:v>6408.9907576099986</c:v>
                </c:pt>
                <c:pt idx="131">
                  <c:v>6567.6</c:v>
                </c:pt>
                <c:pt idx="132">
                  <c:v>6627.926915</c:v>
                </c:pt>
                <c:pt idx="133">
                  <c:v>6698.6166149999999</c:v>
                </c:pt>
                <c:pt idx="134">
                  <c:v>6755.8414250000014</c:v>
                </c:pt>
                <c:pt idx="135">
                  <c:v>6817.7999999999993</c:v>
                </c:pt>
                <c:pt idx="136">
                  <c:v>71676.861903020006</c:v>
                </c:pt>
                <c:pt idx="137">
                  <c:v>71930.499999939988</c:v>
                </c:pt>
                <c:pt idx="138">
                  <c:v>72120.499999919994</c:v>
                </c:pt>
                <c:pt idx="139">
                  <c:v>72939.230183259991</c:v>
                </c:pt>
                <c:pt idx="140">
                  <c:v>73498.507812569995</c:v>
                </c:pt>
                <c:pt idx="141">
                  <c:v>73133</c:v>
                </c:pt>
                <c:pt idx="142">
                  <c:v>73597</c:v>
                </c:pt>
                <c:pt idx="143">
                  <c:v>73889</c:v>
                </c:pt>
                <c:pt idx="144">
                  <c:v>74181.439138999995</c:v>
                </c:pt>
                <c:pt idx="145">
                  <c:v>74451.769539970002</c:v>
                </c:pt>
                <c:pt idx="146">
                  <c:v>74675.100000000006</c:v>
                </c:pt>
                <c:pt idx="147">
                  <c:v>75120.61</c:v>
                </c:pt>
                <c:pt idx="148">
                  <c:v>75412.168957000002</c:v>
                </c:pt>
                <c:pt idx="149">
                  <c:v>75815.150000000009</c:v>
                </c:pt>
                <c:pt idx="150">
                  <c:v>76306.47</c:v>
                </c:pt>
                <c:pt idx="151">
                  <c:v>76544.926630000016</c:v>
                </c:pt>
                <c:pt idx="152">
                  <c:v>76999</c:v>
                </c:pt>
                <c:pt idx="153">
                  <c:v>84830.405693389999</c:v>
                </c:pt>
                <c:pt idx="154">
                  <c:v>85326.12062151001</c:v>
                </c:pt>
                <c:pt idx="155">
                  <c:v>85821.835549620009</c:v>
                </c:pt>
                <c:pt idx="156">
                  <c:v>86624.718034969992</c:v>
                </c:pt>
                <c:pt idx="157">
                  <c:v>87208.550876540001</c:v>
                </c:pt>
                <c:pt idx="158">
                  <c:v>87193.681405939991</c:v>
                </c:pt>
                <c:pt idx="159">
                  <c:v>87647.69703553</c:v>
                </c:pt>
                <c:pt idx="160">
                  <c:v>87882.27</c:v>
                </c:pt>
                <c:pt idx="161">
                  <c:v>88082.643000000011</c:v>
                </c:pt>
                <c:pt idx="162">
                  <c:v>88201</c:v>
                </c:pt>
                <c:pt idx="163">
                  <c:v>88808</c:v>
                </c:pt>
                <c:pt idx="164">
                  <c:v>88971</c:v>
                </c:pt>
                <c:pt idx="165">
                  <c:v>89311</c:v>
                </c:pt>
                <c:pt idx="166">
                  <c:v>89298</c:v>
                </c:pt>
                <c:pt idx="167">
                  <c:v>89416</c:v>
                </c:pt>
                <c:pt idx="168">
                  <c:v>89608</c:v>
                </c:pt>
                <c:pt idx="169">
                  <c:v>90006</c:v>
                </c:pt>
                <c:pt idx="170">
                  <c:v>41507.07</c:v>
                </c:pt>
                <c:pt idx="171">
                  <c:v>41835.892999999996</c:v>
                </c:pt>
                <c:pt idx="172">
                  <c:v>42110.843000000001</c:v>
                </c:pt>
                <c:pt idx="173">
                  <c:v>42711.531000000003</c:v>
                </c:pt>
                <c:pt idx="174">
                  <c:v>42968.714999999997</c:v>
                </c:pt>
                <c:pt idx="175">
                  <c:v>43213.930999999997</c:v>
                </c:pt>
                <c:pt idx="176">
                  <c:v>43702.130999999987</c:v>
                </c:pt>
                <c:pt idx="177">
                  <c:v>43799.927000000003</c:v>
                </c:pt>
                <c:pt idx="178">
                  <c:v>44233.045791260003</c:v>
                </c:pt>
                <c:pt idx="179">
                  <c:v>44327.203980979997</c:v>
                </c:pt>
                <c:pt idx="180">
                  <c:v>44681.30605698</c:v>
                </c:pt>
                <c:pt idx="181">
                  <c:v>44885.44428797</c:v>
                </c:pt>
                <c:pt idx="182">
                  <c:v>45092.59</c:v>
                </c:pt>
                <c:pt idx="183">
                  <c:v>45472.429999999993</c:v>
                </c:pt>
                <c:pt idx="184">
                  <c:v>45712.09</c:v>
                </c:pt>
                <c:pt idx="185">
                  <c:v>45856.719778999759</c:v>
                </c:pt>
                <c:pt idx="186">
                  <c:v>46042.753504999397</c:v>
                </c:pt>
                <c:pt idx="187">
                  <c:v>21209.9</c:v>
                </c:pt>
                <c:pt idx="188">
                  <c:v>21210.1</c:v>
                </c:pt>
                <c:pt idx="189">
                  <c:v>21210.1</c:v>
                </c:pt>
                <c:pt idx="190">
                  <c:v>21267.8</c:v>
                </c:pt>
                <c:pt idx="191">
                  <c:v>21631.7</c:v>
                </c:pt>
                <c:pt idx="192">
                  <c:v>22027.1</c:v>
                </c:pt>
                <c:pt idx="193">
                  <c:v>22222.1</c:v>
                </c:pt>
                <c:pt idx="194">
                  <c:v>22335.9</c:v>
                </c:pt>
                <c:pt idx="195">
                  <c:v>22495.9</c:v>
                </c:pt>
                <c:pt idx="196">
                  <c:v>22629.244999999999</c:v>
                </c:pt>
                <c:pt idx="197">
                  <c:v>22681.082999999999</c:v>
                </c:pt>
                <c:pt idx="198">
                  <c:v>22725.012999999999</c:v>
                </c:pt>
                <c:pt idx="199">
                  <c:v>22767.252</c:v>
                </c:pt>
                <c:pt idx="200">
                  <c:v>22862.294399999981</c:v>
                </c:pt>
                <c:pt idx="201">
                  <c:v>22911.734</c:v>
                </c:pt>
                <c:pt idx="202">
                  <c:v>22657.282275000009</c:v>
                </c:pt>
                <c:pt idx="203">
                  <c:v>22545.114685664961</c:v>
                </c:pt>
                <c:pt idx="204">
                  <c:v>12384</c:v>
                </c:pt>
                <c:pt idx="205">
                  <c:v>12476.3</c:v>
                </c:pt>
                <c:pt idx="206">
                  <c:v>12582.7</c:v>
                </c:pt>
                <c:pt idx="207">
                  <c:v>12537.5</c:v>
                </c:pt>
                <c:pt idx="208">
                  <c:v>12644.4</c:v>
                </c:pt>
                <c:pt idx="209">
                  <c:v>12725.4</c:v>
                </c:pt>
                <c:pt idx="210">
                  <c:v>12817.6</c:v>
                </c:pt>
                <c:pt idx="211">
                  <c:v>12834.7</c:v>
                </c:pt>
                <c:pt idx="212">
                  <c:v>12823.415000000001</c:v>
                </c:pt>
                <c:pt idx="213">
                  <c:v>12873.2217655</c:v>
                </c:pt>
                <c:pt idx="214">
                  <c:v>12875.46695939</c:v>
                </c:pt>
                <c:pt idx="215">
                  <c:v>13342.25</c:v>
                </c:pt>
                <c:pt idx="216">
                  <c:v>13381.79</c:v>
                </c:pt>
                <c:pt idx="217">
                  <c:v>13407.81</c:v>
                </c:pt>
                <c:pt idx="218">
                  <c:v>13426.19</c:v>
                </c:pt>
                <c:pt idx="219">
                  <c:v>13452.5</c:v>
                </c:pt>
                <c:pt idx="220">
                  <c:v>13474.86</c:v>
                </c:pt>
                <c:pt idx="221">
                  <c:v>17128.043409189184</c:v>
                </c:pt>
                <c:pt idx="222">
                  <c:v>17237.075404795112</c:v>
                </c:pt>
                <c:pt idx="223">
                  <c:v>17448.195086849581</c:v>
                </c:pt>
                <c:pt idx="224">
                  <c:v>17540.484638459602</c:v>
                </c:pt>
                <c:pt idx="225">
                  <c:v>17631.06914099996</c:v>
                </c:pt>
                <c:pt idx="226">
                  <c:v>17719.783825999999</c:v>
                </c:pt>
                <c:pt idx="227">
                  <c:v>17757.131076999882</c:v>
                </c:pt>
                <c:pt idx="228">
                  <c:v>17848.91422799998</c:v>
                </c:pt>
                <c:pt idx="229">
                  <c:v>17961</c:v>
                </c:pt>
                <c:pt idx="230">
                  <c:v>18116.144</c:v>
                </c:pt>
                <c:pt idx="231">
                  <c:v>18265.681</c:v>
                </c:pt>
                <c:pt idx="232">
                  <c:v>18455.371760096899</c:v>
                </c:pt>
                <c:pt idx="233">
                  <c:v>18658.018</c:v>
                </c:pt>
                <c:pt idx="234">
                  <c:v>18707.657999999999</c:v>
                </c:pt>
                <c:pt idx="235">
                  <c:v>18949.526000000002</c:v>
                </c:pt>
                <c:pt idx="236">
                  <c:v>19144</c:v>
                </c:pt>
                <c:pt idx="237">
                  <c:v>19279.988503</c:v>
                </c:pt>
                <c:pt idx="238">
                  <c:v>27090</c:v>
                </c:pt>
                <c:pt idx="239">
                  <c:v>27255</c:v>
                </c:pt>
                <c:pt idx="240">
                  <c:v>27360.5557600018</c:v>
                </c:pt>
                <c:pt idx="241">
                  <c:v>29274</c:v>
                </c:pt>
                <c:pt idx="242">
                  <c:v>30035.4826390128</c:v>
                </c:pt>
                <c:pt idx="243">
                  <c:v>29920</c:v>
                </c:pt>
                <c:pt idx="244">
                  <c:v>30841.2225764385</c:v>
                </c:pt>
                <c:pt idx="245">
                  <c:v>28879.355304661309</c:v>
                </c:pt>
                <c:pt idx="246">
                  <c:v>27731.452660999999</c:v>
                </c:pt>
                <c:pt idx="247">
                  <c:v>27832.707504999998</c:v>
                </c:pt>
                <c:pt idx="248">
                  <c:v>27903.905121</c:v>
                </c:pt>
                <c:pt idx="249">
                  <c:v>28034.445577999999</c:v>
                </c:pt>
                <c:pt idx="250">
                  <c:v>28114.51109399999</c:v>
                </c:pt>
                <c:pt idx="251">
                  <c:v>28322.220612000001</c:v>
                </c:pt>
                <c:pt idx="252">
                  <c:v>28441.207031000002</c:v>
                </c:pt>
                <c:pt idx="253">
                  <c:v>28514</c:v>
                </c:pt>
                <c:pt idx="254">
                  <c:v>28935.351485344559</c:v>
                </c:pt>
                <c:pt idx="255">
                  <c:v>9318</c:v>
                </c:pt>
                <c:pt idx="256">
                  <c:v>9376</c:v>
                </c:pt>
                <c:pt idx="257">
                  <c:v>8938.9259999999995</c:v>
                </c:pt>
                <c:pt idx="258">
                  <c:v>9510.3349999999991</c:v>
                </c:pt>
                <c:pt idx="259">
                  <c:v>9571.09</c:v>
                </c:pt>
                <c:pt idx="260">
                  <c:v>7981.866</c:v>
                </c:pt>
                <c:pt idx="261">
                  <c:v>8007.09</c:v>
                </c:pt>
                <c:pt idx="262">
                  <c:v>8035.9585540003454</c:v>
                </c:pt>
                <c:pt idx="263">
                  <c:v>8897.0341670002636</c:v>
                </c:pt>
                <c:pt idx="264">
                  <c:v>9083.1209169999347</c:v>
                </c:pt>
                <c:pt idx="265">
                  <c:v>9002.4532099999888</c:v>
                </c:pt>
                <c:pt idx="266">
                  <c:v>9181.8665469999578</c:v>
                </c:pt>
                <c:pt idx="267">
                  <c:v>9244.7115889999932</c:v>
                </c:pt>
                <c:pt idx="268">
                  <c:v>9290.3517289999872</c:v>
                </c:pt>
                <c:pt idx="269">
                  <c:v>9312.795652999981</c:v>
                </c:pt>
                <c:pt idx="270">
                  <c:v>9347</c:v>
                </c:pt>
                <c:pt idx="271">
                  <c:v>9377.0533680896988</c:v>
                </c:pt>
                <c:pt idx="272">
                  <c:v>4970.96</c:v>
                </c:pt>
                <c:pt idx="273">
                  <c:v>4995.82</c:v>
                </c:pt>
                <c:pt idx="274">
                  <c:v>5052.45</c:v>
                </c:pt>
                <c:pt idx="275">
                  <c:v>5168.3</c:v>
                </c:pt>
                <c:pt idx="276">
                  <c:v>5043</c:v>
                </c:pt>
                <c:pt idx="277">
                  <c:v>5053.31538</c:v>
                </c:pt>
                <c:pt idx="278">
                  <c:v>5226</c:v>
                </c:pt>
                <c:pt idx="279">
                  <c:v>5199.2606590290006</c:v>
                </c:pt>
                <c:pt idx="280">
                  <c:v>5241.1620953919992</c:v>
                </c:pt>
                <c:pt idx="281">
                  <c:v>5297.614156099</c:v>
                </c:pt>
                <c:pt idx="282">
                  <c:v>5338.2946160000001</c:v>
                </c:pt>
                <c:pt idx="283">
                  <c:v>5366.9447929999997</c:v>
                </c:pt>
                <c:pt idx="284">
                  <c:v>5397.5290889999997</c:v>
                </c:pt>
                <c:pt idx="285">
                  <c:v>5456.8046929999991</c:v>
                </c:pt>
                <c:pt idx="286">
                  <c:v>5515.2000000000007</c:v>
                </c:pt>
                <c:pt idx="287">
                  <c:v>5523</c:v>
                </c:pt>
                <c:pt idx="288">
                  <c:v>5569.960086000001</c:v>
                </c:pt>
                <c:pt idx="289">
                  <c:v>5252</c:v>
                </c:pt>
                <c:pt idx="290">
                  <c:v>5356</c:v>
                </c:pt>
                <c:pt idx="291">
                  <c:v>5453.3</c:v>
                </c:pt>
                <c:pt idx="292">
                  <c:v>5544.4</c:v>
                </c:pt>
                <c:pt idx="293">
                  <c:v>5600</c:v>
                </c:pt>
                <c:pt idx="294">
                  <c:v>5621.3</c:v>
                </c:pt>
                <c:pt idx="295">
                  <c:v>5677</c:v>
                </c:pt>
                <c:pt idx="296">
                  <c:v>5542.6422050359388</c:v>
                </c:pt>
                <c:pt idx="297">
                  <c:v>5796</c:v>
                </c:pt>
                <c:pt idx="298">
                  <c:v>5814.6798517685511</c:v>
                </c:pt>
                <c:pt idx="299">
                  <c:v>5877.5070888003411</c:v>
                </c:pt>
                <c:pt idx="300">
                  <c:v>6135</c:v>
                </c:pt>
                <c:pt idx="301">
                  <c:v>6682.91</c:v>
                </c:pt>
                <c:pt idx="302">
                  <c:v>6575.0028240628853</c:v>
                </c:pt>
                <c:pt idx="303">
                  <c:v>6101.0862593712754</c:v>
                </c:pt>
                <c:pt idx="304">
                  <c:v>6161</c:v>
                </c:pt>
                <c:pt idx="305">
                  <c:v>6213.13</c:v>
                </c:pt>
                <c:pt idx="306">
                  <c:v>5586</c:v>
                </c:pt>
                <c:pt idx="307">
                  <c:v>5646</c:v>
                </c:pt>
                <c:pt idx="308">
                  <c:v>5756</c:v>
                </c:pt>
                <c:pt idx="309">
                  <c:v>5627</c:v>
                </c:pt>
                <c:pt idx="310">
                  <c:v>5829</c:v>
                </c:pt>
                <c:pt idx="311">
                  <c:v>5826</c:v>
                </c:pt>
                <c:pt idx="312">
                  <c:v>5778</c:v>
                </c:pt>
                <c:pt idx="313">
                  <c:v>5771.2999999999993</c:v>
                </c:pt>
                <c:pt idx="314">
                  <c:v>5870.5645999999751</c:v>
                </c:pt>
                <c:pt idx="315">
                  <c:v>5894.0504700000001</c:v>
                </c:pt>
                <c:pt idx="316">
                  <c:v>5938.9158199999893</c:v>
                </c:pt>
                <c:pt idx="317">
                  <c:v>5981.1995200000092</c:v>
                </c:pt>
                <c:pt idx="318">
                  <c:v>6017.3980600000004</c:v>
                </c:pt>
                <c:pt idx="319">
                  <c:v>6053.210810000005</c:v>
                </c:pt>
                <c:pt idx="320">
                  <c:v>6085.7238399999997</c:v>
                </c:pt>
                <c:pt idx="321">
                  <c:v>6113</c:v>
                </c:pt>
                <c:pt idx="322">
                  <c:v>6151.3659000000116</c:v>
                </c:pt>
                <c:pt idx="323">
                  <c:v>2179</c:v>
                </c:pt>
                <c:pt idx="324">
                  <c:v>2188</c:v>
                </c:pt>
                <c:pt idx="325">
                  <c:v>2558</c:v>
                </c:pt>
                <c:pt idx="326">
                  <c:v>2561</c:v>
                </c:pt>
                <c:pt idx="327">
                  <c:v>2576.6999999999998</c:v>
                </c:pt>
                <c:pt idx="328">
                  <c:v>2580.46</c:v>
                </c:pt>
                <c:pt idx="329">
                  <c:v>2583.46</c:v>
                </c:pt>
                <c:pt idx="330">
                  <c:v>2256</c:v>
                </c:pt>
                <c:pt idx="331">
                  <c:v>2263</c:v>
                </c:pt>
                <c:pt idx="332">
                  <c:v>2256</c:v>
                </c:pt>
                <c:pt idx="333">
                  <c:v>2256</c:v>
                </c:pt>
                <c:pt idx="334">
                  <c:v>2248</c:v>
                </c:pt>
                <c:pt idx="335">
                  <c:v>2275</c:v>
                </c:pt>
                <c:pt idx="336">
                  <c:v>2288.9655210294582</c:v>
                </c:pt>
                <c:pt idx="337">
                  <c:v>2323</c:v>
                </c:pt>
                <c:pt idx="338">
                  <c:v>2330</c:v>
                </c:pt>
                <c:pt idx="339">
                  <c:v>2353.8832669886178</c:v>
                </c:pt>
                <c:pt idx="340">
                  <c:v>3265.09</c:v>
                </c:pt>
                <c:pt idx="341">
                  <c:v>3299.45</c:v>
                </c:pt>
                <c:pt idx="342">
                  <c:v>3312.2</c:v>
                </c:pt>
                <c:pt idx="343">
                  <c:v>3330.1</c:v>
                </c:pt>
                <c:pt idx="344">
                  <c:v>3347.72</c:v>
                </c:pt>
                <c:pt idx="345">
                  <c:v>3356</c:v>
                </c:pt>
                <c:pt idx="346">
                  <c:v>3367.2</c:v>
                </c:pt>
                <c:pt idx="347">
                  <c:v>3374</c:v>
                </c:pt>
                <c:pt idx="348">
                  <c:v>3395</c:v>
                </c:pt>
                <c:pt idx="349">
                  <c:v>3570.9</c:v>
                </c:pt>
                <c:pt idx="350">
                  <c:v>3569.8</c:v>
                </c:pt>
                <c:pt idx="351">
                  <c:v>3581</c:v>
                </c:pt>
                <c:pt idx="352">
                  <c:v>3594</c:v>
                </c:pt>
                <c:pt idx="353">
                  <c:v>3613.6</c:v>
                </c:pt>
                <c:pt idx="354">
                  <c:v>3640.6</c:v>
                </c:pt>
                <c:pt idx="355">
                  <c:v>3674</c:v>
                </c:pt>
                <c:pt idx="356">
                  <c:v>3687.6</c:v>
                </c:pt>
                <c:pt idx="357">
                  <c:v>3260.46</c:v>
                </c:pt>
                <c:pt idx="358">
                  <c:v>2962.92</c:v>
                </c:pt>
                <c:pt idx="359">
                  <c:v>2975.0801585443901</c:v>
                </c:pt>
                <c:pt idx="360">
                  <c:v>3009.0077421952601</c:v>
                </c:pt>
                <c:pt idx="361">
                  <c:v>3022.4918404226701</c:v>
                </c:pt>
                <c:pt idx="362">
                  <c:v>3032.8179436202499</c:v>
                </c:pt>
                <c:pt idx="363">
                  <c:v>3054.9488799999999</c:v>
                </c:pt>
                <c:pt idx="364">
                  <c:v>3062.4989999999998</c:v>
                </c:pt>
                <c:pt idx="365">
                  <c:v>3075.067</c:v>
                </c:pt>
                <c:pt idx="366">
                  <c:v>3124.9810000000002</c:v>
                </c:pt>
                <c:pt idx="367">
                  <c:v>3185.145198816861</c:v>
                </c:pt>
                <c:pt idx="368">
                  <c:v>3239.3993599369992</c:v>
                </c:pt>
                <c:pt idx="369">
                  <c:v>3234.5479071159989</c:v>
                </c:pt>
                <c:pt idx="370">
                  <c:v>3251.2265001792989</c:v>
                </c:pt>
                <c:pt idx="371">
                  <c:v>3369.35659883889</c:v>
                </c:pt>
                <c:pt idx="372">
                  <c:v>3427</c:v>
                </c:pt>
                <c:pt idx="373">
                  <c:v>3500</c:v>
                </c:pt>
                <c:pt idx="374">
                  <c:v>4420</c:v>
                </c:pt>
                <c:pt idx="375">
                  <c:v>4477</c:v>
                </c:pt>
                <c:pt idx="376">
                  <c:v>4325.7079999999996</c:v>
                </c:pt>
                <c:pt idx="377">
                  <c:v>4403</c:v>
                </c:pt>
                <c:pt idx="378">
                  <c:v>4518</c:v>
                </c:pt>
                <c:pt idx="379">
                  <c:v>4583</c:v>
                </c:pt>
                <c:pt idx="380">
                  <c:v>4660</c:v>
                </c:pt>
                <c:pt idx="381">
                  <c:v>4812.0000000000009</c:v>
                </c:pt>
                <c:pt idx="382">
                  <c:v>4839.2</c:v>
                </c:pt>
                <c:pt idx="383">
                  <c:v>4899.8310000000001</c:v>
                </c:pt>
                <c:pt idx="384">
                  <c:v>4959.4000000000005</c:v>
                </c:pt>
                <c:pt idx="385">
                  <c:v>4987.2000000000007</c:v>
                </c:pt>
                <c:pt idx="386">
                  <c:v>5019.7000000000007</c:v>
                </c:pt>
                <c:pt idx="387">
                  <c:v>5021.3000000000011</c:v>
                </c:pt>
                <c:pt idx="388">
                  <c:v>5038.8</c:v>
                </c:pt>
                <c:pt idx="389">
                  <c:v>5165</c:v>
                </c:pt>
                <c:pt idx="390">
                  <c:v>5169.82</c:v>
                </c:pt>
                <c:pt idx="391">
                  <c:v>8541</c:v>
                </c:pt>
                <c:pt idx="392">
                  <c:v>8545</c:v>
                </c:pt>
                <c:pt idx="393">
                  <c:v>8529.3621199999998</c:v>
                </c:pt>
                <c:pt idx="394">
                  <c:v>8580.2140450000006</c:v>
                </c:pt>
                <c:pt idx="395">
                  <c:v>8603.1899599999997</c:v>
                </c:pt>
                <c:pt idx="396">
                  <c:v>8630.2946400000001</c:v>
                </c:pt>
                <c:pt idx="397">
                  <c:v>8664.5160799999994</c:v>
                </c:pt>
                <c:pt idx="398">
                  <c:v>8690.079380000001</c:v>
                </c:pt>
                <c:pt idx="399">
                  <c:v>8808.8112799999981</c:v>
                </c:pt>
                <c:pt idx="400">
                  <c:v>8808.497374999999</c:v>
                </c:pt>
                <c:pt idx="401">
                  <c:v>8844.8352999999988</c:v>
                </c:pt>
                <c:pt idx="402">
                  <c:v>8882.7531100001288</c:v>
                </c:pt>
                <c:pt idx="403">
                  <c:v>8826.1380949996983</c:v>
                </c:pt>
                <c:pt idx="404">
                  <c:v>8852.9111926390706</c:v>
                </c:pt>
                <c:pt idx="405">
                  <c:v>8839.3990249999624</c:v>
                </c:pt>
                <c:pt idx="406">
                  <c:v>8850</c:v>
                </c:pt>
                <c:pt idx="407">
                  <c:v>8861.7251699999233</c:v>
                </c:pt>
                <c:pt idx="408">
                  <c:v>3987</c:v>
                </c:pt>
                <c:pt idx="409">
                  <c:v>4060</c:v>
                </c:pt>
                <c:pt idx="410">
                  <c:v>4095.8130000000001</c:v>
                </c:pt>
                <c:pt idx="411">
                  <c:v>3837.2150000000001</c:v>
                </c:pt>
                <c:pt idx="412">
                  <c:v>3846.14</c:v>
                </c:pt>
                <c:pt idx="413">
                  <c:v>3849</c:v>
                </c:pt>
                <c:pt idx="414">
                  <c:v>3857.9</c:v>
                </c:pt>
                <c:pt idx="415">
                  <c:v>3922.54</c:v>
                </c:pt>
                <c:pt idx="416">
                  <c:v>3955.3419600000002</c:v>
                </c:pt>
                <c:pt idx="417">
                  <c:v>3979.72</c:v>
                </c:pt>
                <c:pt idx="418">
                  <c:v>4016.1509999999998</c:v>
                </c:pt>
                <c:pt idx="419">
                  <c:v>4030.006200000003</c:v>
                </c:pt>
                <c:pt idx="420">
                  <c:v>4051.24</c:v>
                </c:pt>
                <c:pt idx="421">
                  <c:v>4061.91</c:v>
                </c:pt>
                <c:pt idx="422">
                  <c:v>4060.64</c:v>
                </c:pt>
                <c:pt idx="423">
                  <c:v>4088</c:v>
                </c:pt>
                <c:pt idx="424">
                  <c:v>4101.42</c:v>
                </c:pt>
                <c:pt idx="425">
                  <c:v>3815.5</c:v>
                </c:pt>
                <c:pt idx="426">
                  <c:v>3840</c:v>
                </c:pt>
                <c:pt idx="427">
                  <c:v>4016.15</c:v>
                </c:pt>
                <c:pt idx="428">
                  <c:v>4060</c:v>
                </c:pt>
                <c:pt idx="429">
                  <c:v>4106</c:v>
                </c:pt>
                <c:pt idx="430">
                  <c:v>4120</c:v>
                </c:pt>
                <c:pt idx="431">
                  <c:v>4152</c:v>
                </c:pt>
                <c:pt idx="432">
                  <c:v>4126</c:v>
                </c:pt>
                <c:pt idx="433">
                  <c:v>4145</c:v>
                </c:pt>
                <c:pt idx="434">
                  <c:v>4180</c:v>
                </c:pt>
                <c:pt idx="435">
                  <c:v>4271.3974644884756</c:v>
                </c:pt>
                <c:pt idx="436">
                  <c:v>4191.0950000000003</c:v>
                </c:pt>
                <c:pt idx="437">
                  <c:v>4288</c:v>
                </c:pt>
                <c:pt idx="438">
                  <c:v>4316.9399999999996</c:v>
                </c:pt>
                <c:pt idx="439">
                  <c:v>4322.84</c:v>
                </c:pt>
                <c:pt idx="440">
                  <c:v>4349</c:v>
                </c:pt>
                <c:pt idx="441">
                  <c:v>4325.5700000000006</c:v>
                </c:pt>
                <c:pt idx="442">
                  <c:v>3666.64</c:v>
                </c:pt>
                <c:pt idx="443">
                  <c:v>3647.25</c:v>
                </c:pt>
                <c:pt idx="444">
                  <c:v>3653</c:v>
                </c:pt>
                <c:pt idx="445">
                  <c:v>3664.21</c:v>
                </c:pt>
                <c:pt idx="446">
                  <c:v>3661.7159999999999</c:v>
                </c:pt>
                <c:pt idx="447">
                  <c:v>3653.630236</c:v>
                </c:pt>
                <c:pt idx="448">
                  <c:v>3645.8049999999998</c:v>
                </c:pt>
                <c:pt idx="449">
                  <c:v>3645.3530000000001</c:v>
                </c:pt>
                <c:pt idx="450">
                  <c:v>3650.5113490136018</c:v>
                </c:pt>
                <c:pt idx="451">
                  <c:v>3954.0351670250338</c:v>
                </c:pt>
                <c:pt idx="452">
                  <c:v>3952.563889718605</c:v>
                </c:pt>
                <c:pt idx="453">
                  <c:v>3951.7057826052619</c:v>
                </c:pt>
                <c:pt idx="454">
                  <c:v>3950.6127613150588</c:v>
                </c:pt>
                <c:pt idx="455">
                  <c:v>3948.8112600313329</c:v>
                </c:pt>
                <c:pt idx="456">
                  <c:v>3948.6204266991272</c:v>
                </c:pt>
                <c:pt idx="457">
                  <c:v>3945</c:v>
                </c:pt>
                <c:pt idx="458">
                  <c:v>3942.3719999999998</c:v>
                </c:pt>
                <c:pt idx="459">
                  <c:v>2403</c:v>
                </c:pt>
                <c:pt idx="460">
                  <c:v>2408</c:v>
                </c:pt>
                <c:pt idx="461">
                  <c:v>2342.4</c:v>
                </c:pt>
                <c:pt idx="462">
                  <c:v>2341.4</c:v>
                </c:pt>
                <c:pt idx="463">
                  <c:v>2359.1</c:v>
                </c:pt>
                <c:pt idx="464">
                  <c:v>2363.8130000000001</c:v>
                </c:pt>
                <c:pt idx="465">
                  <c:v>2369.7049999999999</c:v>
                </c:pt>
                <c:pt idx="466">
                  <c:v>2372.63</c:v>
                </c:pt>
                <c:pt idx="467">
                  <c:v>2381.3679400000001</c:v>
                </c:pt>
                <c:pt idx="468">
                  <c:v>2494.3450499999999</c:v>
                </c:pt>
                <c:pt idx="469">
                  <c:v>2513.50479</c:v>
                </c:pt>
                <c:pt idx="470">
                  <c:v>2519.59184</c:v>
                </c:pt>
                <c:pt idx="471">
                  <c:v>2522.0376099999999</c:v>
                </c:pt>
                <c:pt idx="472">
                  <c:v>2588</c:v>
                </c:pt>
                <c:pt idx="473">
                  <c:v>2597.3216600000001</c:v>
                </c:pt>
                <c:pt idx="474">
                  <c:v>2605</c:v>
                </c:pt>
                <c:pt idx="475">
                  <c:v>2612.1135300000001</c:v>
                </c:pt>
                <c:pt idx="476">
                  <c:v>3213</c:v>
                </c:pt>
                <c:pt idx="477">
                  <c:v>3264</c:v>
                </c:pt>
                <c:pt idx="478">
                  <c:v>3463.654</c:v>
                </c:pt>
                <c:pt idx="479">
                  <c:v>3320</c:v>
                </c:pt>
                <c:pt idx="480">
                  <c:v>3334</c:v>
                </c:pt>
                <c:pt idx="481">
                  <c:v>3349</c:v>
                </c:pt>
                <c:pt idx="482">
                  <c:v>3369</c:v>
                </c:pt>
                <c:pt idx="483">
                  <c:v>3300.125</c:v>
                </c:pt>
                <c:pt idx="484">
                  <c:v>3371.226000000001</c:v>
                </c:pt>
                <c:pt idx="485">
                  <c:v>3380.467000000001</c:v>
                </c:pt>
                <c:pt idx="486">
                  <c:v>3383.2134000000001</c:v>
                </c:pt>
                <c:pt idx="487">
                  <c:v>3395.9438339459498</c:v>
                </c:pt>
                <c:pt idx="488">
                  <c:v>3385.6069770712679</c:v>
                </c:pt>
                <c:pt idx="489">
                  <c:v>3359.8644887701412</c:v>
                </c:pt>
                <c:pt idx="490">
                  <c:v>3412</c:v>
                </c:pt>
                <c:pt idx="491">
                  <c:v>3391</c:v>
                </c:pt>
                <c:pt idx="492">
                  <c:v>3423.8000000000011</c:v>
                </c:pt>
                <c:pt idx="493">
                  <c:v>4409.1000000000004</c:v>
                </c:pt>
                <c:pt idx="494">
                  <c:v>4380.8</c:v>
                </c:pt>
                <c:pt idx="495">
                  <c:v>4359.96</c:v>
                </c:pt>
                <c:pt idx="496">
                  <c:v>4416.79</c:v>
                </c:pt>
                <c:pt idx="497">
                  <c:v>4490.8999999999996</c:v>
                </c:pt>
                <c:pt idx="498">
                  <c:v>5001</c:v>
                </c:pt>
                <c:pt idx="499">
                  <c:v>4417.7</c:v>
                </c:pt>
                <c:pt idx="500">
                  <c:v>4340.0304100000103</c:v>
                </c:pt>
                <c:pt idx="501">
                  <c:v>4250.6271400000151</c:v>
                </c:pt>
                <c:pt idx="502">
                  <c:v>4330.1400389689588</c:v>
                </c:pt>
                <c:pt idx="503">
                  <c:v>4368.7104365912592</c:v>
                </c:pt>
                <c:pt idx="504">
                  <c:v>4346.5890500000014</c:v>
                </c:pt>
                <c:pt idx="505">
                  <c:v>4423.0749300000007</c:v>
                </c:pt>
                <c:pt idx="506">
                  <c:v>4384.6258900000003</c:v>
                </c:pt>
                <c:pt idx="507">
                  <c:v>4313.7070000000003</c:v>
                </c:pt>
                <c:pt idx="508">
                  <c:v>4359</c:v>
                </c:pt>
                <c:pt idx="509">
                  <c:v>4439.6869999999999</c:v>
                </c:pt>
                <c:pt idx="510">
                  <c:v>1955</c:v>
                </c:pt>
                <c:pt idx="511">
                  <c:v>1981</c:v>
                </c:pt>
                <c:pt idx="512">
                  <c:v>2009.37941</c:v>
                </c:pt>
                <c:pt idx="513">
                  <c:v>2057.8510099999999</c:v>
                </c:pt>
                <c:pt idx="514">
                  <c:v>2072.49575</c:v>
                </c:pt>
                <c:pt idx="515">
                  <c:v>2084.11267</c:v>
                </c:pt>
                <c:pt idx="516">
                  <c:v>2087.49197</c:v>
                </c:pt>
                <c:pt idx="517">
                  <c:v>2076.4400399999981</c:v>
                </c:pt>
                <c:pt idx="518">
                  <c:v>2099.591619999997</c:v>
                </c:pt>
                <c:pt idx="519">
                  <c:v>2116.7104899999981</c:v>
                </c:pt>
                <c:pt idx="520">
                  <c:v>2135.9465699999978</c:v>
                </c:pt>
                <c:pt idx="521">
                  <c:v>2187.1608499999979</c:v>
                </c:pt>
                <c:pt idx="522">
                  <c:v>2211.7859399999979</c:v>
                </c:pt>
                <c:pt idx="523">
                  <c:v>2230.6557299999981</c:v>
                </c:pt>
                <c:pt idx="524">
                  <c:v>2268.1144199999972</c:v>
                </c:pt>
                <c:pt idx="525">
                  <c:v>2271</c:v>
                </c:pt>
                <c:pt idx="526">
                  <c:v>2291.9221199999979</c:v>
                </c:pt>
                <c:pt idx="527">
                  <c:v>4478.3765908108144</c:v>
                </c:pt>
                <c:pt idx="528">
                  <c:v>4506.8845952048869</c:v>
                </c:pt>
                <c:pt idx="529">
                  <c:v>4562.0849131504183</c:v>
                </c:pt>
                <c:pt idx="530">
                  <c:v>4586.2153615403986</c:v>
                </c:pt>
                <c:pt idx="531">
                  <c:v>4609.8999999999996</c:v>
                </c:pt>
                <c:pt idx="532">
                  <c:v>4604.4217264244699</c:v>
                </c:pt>
                <c:pt idx="533">
                  <c:v>4625.0382088342703</c:v>
                </c:pt>
                <c:pt idx="534">
                  <c:v>4628.6880571315642</c:v>
                </c:pt>
                <c:pt idx="535">
                  <c:v>4638.7299271932034</c:v>
                </c:pt>
                <c:pt idx="536">
                  <c:v>4683.5934141183134</c:v>
                </c:pt>
                <c:pt idx="537">
                  <c:v>4697.4754011353334</c:v>
                </c:pt>
                <c:pt idx="538">
                  <c:v>4700.9699995854571</c:v>
                </c:pt>
                <c:pt idx="539">
                  <c:v>4724.5552152841228</c:v>
                </c:pt>
                <c:pt idx="540">
                  <c:v>4745.5310250958164</c:v>
                </c:pt>
                <c:pt idx="541">
                  <c:v>4764.9287489763756</c:v>
                </c:pt>
                <c:pt idx="542">
                  <c:v>4780</c:v>
                </c:pt>
                <c:pt idx="543">
                  <c:v>4805.9466468086484</c:v>
                </c:pt>
                <c:pt idx="544">
                  <c:v>122340</c:v>
                </c:pt>
                <c:pt idx="545">
                  <c:v>122485</c:v>
                </c:pt>
                <c:pt idx="546">
                  <c:v>122860</c:v>
                </c:pt>
                <c:pt idx="547">
                  <c:v>123169</c:v>
                </c:pt>
                <c:pt idx="548">
                  <c:v>123491</c:v>
                </c:pt>
                <c:pt idx="549">
                  <c:v>123660</c:v>
                </c:pt>
                <c:pt idx="550">
                  <c:v>120138</c:v>
                </c:pt>
                <c:pt idx="551">
                  <c:v>121119</c:v>
                </c:pt>
                <c:pt idx="552">
                  <c:v>122281</c:v>
                </c:pt>
                <c:pt idx="553">
                  <c:v>122165</c:v>
                </c:pt>
                <c:pt idx="554">
                  <c:v>123197</c:v>
                </c:pt>
                <c:pt idx="555">
                  <c:v>122366</c:v>
                </c:pt>
                <c:pt idx="556">
                  <c:v>123119</c:v>
                </c:pt>
                <c:pt idx="557">
                  <c:v>123176</c:v>
                </c:pt>
                <c:pt idx="558">
                  <c:v>123139</c:v>
                </c:pt>
                <c:pt idx="559">
                  <c:v>123489</c:v>
                </c:pt>
                <c:pt idx="560">
                  <c:v>124556</c:v>
                </c:pt>
                <c:pt idx="561">
                  <c:v>9713.6492893774375</c:v>
                </c:pt>
                <c:pt idx="562">
                  <c:v>9747.6470618902586</c:v>
                </c:pt>
                <c:pt idx="563">
                  <c:v>9781.7638266068752</c:v>
                </c:pt>
                <c:pt idx="564">
                  <c:v>9816</c:v>
                </c:pt>
                <c:pt idx="565">
                  <c:v>9794</c:v>
                </c:pt>
                <c:pt idx="566">
                  <c:v>9990</c:v>
                </c:pt>
                <c:pt idx="567">
                  <c:v>10061</c:v>
                </c:pt>
                <c:pt idx="568">
                  <c:v>9913</c:v>
                </c:pt>
                <c:pt idx="569">
                  <c:v>10160</c:v>
                </c:pt>
                <c:pt idx="570">
                  <c:v>10184</c:v>
                </c:pt>
                <c:pt idx="571">
                  <c:v>10348</c:v>
                </c:pt>
                <c:pt idx="572">
                  <c:v>10514.641005498821</c:v>
                </c:pt>
                <c:pt idx="573">
                  <c:v>10572.718728934193</c:v>
                </c:pt>
                <c:pt idx="574">
                  <c:v>10557.647927283242</c:v>
                </c:pt>
                <c:pt idx="575">
                  <c:v>10618.298714415118</c:v>
                </c:pt>
                <c:pt idx="576">
                  <c:v>10597</c:v>
                </c:pt>
                <c:pt idx="577">
                  <c:v>10625</c:v>
                </c:pt>
                <c:pt idx="578">
                  <c:v>7342</c:v>
                </c:pt>
                <c:pt idx="579">
                  <c:v>7465</c:v>
                </c:pt>
                <c:pt idx="580">
                  <c:v>7645</c:v>
                </c:pt>
                <c:pt idx="581">
                  <c:v>7591</c:v>
                </c:pt>
                <c:pt idx="582">
                  <c:v>7681</c:v>
                </c:pt>
                <c:pt idx="583">
                  <c:v>7381</c:v>
                </c:pt>
                <c:pt idx="584">
                  <c:v>7431</c:v>
                </c:pt>
                <c:pt idx="585">
                  <c:v>7466</c:v>
                </c:pt>
                <c:pt idx="586">
                  <c:v>7569</c:v>
                </c:pt>
                <c:pt idx="587">
                  <c:v>7601</c:v>
                </c:pt>
                <c:pt idx="588">
                  <c:v>7662</c:v>
                </c:pt>
                <c:pt idx="589">
                  <c:v>7744</c:v>
                </c:pt>
                <c:pt idx="590">
                  <c:v>5242</c:v>
                </c:pt>
                <c:pt idx="591">
                  <c:v>5451</c:v>
                </c:pt>
                <c:pt idx="592">
                  <c:v>5739</c:v>
                </c:pt>
                <c:pt idx="593">
                  <c:v>5353</c:v>
                </c:pt>
                <c:pt idx="594">
                  <c:v>5387</c:v>
                </c:pt>
                <c:pt idx="595">
                  <c:v>5414</c:v>
                </c:pt>
                <c:pt idx="596">
                  <c:v>5606</c:v>
                </c:pt>
                <c:pt idx="597">
                  <c:v>5658</c:v>
                </c:pt>
                <c:pt idx="598">
                  <c:v>5484</c:v>
                </c:pt>
                <c:pt idx="599">
                  <c:v>5506</c:v>
                </c:pt>
                <c:pt idx="600">
                  <c:v>5572</c:v>
                </c:pt>
                <c:pt idx="601">
                  <c:v>5608</c:v>
                </c:pt>
                <c:pt idx="602">
                  <c:v>5712</c:v>
                </c:pt>
                <c:pt idx="603">
                  <c:v>5767</c:v>
                </c:pt>
                <c:pt idx="604">
                  <c:v>5836</c:v>
                </c:pt>
                <c:pt idx="605">
                  <c:v>5913</c:v>
                </c:pt>
                <c:pt idx="606">
                  <c:v>6000</c:v>
                </c:pt>
                <c:pt idx="607">
                  <c:v>3273</c:v>
                </c:pt>
                <c:pt idx="608">
                  <c:v>3265</c:v>
                </c:pt>
                <c:pt idx="609">
                  <c:v>3343</c:v>
                </c:pt>
                <c:pt idx="610">
                  <c:v>3294</c:v>
                </c:pt>
                <c:pt idx="611">
                  <c:v>3363</c:v>
                </c:pt>
                <c:pt idx="612">
                  <c:v>3415</c:v>
                </c:pt>
                <c:pt idx="613">
                  <c:v>3414</c:v>
                </c:pt>
                <c:pt idx="614">
                  <c:v>3428</c:v>
                </c:pt>
                <c:pt idx="615">
                  <c:v>3401</c:v>
                </c:pt>
                <c:pt idx="616">
                  <c:v>3473</c:v>
                </c:pt>
                <c:pt idx="617">
                  <c:v>3512</c:v>
                </c:pt>
                <c:pt idx="618">
                  <c:v>3521</c:v>
                </c:pt>
                <c:pt idx="619">
                  <c:v>5027</c:v>
                </c:pt>
                <c:pt idx="620">
                  <c:v>5092</c:v>
                </c:pt>
                <c:pt idx="621">
                  <c:v>5180</c:v>
                </c:pt>
                <c:pt idx="622">
                  <c:v>5246</c:v>
                </c:pt>
                <c:pt idx="623">
                  <c:v>5300</c:v>
                </c:pt>
                <c:pt idx="624">
                  <c:v>5167</c:v>
                </c:pt>
                <c:pt idx="625">
                  <c:v>5163</c:v>
                </c:pt>
                <c:pt idx="626">
                  <c:v>5168</c:v>
                </c:pt>
                <c:pt idx="627">
                  <c:v>5174</c:v>
                </c:pt>
                <c:pt idx="628">
                  <c:v>5180</c:v>
                </c:pt>
                <c:pt idx="629">
                  <c:v>5203</c:v>
                </c:pt>
                <c:pt idx="630">
                  <c:v>5220</c:v>
                </c:pt>
                <c:pt idx="631">
                  <c:v>2536</c:v>
                </c:pt>
                <c:pt idx="632">
                  <c:v>2568</c:v>
                </c:pt>
                <c:pt idx="633">
                  <c:v>2609</c:v>
                </c:pt>
                <c:pt idx="634">
                  <c:v>2781</c:v>
                </c:pt>
                <c:pt idx="635">
                  <c:v>2705</c:v>
                </c:pt>
                <c:pt idx="636">
                  <c:v>2774</c:v>
                </c:pt>
                <c:pt idx="637">
                  <c:v>2820</c:v>
                </c:pt>
                <c:pt idx="638">
                  <c:v>2842</c:v>
                </c:pt>
                <c:pt idx="639">
                  <c:v>2881</c:v>
                </c:pt>
                <c:pt idx="640">
                  <c:v>2916</c:v>
                </c:pt>
                <c:pt idx="641">
                  <c:v>2866</c:v>
                </c:pt>
                <c:pt idx="642">
                  <c:v>2864</c:v>
                </c:pt>
                <c:pt idx="643">
                  <c:v>2884</c:v>
                </c:pt>
                <c:pt idx="644">
                  <c:v>3034</c:v>
                </c:pt>
                <c:pt idx="645">
                  <c:v>3060</c:v>
                </c:pt>
                <c:pt idx="646">
                  <c:v>3070</c:v>
                </c:pt>
                <c:pt idx="647">
                  <c:v>3077</c:v>
                </c:pt>
                <c:pt idx="648">
                  <c:v>2486</c:v>
                </c:pt>
                <c:pt idx="649">
                  <c:v>2601</c:v>
                </c:pt>
                <c:pt idx="650">
                  <c:v>2702</c:v>
                </c:pt>
                <c:pt idx="651">
                  <c:v>2744</c:v>
                </c:pt>
                <c:pt idx="652">
                  <c:v>2778</c:v>
                </c:pt>
                <c:pt idx="653">
                  <c:v>2823</c:v>
                </c:pt>
                <c:pt idx="654">
                  <c:v>2896</c:v>
                </c:pt>
                <c:pt idx="655">
                  <c:v>2952</c:v>
                </c:pt>
                <c:pt idx="656">
                  <c:v>3103</c:v>
                </c:pt>
                <c:pt idx="657">
                  <c:v>3242</c:v>
                </c:pt>
                <c:pt idx="658">
                  <c:v>3266</c:v>
                </c:pt>
                <c:pt idx="659">
                  <c:v>3367</c:v>
                </c:pt>
                <c:pt idx="660">
                  <c:v>2907</c:v>
                </c:pt>
                <c:pt idx="661">
                  <c:v>2973</c:v>
                </c:pt>
                <c:pt idx="662">
                  <c:v>3087</c:v>
                </c:pt>
                <c:pt idx="663">
                  <c:v>3165</c:v>
                </c:pt>
                <c:pt idx="664">
                  <c:v>3235</c:v>
                </c:pt>
                <c:pt idx="665">
                  <c:v>3352</c:v>
                </c:pt>
                <c:pt idx="666">
                  <c:v>3469</c:v>
                </c:pt>
                <c:pt idx="667">
                  <c:v>3604</c:v>
                </c:pt>
                <c:pt idx="668">
                  <c:v>3656</c:v>
                </c:pt>
                <c:pt idx="669">
                  <c:v>3631</c:v>
                </c:pt>
                <c:pt idx="670">
                  <c:v>3648.5</c:v>
                </c:pt>
                <c:pt idx="671">
                  <c:v>3666</c:v>
                </c:pt>
                <c:pt idx="672">
                  <c:v>3738</c:v>
                </c:pt>
                <c:pt idx="673">
                  <c:v>3785</c:v>
                </c:pt>
                <c:pt idx="674">
                  <c:v>3823</c:v>
                </c:pt>
                <c:pt idx="675">
                  <c:v>3867</c:v>
                </c:pt>
                <c:pt idx="676">
                  <c:v>3919</c:v>
                </c:pt>
                <c:pt idx="677">
                  <c:v>1706</c:v>
                </c:pt>
                <c:pt idx="678">
                  <c:v>1787</c:v>
                </c:pt>
                <c:pt idx="679">
                  <c:v>1840</c:v>
                </c:pt>
                <c:pt idx="680">
                  <c:v>1872</c:v>
                </c:pt>
                <c:pt idx="681">
                  <c:v>1854</c:v>
                </c:pt>
                <c:pt idx="682">
                  <c:v>1866</c:v>
                </c:pt>
                <c:pt idx="683">
                  <c:v>1878</c:v>
                </c:pt>
                <c:pt idx="684">
                  <c:v>1887</c:v>
                </c:pt>
                <c:pt idx="685">
                  <c:v>1901</c:v>
                </c:pt>
                <c:pt idx="686">
                  <c:v>1904</c:v>
                </c:pt>
                <c:pt idx="687">
                  <c:v>1918</c:v>
                </c:pt>
                <c:pt idx="688">
                  <c:v>1948</c:v>
                </c:pt>
                <c:pt idx="689">
                  <c:v>1968</c:v>
                </c:pt>
                <c:pt idx="690">
                  <c:v>1974</c:v>
                </c:pt>
                <c:pt idx="691">
                  <c:v>1980</c:v>
                </c:pt>
                <c:pt idx="692">
                  <c:v>1993</c:v>
                </c:pt>
                <c:pt idx="693">
                  <c:v>2000</c:v>
                </c:pt>
                <c:pt idx="694">
                  <c:v>1184</c:v>
                </c:pt>
                <c:pt idx="695">
                  <c:v>1158</c:v>
                </c:pt>
                <c:pt idx="696">
                  <c:v>1133</c:v>
                </c:pt>
                <c:pt idx="697">
                  <c:v>1133</c:v>
                </c:pt>
                <c:pt idx="698">
                  <c:v>1127</c:v>
                </c:pt>
                <c:pt idx="699">
                  <c:v>1179</c:v>
                </c:pt>
                <c:pt idx="700">
                  <c:v>1176</c:v>
                </c:pt>
                <c:pt idx="701">
                  <c:v>1159</c:v>
                </c:pt>
                <c:pt idx="702">
                  <c:v>1157</c:v>
                </c:pt>
                <c:pt idx="703">
                  <c:v>1157</c:v>
                </c:pt>
                <c:pt idx="704">
                  <c:v>1114</c:v>
                </c:pt>
                <c:pt idx="705">
                  <c:v>1116</c:v>
                </c:pt>
                <c:pt idx="706">
                  <c:v>1118.0035906642729</c:v>
                </c:pt>
                <c:pt idx="707">
                  <c:v>1118.0035906642729</c:v>
                </c:pt>
                <c:pt idx="708">
                  <c:v>1138.4033001512489</c:v>
                </c:pt>
                <c:pt idx="709">
                  <c:v>1150</c:v>
                </c:pt>
                <c:pt idx="710">
                  <c:v>1154</c:v>
                </c:pt>
                <c:pt idx="711">
                  <c:v>1384</c:v>
                </c:pt>
                <c:pt idx="712">
                  <c:v>1511</c:v>
                </c:pt>
                <c:pt idx="713">
                  <c:v>1548</c:v>
                </c:pt>
                <c:pt idx="714">
                  <c:v>1643</c:v>
                </c:pt>
                <c:pt idx="715">
                  <c:v>1718</c:v>
                </c:pt>
                <c:pt idx="716">
                  <c:v>1727</c:v>
                </c:pt>
                <c:pt idx="717">
                  <c:v>1703</c:v>
                </c:pt>
                <c:pt idx="718">
                  <c:v>1520</c:v>
                </c:pt>
                <c:pt idx="719">
                  <c:v>1518</c:v>
                </c:pt>
                <c:pt idx="720">
                  <c:v>1520</c:v>
                </c:pt>
                <c:pt idx="721">
                  <c:v>1536</c:v>
                </c:pt>
                <c:pt idx="722">
                  <c:v>1506</c:v>
                </c:pt>
                <c:pt idx="723">
                  <c:v>1534</c:v>
                </c:pt>
                <c:pt idx="724">
                  <c:v>1535</c:v>
                </c:pt>
                <c:pt idx="725">
                  <c:v>1539</c:v>
                </c:pt>
                <c:pt idx="726">
                  <c:v>1513</c:v>
                </c:pt>
                <c:pt idx="727">
                  <c:v>1516</c:v>
                </c:pt>
                <c:pt idx="728">
                  <c:v>1347</c:v>
                </c:pt>
                <c:pt idx="729" formatCode="General">
                  <c:v>1372</c:v>
                </c:pt>
                <c:pt idx="730" formatCode="General">
                  <c:v>1397</c:v>
                </c:pt>
                <c:pt idx="731" formatCode="General">
                  <c:v>1414</c:v>
                </c:pt>
                <c:pt idx="732" formatCode="General">
                  <c:v>1428</c:v>
                </c:pt>
                <c:pt idx="733" formatCode="General">
                  <c:v>1439</c:v>
                </c:pt>
                <c:pt idx="734" formatCode="General">
                  <c:v>1455</c:v>
                </c:pt>
                <c:pt idx="735" formatCode="General">
                  <c:v>1529</c:v>
                </c:pt>
                <c:pt idx="736" formatCode="General">
                  <c:v>1793</c:v>
                </c:pt>
                <c:pt idx="737" formatCode="General">
                  <c:v>1834</c:v>
                </c:pt>
                <c:pt idx="738" formatCode="General">
                  <c:v>1846</c:v>
                </c:pt>
                <c:pt idx="739" formatCode="General">
                  <c:v>1883</c:v>
                </c:pt>
                <c:pt idx="740" formatCode="General">
                  <c:v>1912</c:v>
                </c:pt>
                <c:pt idx="741" formatCode="General">
                  <c:v>1914</c:v>
                </c:pt>
                <c:pt idx="742" formatCode="General">
                  <c:v>1914</c:v>
                </c:pt>
                <c:pt idx="743" formatCode="General">
                  <c:v>2000</c:v>
                </c:pt>
                <c:pt idx="744" formatCode="General">
                  <c:v>2011</c:v>
                </c:pt>
                <c:pt idx="745" formatCode="General">
                  <c:v>1334</c:v>
                </c:pt>
                <c:pt idx="746" formatCode="General">
                  <c:v>1342</c:v>
                </c:pt>
                <c:pt idx="747" formatCode="General">
                  <c:v>1522.5</c:v>
                </c:pt>
                <c:pt idx="748" formatCode="General">
                  <c:v>1542</c:v>
                </c:pt>
                <c:pt idx="749" formatCode="General">
                  <c:v>1541</c:v>
                </c:pt>
                <c:pt idx="750" formatCode="General">
                  <c:v>1547</c:v>
                </c:pt>
                <c:pt idx="751" formatCode="General">
                  <c:v>1542</c:v>
                </c:pt>
                <c:pt idx="752" formatCode="General">
                  <c:v>1557</c:v>
                </c:pt>
                <c:pt idx="753" formatCode="General">
                  <c:v>1574</c:v>
                </c:pt>
                <c:pt idx="754" formatCode="General">
                  <c:v>1581</c:v>
                </c:pt>
                <c:pt idx="755" formatCode="General">
                  <c:v>1618</c:v>
                </c:pt>
                <c:pt idx="756" formatCode="General">
                  <c:v>1619</c:v>
                </c:pt>
                <c:pt idx="757" formatCode="General">
                  <c:v>1646</c:v>
                </c:pt>
                <c:pt idx="758" formatCode="General">
                  <c:v>1652</c:v>
                </c:pt>
                <c:pt idx="759" formatCode="General">
                  <c:v>1648</c:v>
                </c:pt>
                <c:pt idx="760" formatCode="General">
                  <c:v>1654</c:v>
                </c:pt>
                <c:pt idx="761" formatCode="General">
                  <c:v>1657</c:v>
                </c:pt>
                <c:pt idx="762" formatCode="General">
                  <c:v>915.37880377754459</c:v>
                </c:pt>
                <c:pt idx="763" formatCode="General">
                  <c:v>934</c:v>
                </c:pt>
                <c:pt idx="764" formatCode="General">
                  <c:v>953</c:v>
                </c:pt>
                <c:pt idx="765" formatCode="General">
                  <c:v>948</c:v>
                </c:pt>
                <c:pt idx="766" formatCode="General">
                  <c:v>950</c:v>
                </c:pt>
                <c:pt idx="767" formatCode="General">
                  <c:v>955</c:v>
                </c:pt>
                <c:pt idx="768" formatCode="General">
                  <c:v>987</c:v>
                </c:pt>
                <c:pt idx="769" formatCode="General">
                  <c:v>996</c:v>
                </c:pt>
                <c:pt idx="770" formatCode="General">
                  <c:v>1007</c:v>
                </c:pt>
                <c:pt idx="771" formatCode="General">
                  <c:v>950</c:v>
                </c:pt>
                <c:pt idx="772" formatCode="General">
                  <c:v>962</c:v>
                </c:pt>
                <c:pt idx="773" formatCode="General">
                  <c:v>970</c:v>
                </c:pt>
                <c:pt idx="774" formatCode="General">
                  <c:v>980</c:v>
                </c:pt>
                <c:pt idx="775" formatCode="General">
                  <c:v>985</c:v>
                </c:pt>
                <c:pt idx="776" formatCode="General">
                  <c:v>1010</c:v>
                </c:pt>
                <c:pt idx="777" formatCode="General">
                  <c:v>1006</c:v>
                </c:pt>
                <c:pt idx="778" formatCode="General">
                  <c:v>989</c:v>
                </c:pt>
                <c:pt idx="779" formatCode="General">
                  <c:v>1521</c:v>
                </c:pt>
                <c:pt idx="780" formatCode="General">
                  <c:v>1418</c:v>
                </c:pt>
                <c:pt idx="781" formatCode="General">
                  <c:v>1391</c:v>
                </c:pt>
                <c:pt idx="782" formatCode="General">
                  <c:v>1432</c:v>
                </c:pt>
                <c:pt idx="783" formatCode="General">
                  <c:v>1425</c:v>
                </c:pt>
                <c:pt idx="784" formatCode="General">
                  <c:v>1431</c:v>
                </c:pt>
                <c:pt idx="785" formatCode="General">
                  <c:v>1451</c:v>
                </c:pt>
                <c:pt idx="786" formatCode="General">
                  <c:v>1617</c:v>
                </c:pt>
                <c:pt idx="787" formatCode="General">
                  <c:v>1652</c:v>
                </c:pt>
                <c:pt idx="788" formatCode="General">
                  <c:v>1697</c:v>
                </c:pt>
                <c:pt idx="789" formatCode="General">
                  <c:v>1718</c:v>
                </c:pt>
                <c:pt idx="790" formatCode="General">
                  <c:v>1727</c:v>
                </c:pt>
                <c:pt idx="791" formatCode="General">
                  <c:v>1487</c:v>
                </c:pt>
                <c:pt idx="792" formatCode="General">
                  <c:v>1510</c:v>
                </c:pt>
                <c:pt idx="793" formatCode="General">
                  <c:v>1523</c:v>
                </c:pt>
                <c:pt idx="794" formatCode="General">
                  <c:v>1530</c:v>
                </c:pt>
                <c:pt idx="795" formatCode="General">
                  <c:v>1540</c:v>
                </c:pt>
                <c:pt idx="796" formatCode="General">
                  <c:v>976</c:v>
                </c:pt>
                <c:pt idx="797" formatCode="General">
                  <c:v>1002</c:v>
                </c:pt>
                <c:pt idx="798" formatCode="General">
                  <c:v>1030</c:v>
                </c:pt>
                <c:pt idx="799" formatCode="General">
                  <c:v>1049</c:v>
                </c:pt>
                <c:pt idx="800" formatCode="General">
                  <c:v>1063</c:v>
                </c:pt>
                <c:pt idx="801" formatCode="General">
                  <c:v>1065</c:v>
                </c:pt>
                <c:pt idx="802" formatCode="General">
                  <c:v>1084</c:v>
                </c:pt>
                <c:pt idx="803" formatCode="General">
                  <c:v>1103</c:v>
                </c:pt>
                <c:pt idx="804" formatCode="General">
                  <c:v>1099</c:v>
                </c:pt>
                <c:pt idx="805" formatCode="General">
                  <c:v>1109</c:v>
                </c:pt>
                <c:pt idx="806" formatCode="General">
                  <c:v>1133</c:v>
                </c:pt>
                <c:pt idx="807" formatCode="General">
                  <c:v>1132</c:v>
                </c:pt>
                <c:pt idx="808" formatCode="General">
                  <c:v>1143</c:v>
                </c:pt>
                <c:pt idx="809" formatCode="General">
                  <c:v>1152</c:v>
                </c:pt>
                <c:pt idx="810" formatCode="General">
                  <c:v>2114</c:v>
                </c:pt>
                <c:pt idx="811" formatCode="General">
                  <c:v>1830</c:v>
                </c:pt>
                <c:pt idx="812" formatCode="General">
                  <c:v>1825</c:v>
                </c:pt>
                <c:pt idx="813" formatCode="General">
                  <c:v>1820</c:v>
                </c:pt>
                <c:pt idx="814" formatCode="General">
                  <c:v>1944</c:v>
                </c:pt>
                <c:pt idx="815" formatCode="General">
                  <c:v>1950</c:v>
                </c:pt>
                <c:pt idx="816" formatCode="General">
                  <c:v>1975</c:v>
                </c:pt>
                <c:pt idx="817" formatCode="General">
                  <c:v>1960</c:v>
                </c:pt>
                <c:pt idx="818" formatCode="General">
                  <c:v>1977</c:v>
                </c:pt>
                <c:pt idx="819" formatCode="General">
                  <c:v>1977</c:v>
                </c:pt>
                <c:pt idx="820" formatCode="General">
                  <c:v>1977</c:v>
                </c:pt>
                <c:pt idx="821" formatCode="General">
                  <c:v>2004</c:v>
                </c:pt>
                <c:pt idx="822" formatCode="General">
                  <c:v>2005</c:v>
                </c:pt>
                <c:pt idx="823" formatCode="General">
                  <c:v>2024</c:v>
                </c:pt>
                <c:pt idx="824" formatCode="General">
                  <c:v>2041</c:v>
                </c:pt>
                <c:pt idx="825" formatCode="General">
                  <c:v>2071</c:v>
                </c:pt>
                <c:pt idx="826" formatCode="General">
                  <c:v>2048</c:v>
                </c:pt>
                <c:pt idx="827" formatCode="General">
                  <c:v>1438</c:v>
                </c:pt>
                <c:pt idx="828" formatCode="General">
                  <c:v>1438</c:v>
                </c:pt>
                <c:pt idx="829" formatCode="General">
                  <c:v>1258</c:v>
                </c:pt>
                <c:pt idx="830" formatCode="General">
                  <c:v>1270</c:v>
                </c:pt>
                <c:pt idx="831" formatCode="General">
                  <c:v>1284</c:v>
                </c:pt>
                <c:pt idx="832" formatCode="General">
                  <c:v>1276</c:v>
                </c:pt>
                <c:pt idx="833" formatCode="General">
                  <c:v>1284</c:v>
                </c:pt>
                <c:pt idx="834" formatCode="General">
                  <c:v>1255</c:v>
                </c:pt>
                <c:pt idx="835" formatCode="General">
                  <c:v>1243</c:v>
                </c:pt>
                <c:pt idx="836" formatCode="General">
                  <c:v>1236</c:v>
                </c:pt>
                <c:pt idx="837" formatCode="General">
                  <c:v>1279</c:v>
                </c:pt>
                <c:pt idx="838" formatCode="General">
                  <c:v>1286</c:v>
                </c:pt>
                <c:pt idx="839" formatCode="General">
                  <c:v>1257</c:v>
                </c:pt>
                <c:pt idx="840" formatCode="General">
                  <c:v>1252</c:v>
                </c:pt>
                <c:pt idx="841" formatCode="General">
                  <c:v>1268</c:v>
                </c:pt>
                <c:pt idx="842" formatCode="General">
                  <c:v>1266</c:v>
                </c:pt>
                <c:pt idx="843" formatCode="General">
                  <c:v>1261</c:v>
                </c:pt>
                <c:pt idx="844" formatCode="General">
                  <c:v>870</c:v>
                </c:pt>
                <c:pt idx="845" formatCode="General">
                  <c:v>871</c:v>
                </c:pt>
                <c:pt idx="846" formatCode="General">
                  <c:v>871</c:v>
                </c:pt>
                <c:pt idx="847" formatCode="General">
                  <c:v>871</c:v>
                </c:pt>
                <c:pt idx="848" formatCode="General">
                  <c:v>944</c:v>
                </c:pt>
                <c:pt idx="849" formatCode="General">
                  <c:v>944</c:v>
                </c:pt>
                <c:pt idx="850" formatCode="General">
                  <c:v>962</c:v>
                </c:pt>
                <c:pt idx="851" formatCode="General">
                  <c:v>971</c:v>
                </c:pt>
                <c:pt idx="852" formatCode="General">
                  <c:v>980</c:v>
                </c:pt>
                <c:pt idx="853" formatCode="General">
                  <c:v>996</c:v>
                </c:pt>
                <c:pt idx="854" formatCode="General">
                  <c:v>1001</c:v>
                </c:pt>
                <c:pt idx="855" formatCode="General">
                  <c:v>1001</c:v>
                </c:pt>
                <c:pt idx="856" formatCode="General">
                  <c:v>1005</c:v>
                </c:pt>
                <c:pt idx="857" formatCode="General">
                  <c:v>1009</c:v>
                </c:pt>
                <c:pt idx="858" formatCode="General">
                  <c:v>1015</c:v>
                </c:pt>
                <c:pt idx="859" formatCode="General">
                  <c:v>1015</c:v>
                </c:pt>
                <c:pt idx="860" formatCode="General">
                  <c:v>1019</c:v>
                </c:pt>
                <c:pt idx="861" formatCode="General">
                  <c:v>1140</c:v>
                </c:pt>
                <c:pt idx="862" formatCode="General">
                  <c:v>1144</c:v>
                </c:pt>
                <c:pt idx="863" formatCode="General">
                  <c:v>1132</c:v>
                </c:pt>
                <c:pt idx="864" formatCode="General">
                  <c:v>1145</c:v>
                </c:pt>
                <c:pt idx="865" formatCode="General">
                  <c:v>1178</c:v>
                </c:pt>
                <c:pt idx="866" formatCode="General">
                  <c:v>1255</c:v>
                </c:pt>
                <c:pt idx="867" formatCode="General">
                  <c:v>1194</c:v>
                </c:pt>
                <c:pt idx="868" formatCode="General">
                  <c:v>1211</c:v>
                </c:pt>
                <c:pt idx="869" formatCode="General">
                  <c:v>1210</c:v>
                </c:pt>
                <c:pt idx="870" formatCode="General">
                  <c:v>1213</c:v>
                </c:pt>
                <c:pt idx="871" formatCode="General">
                  <c:v>1216</c:v>
                </c:pt>
                <c:pt idx="872" formatCode="General">
                  <c:v>1195</c:v>
                </c:pt>
                <c:pt idx="873" formatCode="General">
                  <c:v>1236</c:v>
                </c:pt>
                <c:pt idx="874" formatCode="General">
                  <c:v>1243</c:v>
                </c:pt>
                <c:pt idx="875" formatCode="General">
                  <c:v>980</c:v>
                </c:pt>
                <c:pt idx="876" formatCode="General">
                  <c:v>992</c:v>
                </c:pt>
                <c:pt idx="877" formatCode="General">
                  <c:v>997</c:v>
                </c:pt>
                <c:pt idx="878" formatCode="General">
                  <c:v>478</c:v>
                </c:pt>
                <c:pt idx="879" formatCode="General">
                  <c:v>491</c:v>
                </c:pt>
                <c:pt idx="880" formatCode="General">
                  <c:v>490</c:v>
                </c:pt>
                <c:pt idx="881" formatCode="General">
                  <c:v>486</c:v>
                </c:pt>
                <c:pt idx="882" formatCode="General">
                  <c:v>541</c:v>
                </c:pt>
                <c:pt idx="883" formatCode="General">
                  <c:v>508</c:v>
                </c:pt>
                <c:pt idx="884" formatCode="General">
                  <c:v>649</c:v>
                </c:pt>
                <c:pt idx="885" formatCode="General">
                  <c:v>512</c:v>
                </c:pt>
                <c:pt idx="886" formatCode="General">
                  <c:v>496</c:v>
                </c:pt>
                <c:pt idx="887" formatCode="General">
                  <c:v>500</c:v>
                </c:pt>
                <c:pt idx="888" formatCode="General">
                  <c:v>498</c:v>
                </c:pt>
                <c:pt idx="889" formatCode="General">
                  <c:v>503</c:v>
                </c:pt>
                <c:pt idx="890" formatCode="General">
                  <c:v>507</c:v>
                </c:pt>
                <c:pt idx="891" formatCode="General">
                  <c:v>510</c:v>
                </c:pt>
                <c:pt idx="892" formatCode="General">
                  <c:v>515</c:v>
                </c:pt>
                <c:pt idx="893" formatCode="General">
                  <c:v>534</c:v>
                </c:pt>
                <c:pt idx="894" formatCode="General">
                  <c:v>573</c:v>
                </c:pt>
                <c:pt idx="895" formatCode="General">
                  <c:v>785</c:v>
                </c:pt>
                <c:pt idx="896" formatCode="General">
                  <c:v>746</c:v>
                </c:pt>
                <c:pt idx="897" formatCode="General">
                  <c:v>746</c:v>
                </c:pt>
                <c:pt idx="898" formatCode="General">
                  <c:v>747</c:v>
                </c:pt>
                <c:pt idx="899" formatCode="General">
                  <c:v>751</c:v>
                </c:pt>
                <c:pt idx="900" formatCode="General">
                  <c:v>752</c:v>
                </c:pt>
                <c:pt idx="901" formatCode="General">
                  <c:v>777</c:v>
                </c:pt>
                <c:pt idx="902" formatCode="General">
                  <c:v>797</c:v>
                </c:pt>
                <c:pt idx="903" formatCode="General">
                  <c:v>801</c:v>
                </c:pt>
                <c:pt idx="904" formatCode="General">
                  <c:v>788</c:v>
                </c:pt>
                <c:pt idx="905" formatCode="General">
                  <c:v>783</c:v>
                </c:pt>
                <c:pt idx="906" formatCode="General">
                  <c:v>773</c:v>
                </c:pt>
                <c:pt idx="907" formatCode="General">
                  <c:v>775</c:v>
                </c:pt>
                <c:pt idx="908" formatCode="General">
                  <c:v>783</c:v>
                </c:pt>
                <c:pt idx="909" formatCode="General">
                  <c:v>773</c:v>
                </c:pt>
                <c:pt idx="910" formatCode="General">
                  <c:v>773.5</c:v>
                </c:pt>
                <c:pt idx="911" formatCode="General">
                  <c:v>774</c:v>
                </c:pt>
                <c:pt idx="912" formatCode="General">
                  <c:v>536</c:v>
                </c:pt>
                <c:pt idx="913" formatCode="General">
                  <c:v>545</c:v>
                </c:pt>
                <c:pt idx="914" formatCode="General">
                  <c:v>545</c:v>
                </c:pt>
                <c:pt idx="915" formatCode="General">
                  <c:v>550</c:v>
                </c:pt>
                <c:pt idx="916" formatCode="General">
                  <c:v>550</c:v>
                </c:pt>
                <c:pt idx="917" formatCode="General">
                  <c:v>552</c:v>
                </c:pt>
                <c:pt idx="918" formatCode="General">
                  <c:v>553</c:v>
                </c:pt>
                <c:pt idx="919" formatCode="General">
                  <c:v>560</c:v>
                </c:pt>
                <c:pt idx="920" formatCode="General">
                  <c:v>564</c:v>
                </c:pt>
                <c:pt idx="921" formatCode="General">
                  <c:v>564</c:v>
                </c:pt>
                <c:pt idx="922" formatCode="General">
                  <c:v>563</c:v>
                </c:pt>
                <c:pt idx="923" formatCode="General">
                  <c:v>564</c:v>
                </c:pt>
                <c:pt idx="924" formatCode="General">
                  <c:v>571</c:v>
                </c:pt>
                <c:pt idx="925" formatCode="General">
                  <c:v>573</c:v>
                </c:pt>
                <c:pt idx="926" formatCode="General">
                  <c:v>573</c:v>
                </c:pt>
                <c:pt idx="927" formatCode="General">
                  <c:v>576</c:v>
                </c:pt>
                <c:pt idx="928" formatCode="General">
                  <c:v>1117</c:v>
                </c:pt>
                <c:pt idx="929" formatCode="General">
                  <c:v>1127</c:v>
                </c:pt>
                <c:pt idx="930" formatCode="General">
                  <c:v>1149</c:v>
                </c:pt>
                <c:pt idx="931" formatCode="General">
                  <c:v>1165</c:v>
                </c:pt>
                <c:pt idx="932" formatCode="General">
                  <c:v>1168</c:v>
                </c:pt>
                <c:pt idx="933" formatCode="General">
                  <c:v>1220</c:v>
                </c:pt>
                <c:pt idx="934" formatCode="General">
                  <c:v>1095</c:v>
                </c:pt>
                <c:pt idx="935" formatCode="General">
                  <c:v>964</c:v>
                </c:pt>
                <c:pt idx="936" formatCode="General">
                  <c:v>979</c:v>
                </c:pt>
                <c:pt idx="937" formatCode="General">
                  <c:v>974</c:v>
                </c:pt>
                <c:pt idx="938" formatCode="General">
                  <c:v>984</c:v>
                </c:pt>
                <c:pt idx="939" formatCode="General">
                  <c:v>989</c:v>
                </c:pt>
                <c:pt idx="940" formatCode="General">
                  <c:v>985</c:v>
                </c:pt>
                <c:pt idx="941" formatCode="General">
                  <c:v>1019</c:v>
                </c:pt>
                <c:pt idx="942" formatCode="General">
                  <c:v>1028</c:v>
                </c:pt>
                <c:pt idx="943" formatCode="General">
                  <c:v>1029</c:v>
                </c:pt>
                <c:pt idx="944" formatCode="General">
                  <c:v>1024</c:v>
                </c:pt>
                <c:pt idx="945" formatCode="General">
                  <c:v>715</c:v>
                </c:pt>
                <c:pt idx="946" formatCode="General">
                  <c:v>722</c:v>
                </c:pt>
                <c:pt idx="947" formatCode="General">
                  <c:v>725</c:v>
                </c:pt>
                <c:pt idx="948" formatCode="General">
                  <c:v>728</c:v>
                </c:pt>
                <c:pt idx="949" formatCode="General">
                  <c:v>732</c:v>
                </c:pt>
                <c:pt idx="950" formatCode="General">
                  <c:v>733</c:v>
                </c:pt>
                <c:pt idx="951" formatCode="General">
                  <c:v>737</c:v>
                </c:pt>
                <c:pt idx="952" formatCode="General">
                  <c:v>739</c:v>
                </c:pt>
                <c:pt idx="953" formatCode="General">
                  <c:v>741</c:v>
                </c:pt>
                <c:pt idx="954" formatCode="General">
                  <c:v>744</c:v>
                </c:pt>
                <c:pt idx="955" formatCode="General">
                  <c:v>744</c:v>
                </c:pt>
                <c:pt idx="956" formatCode="General">
                  <c:v>743</c:v>
                </c:pt>
                <c:pt idx="957" formatCode="General">
                  <c:v>740</c:v>
                </c:pt>
                <c:pt idx="958" formatCode="General">
                  <c:v>740</c:v>
                </c:pt>
                <c:pt idx="959" formatCode="General">
                  <c:v>738</c:v>
                </c:pt>
                <c:pt idx="960" formatCode="General">
                  <c:v>738</c:v>
                </c:pt>
                <c:pt idx="961" formatCode="General">
                  <c:v>738</c:v>
                </c:pt>
                <c:pt idx="962" formatCode="General">
                  <c:v>788</c:v>
                </c:pt>
                <c:pt idx="963" formatCode="General">
                  <c:v>792</c:v>
                </c:pt>
                <c:pt idx="964" formatCode="General">
                  <c:v>833</c:v>
                </c:pt>
                <c:pt idx="965" formatCode="General">
                  <c:v>866</c:v>
                </c:pt>
                <c:pt idx="966" formatCode="General">
                  <c:v>866</c:v>
                </c:pt>
                <c:pt idx="967" formatCode="General">
                  <c:v>938</c:v>
                </c:pt>
                <c:pt idx="968" formatCode="General">
                  <c:v>950</c:v>
                </c:pt>
                <c:pt idx="969" formatCode="General">
                  <c:v>983</c:v>
                </c:pt>
                <c:pt idx="970" formatCode="General">
                  <c:v>994</c:v>
                </c:pt>
                <c:pt idx="971" formatCode="General">
                  <c:v>1009</c:v>
                </c:pt>
                <c:pt idx="972" formatCode="General">
                  <c:v>1021</c:v>
                </c:pt>
                <c:pt idx="973" formatCode="General">
                  <c:v>1033.1427155599604</c:v>
                </c:pt>
                <c:pt idx="974" formatCode="General">
                  <c:v>1055.7515440364582</c:v>
                </c:pt>
                <c:pt idx="975" formatCode="General">
                  <c:v>1070.2857909142069</c:v>
                </c:pt>
                <c:pt idx="976" formatCode="General">
                  <c:v>1099.3542846697039</c:v>
                </c:pt>
                <c:pt idx="977" formatCode="General">
                  <c:v>1116</c:v>
                </c:pt>
                <c:pt idx="978" formatCode="General">
                  <c:v>1134</c:v>
                </c:pt>
                <c:pt idx="979" formatCode="General">
                  <c:v>976</c:v>
                </c:pt>
                <c:pt idx="980" formatCode="General">
                  <c:v>997</c:v>
                </c:pt>
                <c:pt idx="981" formatCode="General">
                  <c:v>1031</c:v>
                </c:pt>
                <c:pt idx="982" formatCode="General">
                  <c:v>1012</c:v>
                </c:pt>
                <c:pt idx="983" formatCode="General">
                  <c:v>1012</c:v>
                </c:pt>
                <c:pt idx="984" formatCode="General">
                  <c:v>1019</c:v>
                </c:pt>
                <c:pt idx="985" formatCode="General">
                  <c:v>1022</c:v>
                </c:pt>
                <c:pt idx="986" formatCode="General">
                  <c:v>1027</c:v>
                </c:pt>
                <c:pt idx="987" formatCode="General">
                  <c:v>1023</c:v>
                </c:pt>
                <c:pt idx="988" formatCode="General">
                  <c:v>1011</c:v>
                </c:pt>
                <c:pt idx="989" formatCode="General">
                  <c:v>1028</c:v>
                </c:pt>
                <c:pt idx="990" formatCode="General">
                  <c:v>1025</c:v>
                </c:pt>
                <c:pt idx="991" formatCode="General">
                  <c:v>1027</c:v>
                </c:pt>
                <c:pt idx="992" formatCode="General">
                  <c:v>1038</c:v>
                </c:pt>
                <c:pt idx="993" formatCode="General">
                  <c:v>1038</c:v>
                </c:pt>
                <c:pt idx="994" formatCode="General">
                  <c:v>1035</c:v>
                </c:pt>
                <c:pt idx="995" formatCode="General">
                  <c:v>1009</c:v>
                </c:pt>
                <c:pt idx="996" formatCode="General">
                  <c:v>458</c:v>
                </c:pt>
                <c:pt idx="997" formatCode="General">
                  <c:v>462</c:v>
                </c:pt>
                <c:pt idx="998" formatCode="General">
                  <c:v>469</c:v>
                </c:pt>
                <c:pt idx="999" formatCode="General">
                  <c:v>467</c:v>
                </c:pt>
                <c:pt idx="1000" formatCode="General">
                  <c:v>458</c:v>
                </c:pt>
                <c:pt idx="1001" formatCode="General">
                  <c:v>476</c:v>
                </c:pt>
                <c:pt idx="1002" formatCode="General">
                  <c:v>465</c:v>
                </c:pt>
                <c:pt idx="1003" formatCode="General">
                  <c:v>448</c:v>
                </c:pt>
                <c:pt idx="1004" formatCode="General">
                  <c:v>467</c:v>
                </c:pt>
                <c:pt idx="1005" formatCode="General">
                  <c:v>461</c:v>
                </c:pt>
                <c:pt idx="1006" formatCode="General">
                  <c:v>448</c:v>
                </c:pt>
                <c:pt idx="1007" formatCode="General">
                  <c:v>449</c:v>
                </c:pt>
                <c:pt idx="1008" formatCode="General">
                  <c:v>455</c:v>
                </c:pt>
                <c:pt idx="1009" formatCode="General">
                  <c:v>457</c:v>
                </c:pt>
                <c:pt idx="1010" formatCode="General">
                  <c:v>456</c:v>
                </c:pt>
                <c:pt idx="1011" formatCode="General">
                  <c:v>455</c:v>
                </c:pt>
                <c:pt idx="1012" formatCode="General">
                  <c:v>454</c:v>
                </c:pt>
                <c:pt idx="1013" formatCode="General">
                  <c:v>348</c:v>
                </c:pt>
                <c:pt idx="1014" formatCode="General">
                  <c:v>348</c:v>
                </c:pt>
                <c:pt idx="1015" formatCode="General">
                  <c:v>348</c:v>
                </c:pt>
                <c:pt idx="1016" formatCode="General">
                  <c:v>386</c:v>
                </c:pt>
                <c:pt idx="1017" formatCode="General">
                  <c:v>357</c:v>
                </c:pt>
                <c:pt idx="1018" formatCode="General">
                  <c:v>361</c:v>
                </c:pt>
                <c:pt idx="1019" formatCode="General">
                  <c:v>362</c:v>
                </c:pt>
                <c:pt idx="1020" formatCode="General">
                  <c:v>361</c:v>
                </c:pt>
                <c:pt idx="1021" formatCode="General">
                  <c:v>362</c:v>
                </c:pt>
                <c:pt idx="1022" formatCode="General">
                  <c:v>357</c:v>
                </c:pt>
                <c:pt idx="1023" formatCode="General">
                  <c:v>356</c:v>
                </c:pt>
                <c:pt idx="1024" formatCode="General">
                  <c:v>336</c:v>
                </c:pt>
                <c:pt idx="1025" formatCode="General">
                  <c:v>334</c:v>
                </c:pt>
                <c:pt idx="1026" formatCode="General">
                  <c:v>334</c:v>
                </c:pt>
                <c:pt idx="1027" formatCode="General">
                  <c:v>335</c:v>
                </c:pt>
                <c:pt idx="1028" formatCode="General">
                  <c:v>335</c:v>
                </c:pt>
                <c:pt idx="1029" formatCode="General">
                  <c:v>334</c:v>
                </c:pt>
                <c:pt idx="1030" formatCode="General">
                  <c:v>558</c:v>
                </c:pt>
                <c:pt idx="1031" formatCode="General">
                  <c:v>600</c:v>
                </c:pt>
                <c:pt idx="1032" formatCode="General">
                  <c:v>608</c:v>
                </c:pt>
                <c:pt idx="1033" formatCode="General">
                  <c:v>612</c:v>
                </c:pt>
                <c:pt idx="1034" formatCode="General">
                  <c:v>616</c:v>
                </c:pt>
                <c:pt idx="1035" formatCode="General">
                  <c:v>611</c:v>
                </c:pt>
                <c:pt idx="1036" formatCode="General">
                  <c:v>618</c:v>
                </c:pt>
                <c:pt idx="1037" formatCode="General">
                  <c:v>621</c:v>
                </c:pt>
                <c:pt idx="1038" formatCode="General">
                  <c:v>583</c:v>
                </c:pt>
                <c:pt idx="1039" formatCode="General">
                  <c:v>566</c:v>
                </c:pt>
                <c:pt idx="1040" formatCode="General">
                  <c:v>572</c:v>
                </c:pt>
                <c:pt idx="1041" formatCode="General">
                  <c:v>573</c:v>
                </c:pt>
                <c:pt idx="1042" formatCode="General">
                  <c:v>574</c:v>
                </c:pt>
                <c:pt idx="1043" formatCode="General">
                  <c:v>575</c:v>
                </c:pt>
                <c:pt idx="1044" formatCode="General">
                  <c:v>573</c:v>
                </c:pt>
                <c:pt idx="1045" formatCode="General">
                  <c:v>574</c:v>
                </c:pt>
                <c:pt idx="1046" formatCode="General">
                  <c:v>574</c:v>
                </c:pt>
                <c:pt idx="1047" formatCode="General">
                  <c:v>432</c:v>
                </c:pt>
                <c:pt idx="1048" formatCode="General">
                  <c:v>436</c:v>
                </c:pt>
                <c:pt idx="1049" formatCode="General">
                  <c:v>435</c:v>
                </c:pt>
                <c:pt idx="1050" formatCode="General">
                  <c:v>440</c:v>
                </c:pt>
                <c:pt idx="1051" formatCode="General">
                  <c:v>436</c:v>
                </c:pt>
                <c:pt idx="1052" formatCode="General">
                  <c:v>515</c:v>
                </c:pt>
                <c:pt idx="1053" formatCode="General">
                  <c:v>515</c:v>
                </c:pt>
                <c:pt idx="1054" formatCode="General">
                  <c:v>515</c:v>
                </c:pt>
                <c:pt idx="1055" formatCode="General">
                  <c:v>516</c:v>
                </c:pt>
                <c:pt idx="1056" formatCode="General">
                  <c:v>517</c:v>
                </c:pt>
                <c:pt idx="1057" formatCode="General">
                  <c:v>522</c:v>
                </c:pt>
                <c:pt idx="1058" formatCode="General">
                  <c:v>530</c:v>
                </c:pt>
                <c:pt idx="1059" formatCode="General">
                  <c:v>541</c:v>
                </c:pt>
                <c:pt idx="1060" formatCode="General">
                  <c:v>545</c:v>
                </c:pt>
                <c:pt idx="1061" formatCode="General">
                  <c:v>560</c:v>
                </c:pt>
                <c:pt idx="1062" formatCode="General">
                  <c:v>577</c:v>
                </c:pt>
                <c:pt idx="1063" formatCode="General">
                  <c:v>583</c:v>
                </c:pt>
                <c:pt idx="1064" formatCode="General">
                  <c:v>430</c:v>
                </c:pt>
                <c:pt idx="1065" formatCode="General">
                  <c:v>431</c:v>
                </c:pt>
                <c:pt idx="1066" formatCode="General">
                  <c:v>438</c:v>
                </c:pt>
                <c:pt idx="1067" formatCode="General">
                  <c:v>443</c:v>
                </c:pt>
                <c:pt idx="1068" formatCode="General">
                  <c:v>443</c:v>
                </c:pt>
                <c:pt idx="1069" formatCode="General">
                  <c:v>441</c:v>
                </c:pt>
                <c:pt idx="1070" formatCode="General">
                  <c:v>451</c:v>
                </c:pt>
                <c:pt idx="1071" formatCode="General">
                  <c:v>461</c:v>
                </c:pt>
                <c:pt idx="1072" formatCode="General">
                  <c:v>448</c:v>
                </c:pt>
                <c:pt idx="1073" formatCode="General">
                  <c:v>466</c:v>
                </c:pt>
                <c:pt idx="1074" formatCode="General">
                  <c:v>480</c:v>
                </c:pt>
                <c:pt idx="1075" formatCode="General">
                  <c:v>480</c:v>
                </c:pt>
                <c:pt idx="1076" formatCode="General">
                  <c:v>479</c:v>
                </c:pt>
                <c:pt idx="1077" formatCode="General">
                  <c:v>481</c:v>
                </c:pt>
                <c:pt idx="1078" formatCode="General">
                  <c:v>490</c:v>
                </c:pt>
                <c:pt idx="1079" formatCode="General">
                  <c:v>494</c:v>
                </c:pt>
                <c:pt idx="1080" formatCode="General">
                  <c:v>497</c:v>
                </c:pt>
                <c:pt idx="1081" formatCode="General">
                  <c:v>1320</c:v>
                </c:pt>
                <c:pt idx="1082" formatCode="General">
                  <c:v>1332</c:v>
                </c:pt>
                <c:pt idx="1083" formatCode="General">
                  <c:v>1344</c:v>
                </c:pt>
                <c:pt idx="1084" formatCode="General">
                  <c:v>1363</c:v>
                </c:pt>
                <c:pt idx="1085" formatCode="General">
                  <c:v>1363</c:v>
                </c:pt>
                <c:pt idx="1086" formatCode="General">
                  <c:v>1404</c:v>
                </c:pt>
                <c:pt idx="1087" formatCode="General">
                  <c:v>1464</c:v>
                </c:pt>
                <c:pt idx="1088" formatCode="General">
                  <c:v>1497</c:v>
                </c:pt>
                <c:pt idx="1089" formatCode="General">
                  <c:v>1527</c:v>
                </c:pt>
                <c:pt idx="1090" formatCode="General">
                  <c:v>1527</c:v>
                </c:pt>
                <c:pt idx="1091" formatCode="General">
                  <c:v>1556</c:v>
                </c:pt>
                <c:pt idx="1092" formatCode="General">
                  <c:v>1613</c:v>
                </c:pt>
                <c:pt idx="1093" formatCode="General">
                  <c:v>1645</c:v>
                </c:pt>
                <c:pt idx="1094" formatCode="General">
                  <c:v>1641</c:v>
                </c:pt>
                <c:pt idx="1095" formatCode="General">
                  <c:v>1686</c:v>
                </c:pt>
                <c:pt idx="1096" formatCode="General">
                  <c:v>1671</c:v>
                </c:pt>
                <c:pt idx="1097" formatCode="General">
                  <c:v>1691</c:v>
                </c:pt>
                <c:pt idx="1098" formatCode="General">
                  <c:v>275</c:v>
                </c:pt>
                <c:pt idx="1099" formatCode="General">
                  <c:v>274</c:v>
                </c:pt>
                <c:pt idx="1100" formatCode="General">
                  <c:v>274</c:v>
                </c:pt>
                <c:pt idx="1101" formatCode="General">
                  <c:v>274</c:v>
                </c:pt>
                <c:pt idx="1102" formatCode="General">
                  <c:v>276</c:v>
                </c:pt>
                <c:pt idx="1103" formatCode="General">
                  <c:v>277</c:v>
                </c:pt>
                <c:pt idx="1104" formatCode="General">
                  <c:v>277</c:v>
                </c:pt>
                <c:pt idx="1105" formatCode="General">
                  <c:v>277</c:v>
                </c:pt>
                <c:pt idx="1106" formatCode="General">
                  <c:v>256</c:v>
                </c:pt>
                <c:pt idx="1107" formatCode="General">
                  <c:v>258</c:v>
                </c:pt>
                <c:pt idx="1108" formatCode="General">
                  <c:v>260</c:v>
                </c:pt>
                <c:pt idx="1109" formatCode="General">
                  <c:v>260</c:v>
                </c:pt>
                <c:pt idx="1110" formatCode="General">
                  <c:v>262</c:v>
                </c:pt>
                <c:pt idx="1111" formatCode="General">
                  <c:v>261</c:v>
                </c:pt>
                <c:pt idx="1112" formatCode="General">
                  <c:v>261</c:v>
                </c:pt>
                <c:pt idx="1113" formatCode="General">
                  <c:v>263</c:v>
                </c:pt>
                <c:pt idx="1114" formatCode="General">
                  <c:v>266</c:v>
                </c:pt>
                <c:pt idx="1115" formatCode="General">
                  <c:v>19779</c:v>
                </c:pt>
                <c:pt idx="1116" formatCode="General">
                  <c:v>19897</c:v>
                </c:pt>
                <c:pt idx="1117" formatCode="General">
                  <c:v>21112</c:v>
                </c:pt>
                <c:pt idx="1118" formatCode="General">
                  <c:v>21171</c:v>
                </c:pt>
                <c:pt idx="1119" formatCode="General">
                  <c:v>21581</c:v>
                </c:pt>
                <c:pt idx="1120" formatCode="General">
                  <c:v>378</c:v>
                </c:pt>
                <c:pt idx="1121" formatCode="General">
                  <c:v>378</c:v>
                </c:pt>
                <c:pt idx="1122" formatCode="General">
                  <c:v>373</c:v>
                </c:pt>
                <c:pt idx="1123" formatCode="General">
                  <c:v>366</c:v>
                </c:pt>
                <c:pt idx="1124" formatCode="General">
                  <c:v>392</c:v>
                </c:pt>
                <c:pt idx="1125" formatCode="General">
                  <c:v>392</c:v>
                </c:pt>
                <c:pt idx="1126" formatCode="General">
                  <c:v>395</c:v>
                </c:pt>
                <c:pt idx="1127" formatCode="General">
                  <c:v>405</c:v>
                </c:pt>
                <c:pt idx="1128" formatCode="General">
                  <c:v>398</c:v>
                </c:pt>
                <c:pt idx="1129" formatCode="General">
                  <c:v>403</c:v>
                </c:pt>
                <c:pt idx="1130" formatCode="General">
                  <c:v>413</c:v>
                </c:pt>
                <c:pt idx="1131" formatCode="General">
                  <c:v>406</c:v>
                </c:pt>
                <c:pt idx="1132" formatCode="General">
                  <c:v>408</c:v>
                </c:pt>
                <c:pt idx="1133" formatCode="General">
                  <c:v>413</c:v>
                </c:pt>
                <c:pt idx="1134" formatCode="General">
                  <c:v>437</c:v>
                </c:pt>
                <c:pt idx="1135" formatCode="General">
                  <c:v>443</c:v>
                </c:pt>
                <c:pt idx="1136" formatCode="General">
                  <c:v>453</c:v>
                </c:pt>
              </c:numCache>
            </c:numRef>
          </c:xVal>
          <c:yVal>
            <c:numRef>
              <c:f>LSETLG!$N$6:$N$1142</c:f>
              <c:numCache>
                <c:formatCode>0.00</c:formatCode>
                <c:ptCount val="1137"/>
                <c:pt idx="0">
                  <c:v>0.96218553185462952</c:v>
                </c:pt>
                <c:pt idx="1">
                  <c:v>0.96157616376876831</c:v>
                </c:pt>
                <c:pt idx="2">
                  <c:v>0.96086524426937103</c:v>
                </c:pt>
                <c:pt idx="3">
                  <c:v>0.95991423726081848</c:v>
                </c:pt>
                <c:pt idx="4">
                  <c:v>0.95843930542469025</c:v>
                </c:pt>
                <c:pt idx="5">
                  <c:v>0.95690827071666718</c:v>
                </c:pt>
                <c:pt idx="6">
                  <c:v>0.96503598988056183</c:v>
                </c:pt>
                <c:pt idx="7">
                  <c:v>0.96359512209892273</c:v>
                </c:pt>
                <c:pt idx="8">
                  <c:v>0.96332848072052002</c:v>
                </c:pt>
                <c:pt idx="9">
                  <c:v>0.96625363826751709</c:v>
                </c:pt>
                <c:pt idx="10">
                  <c:v>0.9653209000825882</c:v>
                </c:pt>
                <c:pt idx="11">
                  <c:v>0.96280014514923096</c:v>
                </c:pt>
                <c:pt idx="12">
                  <c:v>0.96991977095603943</c:v>
                </c:pt>
                <c:pt idx="13">
                  <c:v>0.967961385846138</c:v>
                </c:pt>
                <c:pt idx="14">
                  <c:v>0.96689167618751526</c:v>
                </c:pt>
                <c:pt idx="15">
                  <c:v>0.96872738003730774</c:v>
                </c:pt>
                <c:pt idx="16">
                  <c:v>0.97002340853214264</c:v>
                </c:pt>
                <c:pt idx="17">
                  <c:v>1.0551315154880285</c:v>
                </c:pt>
                <c:pt idx="18">
                  <c:v>1.0544634871184826</c:v>
                </c:pt>
                <c:pt idx="19">
                  <c:v>1.0565819721668959</c:v>
                </c:pt>
                <c:pt idx="20">
                  <c:v>1.0574985798448324</c:v>
                </c:pt>
                <c:pt idx="21">
                  <c:v>1.0571860671043396</c:v>
                </c:pt>
                <c:pt idx="22">
                  <c:v>1.0595517419278622</c:v>
                </c:pt>
                <c:pt idx="23">
                  <c:v>1.0591906122863293</c:v>
                </c:pt>
                <c:pt idx="24">
                  <c:v>1.0587978344410658</c:v>
                </c:pt>
                <c:pt idx="25">
                  <c:v>1.058259766548872</c:v>
                </c:pt>
                <c:pt idx="26">
                  <c:v>1.0574381221085787</c:v>
                </c:pt>
                <c:pt idx="27">
                  <c:v>1.0566664393991232</c:v>
                </c:pt>
                <c:pt idx="28">
                  <c:v>1.0559503738768399</c:v>
                </c:pt>
                <c:pt idx="29">
                  <c:v>1.0551756306667812</c:v>
                </c:pt>
                <c:pt idx="30">
                  <c:v>1.0544415023177862</c:v>
                </c:pt>
                <c:pt idx="31">
                  <c:v>1.0539451073855162</c:v>
                </c:pt>
                <c:pt idx="32">
                  <c:v>1.0535464771091938</c:v>
                </c:pt>
                <c:pt idx="33">
                  <c:v>1.0533203631639481</c:v>
                </c:pt>
                <c:pt idx="34">
                  <c:v>0.97721529332920909</c:v>
                </c:pt>
                <c:pt idx="35">
                  <c:v>0.97932038945145905</c:v>
                </c:pt>
                <c:pt idx="36">
                  <c:v>0.98228351003490388</c:v>
                </c:pt>
                <c:pt idx="37">
                  <c:v>0.98419304983690381</c:v>
                </c:pt>
                <c:pt idx="38">
                  <c:v>0.98335386434337124</c:v>
                </c:pt>
                <c:pt idx="39">
                  <c:v>0.98359974846243858</c:v>
                </c:pt>
                <c:pt idx="40">
                  <c:v>0.9827013686299324</c:v>
                </c:pt>
                <c:pt idx="41">
                  <c:v>0.98201339971274137</c:v>
                </c:pt>
                <c:pt idx="42">
                  <c:v>0.9821553654037416</c:v>
                </c:pt>
                <c:pt idx="43">
                  <c:v>0.98184169130399823</c:v>
                </c:pt>
                <c:pt idx="44">
                  <c:v>0.98016951233148575</c:v>
                </c:pt>
                <c:pt idx="45">
                  <c:v>0.98125909827649593</c:v>
                </c:pt>
                <c:pt idx="46">
                  <c:v>0.98341486603021622</c:v>
                </c:pt>
                <c:pt idx="47">
                  <c:v>0.98302756249904633</c:v>
                </c:pt>
                <c:pt idx="48">
                  <c:v>0.9836113341152668</c:v>
                </c:pt>
                <c:pt idx="49">
                  <c:v>0.98361270129680634</c:v>
                </c:pt>
                <c:pt idx="50">
                  <c:v>0.98325918987393379</c:v>
                </c:pt>
                <c:pt idx="51">
                  <c:v>1.0529632866382599</c:v>
                </c:pt>
                <c:pt idx="52">
                  <c:v>1.0524034947156906</c:v>
                </c:pt>
                <c:pt idx="53">
                  <c:v>1.0519314855337143</c:v>
                </c:pt>
                <c:pt idx="54">
                  <c:v>1.0566055476665497</c:v>
                </c:pt>
                <c:pt idx="55">
                  <c:v>1.056160032749176</c:v>
                </c:pt>
                <c:pt idx="56">
                  <c:v>1.0591693669557571</c:v>
                </c:pt>
                <c:pt idx="57">
                  <c:v>1.0587643533945084</c:v>
                </c:pt>
                <c:pt idx="58">
                  <c:v>1.0578268766403198</c:v>
                </c:pt>
                <c:pt idx="59">
                  <c:v>1.0564944297075272</c:v>
                </c:pt>
                <c:pt idx="60">
                  <c:v>1.0556272119283676</c:v>
                </c:pt>
                <c:pt idx="61">
                  <c:v>1.054996445775032</c:v>
                </c:pt>
                <c:pt idx="62">
                  <c:v>1.0580186694860458</c:v>
                </c:pt>
                <c:pt idx="63">
                  <c:v>1.0567935854196548</c:v>
                </c:pt>
                <c:pt idx="64">
                  <c:v>1.0556931793689728</c:v>
                </c:pt>
                <c:pt idx="65">
                  <c:v>1.0544212460517883</c:v>
                </c:pt>
                <c:pt idx="66">
                  <c:v>1.0534096956253052</c:v>
                </c:pt>
                <c:pt idx="67">
                  <c:v>1.0526449978351593</c:v>
                </c:pt>
                <c:pt idx="68">
                  <c:v>1.0462552607059479</c:v>
                </c:pt>
                <c:pt idx="69">
                  <c:v>1.0533653795719147</c:v>
                </c:pt>
                <c:pt idx="70">
                  <c:v>1.0555928498506546</c:v>
                </c:pt>
                <c:pt idx="71">
                  <c:v>1.0589604526758194</c:v>
                </c:pt>
                <c:pt idx="72">
                  <c:v>1.0628898739814758</c:v>
                </c:pt>
                <c:pt idx="73">
                  <c:v>1.0621549487113953</c:v>
                </c:pt>
                <c:pt idx="74">
                  <c:v>1.0614818036556244</c:v>
                </c:pt>
                <c:pt idx="75">
                  <c:v>1.0608252882957458</c:v>
                </c:pt>
                <c:pt idx="76">
                  <c:v>1.060055211186409</c:v>
                </c:pt>
                <c:pt idx="77">
                  <c:v>1.0591623336076736</c:v>
                </c:pt>
                <c:pt idx="78">
                  <c:v>1.0581810027360916</c:v>
                </c:pt>
                <c:pt idx="79">
                  <c:v>1.0570445656776428</c:v>
                </c:pt>
                <c:pt idx="80">
                  <c:v>1.0559676885604858</c:v>
                </c:pt>
                <c:pt idx="81">
                  <c:v>1.0550701394677162</c:v>
                </c:pt>
                <c:pt idx="82">
                  <c:v>1.0549188628792763</c:v>
                </c:pt>
                <c:pt idx="83">
                  <c:v>1.0541251450777054</c:v>
                </c:pt>
                <c:pt idx="84">
                  <c:v>1.0565673485398293</c:v>
                </c:pt>
                <c:pt idx="85">
                  <c:v>1.0949920937418938</c:v>
                </c:pt>
                <c:pt idx="86">
                  <c:v>1.0955035910010338</c:v>
                </c:pt>
                <c:pt idx="87">
                  <c:v>1.1009902507066727</c:v>
                </c:pt>
                <c:pt idx="88">
                  <c:v>1.0993760377168655</c:v>
                </c:pt>
                <c:pt idx="89">
                  <c:v>1.1024973765015602</c:v>
                </c:pt>
                <c:pt idx="90">
                  <c:v>1.1011645346879959</c:v>
                </c:pt>
                <c:pt idx="91">
                  <c:v>1.1002104580402374</c:v>
                </c:pt>
                <c:pt idx="92">
                  <c:v>1.098344549536705</c:v>
                </c:pt>
                <c:pt idx="93">
                  <c:v>1.0972274839878082</c:v>
                </c:pt>
                <c:pt idx="94">
                  <c:v>1.0968085378408432</c:v>
                </c:pt>
                <c:pt idx="95">
                  <c:v>1.0955999940633774</c:v>
                </c:pt>
                <c:pt idx="96">
                  <c:v>1.0950042307376862</c:v>
                </c:pt>
                <c:pt idx="97">
                  <c:v>1.0942165702581406</c:v>
                </c:pt>
                <c:pt idx="98">
                  <c:v>1.0937020927667618</c:v>
                </c:pt>
                <c:pt idx="99">
                  <c:v>1.0933550298213959</c:v>
                </c:pt>
                <c:pt idx="100">
                  <c:v>1.092994287610054</c:v>
                </c:pt>
                <c:pt idx="101">
                  <c:v>1.0921683013439178</c:v>
                </c:pt>
                <c:pt idx="102">
                  <c:v>1.0733177028596401</c:v>
                </c:pt>
                <c:pt idx="103">
                  <c:v>1.0751929581165314</c:v>
                </c:pt>
                <c:pt idx="104">
                  <c:v>1.0736952126026154</c:v>
                </c:pt>
                <c:pt idx="105">
                  <c:v>1.0734628662467003</c:v>
                </c:pt>
                <c:pt idx="106">
                  <c:v>1.0732903629541397</c:v>
                </c:pt>
                <c:pt idx="107">
                  <c:v>1.072736568748951</c:v>
                </c:pt>
                <c:pt idx="108">
                  <c:v>1.0724040195345879</c:v>
                </c:pt>
                <c:pt idx="109">
                  <c:v>1.0719088912010193</c:v>
                </c:pt>
                <c:pt idx="110">
                  <c:v>1.0832871869206429</c:v>
                </c:pt>
                <c:pt idx="111">
                  <c:v>1.0821864306926727</c:v>
                </c:pt>
                <c:pt idx="112">
                  <c:v>1.0811878815293312</c:v>
                </c:pt>
                <c:pt idx="113">
                  <c:v>1.0800855755805969</c:v>
                </c:pt>
                <c:pt idx="114">
                  <c:v>1.0788907110691071</c:v>
                </c:pt>
                <c:pt idx="115">
                  <c:v>1.0799466893076897</c:v>
                </c:pt>
                <c:pt idx="116">
                  <c:v>1.0791701897978783</c:v>
                </c:pt>
                <c:pt idx="117">
                  <c:v>1.0784332603216171</c:v>
                </c:pt>
                <c:pt idx="118">
                  <c:v>1.0790743231773376</c:v>
                </c:pt>
                <c:pt idx="119">
                  <c:v>0.94810353545472026</c:v>
                </c:pt>
                <c:pt idx="120">
                  <c:v>0.95353006711229682</c:v>
                </c:pt>
                <c:pt idx="121">
                  <c:v>0.95861754380166531</c:v>
                </c:pt>
                <c:pt idx="122">
                  <c:v>0.96383802220225334</c:v>
                </c:pt>
                <c:pt idx="123">
                  <c:v>0.96296012215316296</c:v>
                </c:pt>
                <c:pt idx="124">
                  <c:v>0.96391331404447556</c:v>
                </c:pt>
                <c:pt idx="125">
                  <c:v>0.96279787644743919</c:v>
                </c:pt>
                <c:pt idx="126">
                  <c:v>0.9612995209172368</c:v>
                </c:pt>
                <c:pt idx="127">
                  <c:v>0.95990176126360893</c:v>
                </c:pt>
                <c:pt idx="128">
                  <c:v>0.9588176435790956</c:v>
                </c:pt>
                <c:pt idx="129">
                  <c:v>0.95741370134055614</c:v>
                </c:pt>
                <c:pt idx="130">
                  <c:v>0.95624128170311451</c:v>
                </c:pt>
                <c:pt idx="131">
                  <c:v>0.95545126497745514</c:v>
                </c:pt>
                <c:pt idx="132">
                  <c:v>0.95482945069670677</c:v>
                </c:pt>
                <c:pt idx="133">
                  <c:v>0.95589528977870941</c:v>
                </c:pt>
                <c:pt idx="134">
                  <c:v>0.95562279969453812</c:v>
                </c:pt>
                <c:pt idx="135">
                  <c:v>0.95483904331922531</c:v>
                </c:pt>
                <c:pt idx="136">
                  <c:v>1.0412631928920746</c:v>
                </c:pt>
                <c:pt idx="137">
                  <c:v>1.0448247492313385</c:v>
                </c:pt>
                <c:pt idx="138">
                  <c:v>1.0486965179443359</c:v>
                </c:pt>
                <c:pt idx="139">
                  <c:v>1.0552058219909668</c:v>
                </c:pt>
                <c:pt idx="140">
                  <c:v>1.0538759231567383</c:v>
                </c:pt>
                <c:pt idx="141">
                  <c:v>1.0520066916942596</c:v>
                </c:pt>
                <c:pt idx="142">
                  <c:v>1.0509031116962433</c:v>
                </c:pt>
                <c:pt idx="143">
                  <c:v>1.0499486923217773</c:v>
                </c:pt>
                <c:pt idx="144">
                  <c:v>1.0508458614349365</c:v>
                </c:pt>
                <c:pt idx="145">
                  <c:v>1.0497553944587708</c:v>
                </c:pt>
                <c:pt idx="146">
                  <c:v>1.0476435124874115</c:v>
                </c:pt>
                <c:pt idx="147">
                  <c:v>1.0462068915367126</c:v>
                </c:pt>
                <c:pt idx="148">
                  <c:v>1.0459888279438019</c:v>
                </c:pt>
                <c:pt idx="149">
                  <c:v>1.0449029803276062</c:v>
                </c:pt>
                <c:pt idx="150">
                  <c:v>1.0460261106491089</c:v>
                </c:pt>
                <c:pt idx="151">
                  <c:v>1.0448252260684967</c:v>
                </c:pt>
                <c:pt idx="152">
                  <c:v>1.0428856909275055</c:v>
                </c:pt>
                <c:pt idx="153">
                  <c:v>1.0600119233131409</c:v>
                </c:pt>
                <c:pt idx="154">
                  <c:v>1.0601260662078857</c:v>
                </c:pt>
                <c:pt idx="155">
                  <c:v>1.0662635117769241</c:v>
                </c:pt>
                <c:pt idx="156">
                  <c:v>1.070127546787262</c:v>
                </c:pt>
                <c:pt idx="157">
                  <c:v>1.0691461116075516</c:v>
                </c:pt>
                <c:pt idx="158">
                  <c:v>1.0682936012744904</c:v>
                </c:pt>
                <c:pt idx="159">
                  <c:v>1.0677002668380737</c:v>
                </c:pt>
                <c:pt idx="160">
                  <c:v>1.0674483180046082</c:v>
                </c:pt>
                <c:pt idx="161">
                  <c:v>1.067150890827179</c:v>
                </c:pt>
                <c:pt idx="162">
                  <c:v>1.0669931769371033</c:v>
                </c:pt>
                <c:pt idx="163">
                  <c:v>1.066770076751709</c:v>
                </c:pt>
                <c:pt idx="164">
                  <c:v>1.0650701820850372</c:v>
                </c:pt>
                <c:pt idx="165">
                  <c:v>1.0637753009796143</c:v>
                </c:pt>
                <c:pt idx="166">
                  <c:v>1.0627549588680267</c:v>
                </c:pt>
                <c:pt idx="167">
                  <c:v>1.0620783865451813</c:v>
                </c:pt>
                <c:pt idx="168">
                  <c:v>1.0616149604320526</c:v>
                </c:pt>
                <c:pt idx="169">
                  <c:v>1.061085045337677</c:v>
                </c:pt>
                <c:pt idx="170">
                  <c:v>1.0099688768386841</c:v>
                </c:pt>
                <c:pt idx="171">
                  <c:v>1.012736439704895</c:v>
                </c:pt>
                <c:pt idx="172">
                  <c:v>1.0173628330230713</c:v>
                </c:pt>
                <c:pt idx="173">
                  <c:v>1.022692859172821</c:v>
                </c:pt>
                <c:pt idx="174">
                  <c:v>1.0223288238048553</c:v>
                </c:pt>
                <c:pt idx="175">
                  <c:v>1.0214307010173798</c:v>
                </c:pt>
                <c:pt idx="176">
                  <c:v>1.0201159119606018</c:v>
                </c:pt>
                <c:pt idx="177">
                  <c:v>1.0187355577945709</c:v>
                </c:pt>
                <c:pt idx="178">
                  <c:v>1.0188291370868683</c:v>
                </c:pt>
                <c:pt idx="179">
                  <c:v>1.0165267884731293</c:v>
                </c:pt>
                <c:pt idx="180">
                  <c:v>1.0164789855480194</c:v>
                </c:pt>
                <c:pt idx="181">
                  <c:v>1.014270544052124</c:v>
                </c:pt>
                <c:pt idx="182">
                  <c:v>1.0136516690254211</c:v>
                </c:pt>
                <c:pt idx="183">
                  <c:v>1.015188992023468</c:v>
                </c:pt>
                <c:pt idx="184">
                  <c:v>1.0177194178104401</c:v>
                </c:pt>
                <c:pt idx="185">
                  <c:v>1.0170789211988449</c:v>
                </c:pt>
                <c:pt idx="186">
                  <c:v>1.0159848779439926</c:v>
                </c:pt>
                <c:pt idx="187">
                  <c:v>1.0206295549869537</c:v>
                </c:pt>
                <c:pt idx="188">
                  <c:v>1.0260836631059647</c:v>
                </c:pt>
                <c:pt idx="189">
                  <c:v>1.0250692665576935</c:v>
                </c:pt>
                <c:pt idx="190">
                  <c:v>1.0236639082431793</c:v>
                </c:pt>
                <c:pt idx="191">
                  <c:v>1.0226792842149734</c:v>
                </c:pt>
                <c:pt idx="192">
                  <c:v>1.0217273980379105</c:v>
                </c:pt>
                <c:pt idx="193">
                  <c:v>1.021277979016304</c:v>
                </c:pt>
                <c:pt idx="194">
                  <c:v>1.02101930975914</c:v>
                </c:pt>
                <c:pt idx="195">
                  <c:v>1.0209868848323822</c:v>
                </c:pt>
                <c:pt idx="196">
                  <c:v>1.0205269157886505</c:v>
                </c:pt>
                <c:pt idx="197">
                  <c:v>1.0199766159057617</c:v>
                </c:pt>
                <c:pt idx="198">
                  <c:v>1.0194044262170792</c:v>
                </c:pt>
                <c:pt idx="199">
                  <c:v>1.0193827748298645</c:v>
                </c:pt>
                <c:pt idx="200">
                  <c:v>1.0188333839178085</c:v>
                </c:pt>
                <c:pt idx="201">
                  <c:v>1.0179680287837982</c:v>
                </c:pt>
                <c:pt idx="202">
                  <c:v>1.0166658163070679</c:v>
                </c:pt>
                <c:pt idx="203">
                  <c:v>1.0156365483999252</c:v>
                </c:pt>
                <c:pt idx="204">
                  <c:v>0.97900905832648277</c:v>
                </c:pt>
                <c:pt idx="205">
                  <c:v>0.98340153694152832</c:v>
                </c:pt>
                <c:pt idx="206">
                  <c:v>0.98913242667913437</c:v>
                </c:pt>
                <c:pt idx="207">
                  <c:v>0.99680486787110567</c:v>
                </c:pt>
                <c:pt idx="208">
                  <c:v>0.99635571986436844</c:v>
                </c:pt>
                <c:pt idx="209">
                  <c:v>0.99565633200109005</c:v>
                </c:pt>
                <c:pt idx="210">
                  <c:v>0.99505678936839104</c:v>
                </c:pt>
                <c:pt idx="211">
                  <c:v>0.99407129734754562</c:v>
                </c:pt>
                <c:pt idx="212">
                  <c:v>0.99406422674655914</c:v>
                </c:pt>
                <c:pt idx="213">
                  <c:v>0.99346470087766647</c:v>
                </c:pt>
                <c:pt idx="214">
                  <c:v>0.99285680428147316</c:v>
                </c:pt>
                <c:pt idx="215">
                  <c:v>0.99310774728655815</c:v>
                </c:pt>
                <c:pt idx="216">
                  <c:v>0.99225977808237076</c:v>
                </c:pt>
                <c:pt idx="217">
                  <c:v>0.99090797826647758</c:v>
                </c:pt>
                <c:pt idx="218">
                  <c:v>0.99033705145120621</c:v>
                </c:pt>
                <c:pt idx="219">
                  <c:v>0.99014759063720703</c:v>
                </c:pt>
                <c:pt idx="220">
                  <c:v>0.98965692520141602</c:v>
                </c:pt>
                <c:pt idx="221">
                  <c:v>1.0009221881628036</c:v>
                </c:pt>
                <c:pt idx="222">
                  <c:v>1.0057147592306137</c:v>
                </c:pt>
                <c:pt idx="223">
                  <c:v>1.004962220788002</c:v>
                </c:pt>
                <c:pt idx="224">
                  <c:v>1.0043905079364777</c:v>
                </c:pt>
                <c:pt idx="225">
                  <c:v>1.008060023188591</c:v>
                </c:pt>
                <c:pt idx="226">
                  <c:v>1.0095638781785965</c:v>
                </c:pt>
                <c:pt idx="227">
                  <c:v>1.0171186476945877</c:v>
                </c:pt>
                <c:pt idx="228">
                  <c:v>1.0168164223432541</c:v>
                </c:pt>
                <c:pt idx="229">
                  <c:v>1.0164200365543365</c:v>
                </c:pt>
                <c:pt idx="230">
                  <c:v>1.0166153609752655</c:v>
                </c:pt>
                <c:pt idx="231">
                  <c:v>1.0160841345787048</c:v>
                </c:pt>
                <c:pt idx="232">
                  <c:v>1.0155765414237976</c:v>
                </c:pt>
                <c:pt idx="233">
                  <c:v>1.0150946229696274</c:v>
                </c:pt>
                <c:pt idx="234">
                  <c:v>1.0141086876392365</c:v>
                </c:pt>
                <c:pt idx="235">
                  <c:v>1.0133104920387268</c:v>
                </c:pt>
                <c:pt idx="236">
                  <c:v>1.0123237669467926</c:v>
                </c:pt>
                <c:pt idx="237">
                  <c:v>1.0112217664718628</c:v>
                </c:pt>
                <c:pt idx="238">
                  <c:v>0.98044529557228088</c:v>
                </c:pt>
                <c:pt idx="239">
                  <c:v>0.98848661780357361</c:v>
                </c:pt>
                <c:pt idx="240">
                  <c:v>0.99123409390449524</c:v>
                </c:pt>
                <c:pt idx="241">
                  <c:v>0.99411043524742126</c:v>
                </c:pt>
                <c:pt idx="242">
                  <c:v>1.0004242807626724</c:v>
                </c:pt>
                <c:pt idx="243">
                  <c:v>0.99984592199325562</c:v>
                </c:pt>
                <c:pt idx="244">
                  <c:v>1.0025704354047775</c:v>
                </c:pt>
                <c:pt idx="245">
                  <c:v>1.0001102983951569</c:v>
                </c:pt>
                <c:pt idx="246">
                  <c:v>0.99945473670959473</c:v>
                </c:pt>
                <c:pt idx="247">
                  <c:v>0.99889865517616272</c:v>
                </c:pt>
                <c:pt idx="248">
                  <c:v>1.0023387670516968</c:v>
                </c:pt>
                <c:pt idx="249">
                  <c:v>1.001668781042099</c:v>
                </c:pt>
                <c:pt idx="250">
                  <c:v>1.0010388791561127</c:v>
                </c:pt>
                <c:pt idx="251">
                  <c:v>1.0014810562133789</c:v>
                </c:pt>
                <c:pt idx="252">
                  <c:v>1.0014297664165497</c:v>
                </c:pt>
                <c:pt idx="253">
                  <c:v>1.0026369392871857</c:v>
                </c:pt>
                <c:pt idx="254">
                  <c:v>1.0060296058654785</c:v>
                </c:pt>
                <c:pt idx="255">
                  <c:v>0.95295606553554535</c:v>
                </c:pt>
                <c:pt idx="256">
                  <c:v>0.95497530698776245</c:v>
                </c:pt>
                <c:pt idx="257">
                  <c:v>0.95604690909385681</c:v>
                </c:pt>
                <c:pt idx="258">
                  <c:v>0.95728121697902679</c:v>
                </c:pt>
                <c:pt idx="259">
                  <c:v>0.957443967461586</c:v>
                </c:pt>
                <c:pt idx="260">
                  <c:v>0.95153120160102844</c:v>
                </c:pt>
                <c:pt idx="261">
                  <c:v>0.95128311216831207</c:v>
                </c:pt>
                <c:pt idx="262">
                  <c:v>0.95121859014034271</c:v>
                </c:pt>
                <c:pt idx="263">
                  <c:v>0.96132025122642517</c:v>
                </c:pt>
                <c:pt idx="264">
                  <c:v>0.96154902875423431</c:v>
                </c:pt>
                <c:pt idx="265">
                  <c:v>0.9666614830493927</c:v>
                </c:pt>
                <c:pt idx="266">
                  <c:v>0.96669182181358337</c:v>
                </c:pt>
                <c:pt idx="267">
                  <c:v>0.96624577045440674</c:v>
                </c:pt>
                <c:pt idx="268">
                  <c:v>0.96577891707420349</c:v>
                </c:pt>
                <c:pt idx="269">
                  <c:v>0.96522349119186401</c:v>
                </c:pt>
                <c:pt idx="270">
                  <c:v>0.96457481384277344</c:v>
                </c:pt>
                <c:pt idx="271">
                  <c:v>0.96397183835506439</c:v>
                </c:pt>
                <c:pt idx="272">
                  <c:v>0.92711211740970612</c:v>
                </c:pt>
                <c:pt idx="273">
                  <c:v>0.92764002084732056</c:v>
                </c:pt>
                <c:pt idx="274">
                  <c:v>0.92910091578960419</c:v>
                </c:pt>
                <c:pt idx="275">
                  <c:v>0.93546314537525177</c:v>
                </c:pt>
                <c:pt idx="276">
                  <c:v>0.94409091770648956</c:v>
                </c:pt>
                <c:pt idx="277">
                  <c:v>0.94419799745082855</c:v>
                </c:pt>
                <c:pt idx="278">
                  <c:v>0.9451863169670105</c:v>
                </c:pt>
                <c:pt idx="279">
                  <c:v>0.9443376213312149</c:v>
                </c:pt>
                <c:pt idx="280">
                  <c:v>0.95156747102737427</c:v>
                </c:pt>
                <c:pt idx="281">
                  <c:v>0.95105047523975372</c:v>
                </c:pt>
                <c:pt idx="282">
                  <c:v>0.9504191130399704</c:v>
                </c:pt>
                <c:pt idx="283">
                  <c:v>0.94937059283256531</c:v>
                </c:pt>
                <c:pt idx="284">
                  <c:v>0.9482262134552002</c:v>
                </c:pt>
                <c:pt idx="285">
                  <c:v>0.94738678634166718</c:v>
                </c:pt>
                <c:pt idx="286">
                  <c:v>0.94642186164855957</c:v>
                </c:pt>
                <c:pt idx="287">
                  <c:v>0.94504743814468384</c:v>
                </c:pt>
                <c:pt idx="288">
                  <c:v>0.95043009519577026</c:v>
                </c:pt>
                <c:pt idx="289">
                  <c:v>0.94295549392700195</c:v>
                </c:pt>
                <c:pt idx="290">
                  <c:v>0.9437299519777298</c:v>
                </c:pt>
                <c:pt idx="291">
                  <c:v>0.94503909349441528</c:v>
                </c:pt>
                <c:pt idx="292">
                  <c:v>0.9455554187297821</c:v>
                </c:pt>
                <c:pt idx="293">
                  <c:v>0.94803644716739655</c:v>
                </c:pt>
                <c:pt idx="294">
                  <c:v>0.94734945893287659</c:v>
                </c:pt>
                <c:pt idx="295">
                  <c:v>0.94701284170150757</c:v>
                </c:pt>
                <c:pt idx="296">
                  <c:v>0.94568026065826416</c:v>
                </c:pt>
                <c:pt idx="297">
                  <c:v>0.94641083478927612</c:v>
                </c:pt>
                <c:pt idx="298">
                  <c:v>0.94553163647651672</c:v>
                </c:pt>
                <c:pt idx="299">
                  <c:v>0.94498033821582794</c:v>
                </c:pt>
                <c:pt idx="300">
                  <c:v>0.94523248076438904</c:v>
                </c:pt>
                <c:pt idx="301">
                  <c:v>0.94645464420318604</c:v>
                </c:pt>
                <c:pt idx="302">
                  <c:v>0.94486247003078461</c:v>
                </c:pt>
                <c:pt idx="303">
                  <c:v>0.9416143000125885</c:v>
                </c:pt>
                <c:pt idx="304">
                  <c:v>0.94103612005710602</c:v>
                </c:pt>
                <c:pt idx="305">
                  <c:v>0.94283252954483032</c:v>
                </c:pt>
                <c:pt idx="306">
                  <c:v>0.92940415628254414</c:v>
                </c:pt>
                <c:pt idx="307">
                  <c:v>0.9277199674397707</c:v>
                </c:pt>
                <c:pt idx="308">
                  <c:v>0.93274692259728909</c:v>
                </c:pt>
                <c:pt idx="309">
                  <c:v>0.93995873630046844</c:v>
                </c:pt>
                <c:pt idx="310">
                  <c:v>0.94191543385386467</c:v>
                </c:pt>
                <c:pt idx="311">
                  <c:v>0.94111838936805725</c:v>
                </c:pt>
                <c:pt idx="312">
                  <c:v>0.93999863788485527</c:v>
                </c:pt>
                <c:pt idx="313">
                  <c:v>0.94072156399488449</c:v>
                </c:pt>
                <c:pt idx="314">
                  <c:v>0.9405168741941452</c:v>
                </c:pt>
                <c:pt idx="315">
                  <c:v>0.93806231394410133</c:v>
                </c:pt>
                <c:pt idx="316">
                  <c:v>0.93724813684821129</c:v>
                </c:pt>
                <c:pt idx="317">
                  <c:v>0.93650952726602554</c:v>
                </c:pt>
                <c:pt idx="318">
                  <c:v>0.93605147302150726</c:v>
                </c:pt>
                <c:pt idx="319">
                  <c:v>0.93553456664085388</c:v>
                </c:pt>
                <c:pt idx="320">
                  <c:v>0.93454376608133316</c:v>
                </c:pt>
                <c:pt idx="321">
                  <c:v>0.93359316885471344</c:v>
                </c:pt>
                <c:pt idx="322">
                  <c:v>0.93563694506883621</c:v>
                </c:pt>
                <c:pt idx="323">
                  <c:v>0.87493133544921875</c:v>
                </c:pt>
                <c:pt idx="324">
                  <c:v>0.87937031686306</c:v>
                </c:pt>
                <c:pt idx="325">
                  <c:v>0.88299931585788727</c:v>
                </c:pt>
                <c:pt idx="326">
                  <c:v>0.8821907639503479</c:v>
                </c:pt>
                <c:pt idx="327">
                  <c:v>0.88173022866249084</c:v>
                </c:pt>
                <c:pt idx="328">
                  <c:v>0.88110971450805664</c:v>
                </c:pt>
                <c:pt idx="329">
                  <c:v>0.88618908822536469</c:v>
                </c:pt>
                <c:pt idx="330">
                  <c:v>0.88168264925479889</c:v>
                </c:pt>
                <c:pt idx="331">
                  <c:v>0.88328832387924194</c:v>
                </c:pt>
                <c:pt idx="332">
                  <c:v>0.8811701238155365</c:v>
                </c:pt>
                <c:pt idx="333">
                  <c:v>0.88216614723205566</c:v>
                </c:pt>
                <c:pt idx="334">
                  <c:v>0.88143324851989746</c:v>
                </c:pt>
                <c:pt idx="335">
                  <c:v>0.88208283483982086</c:v>
                </c:pt>
                <c:pt idx="336">
                  <c:v>0.881562739610672</c:v>
                </c:pt>
                <c:pt idx="337">
                  <c:v>0.88132269680500031</c:v>
                </c:pt>
                <c:pt idx="338">
                  <c:v>0.88077998161315918</c:v>
                </c:pt>
                <c:pt idx="339">
                  <c:v>0.88345508277416229</c:v>
                </c:pt>
                <c:pt idx="340">
                  <c:v>0.9381098784506321</c:v>
                </c:pt>
                <c:pt idx="341">
                  <c:v>0.9373745284974575</c:v>
                </c:pt>
                <c:pt idx="342">
                  <c:v>0.941331647336483</c:v>
                </c:pt>
                <c:pt idx="343">
                  <c:v>0.94104563072323799</c:v>
                </c:pt>
                <c:pt idx="344">
                  <c:v>0.94033310934901237</c:v>
                </c:pt>
                <c:pt idx="345">
                  <c:v>0.93949709087610245</c:v>
                </c:pt>
                <c:pt idx="346">
                  <c:v>0.94119136780500412</c:v>
                </c:pt>
                <c:pt idx="347">
                  <c:v>0.94039636850357056</c:v>
                </c:pt>
                <c:pt idx="348">
                  <c:v>0.94004027545452118</c:v>
                </c:pt>
                <c:pt idx="349">
                  <c:v>0.94059183448553085</c:v>
                </c:pt>
                <c:pt idx="350">
                  <c:v>0.93952745199203491</c:v>
                </c:pt>
                <c:pt idx="351">
                  <c:v>0.93863485008478165</c:v>
                </c:pt>
                <c:pt idx="352">
                  <c:v>0.93765740096569061</c:v>
                </c:pt>
                <c:pt idx="353">
                  <c:v>0.93705452233552933</c:v>
                </c:pt>
                <c:pt idx="354">
                  <c:v>0.93667224794626236</c:v>
                </c:pt>
                <c:pt idx="355">
                  <c:v>0.93633893877267838</c:v>
                </c:pt>
                <c:pt idx="356">
                  <c:v>0.93451552838087082</c:v>
                </c:pt>
                <c:pt idx="357">
                  <c:v>0.89920143876224756</c:v>
                </c:pt>
                <c:pt idx="358">
                  <c:v>0.89801950752735138</c:v>
                </c:pt>
                <c:pt idx="359">
                  <c:v>0.8981684036552906</c:v>
                </c:pt>
                <c:pt idx="360">
                  <c:v>0.89995740354061127</c:v>
                </c:pt>
                <c:pt idx="361">
                  <c:v>0.89957760646939278</c:v>
                </c:pt>
                <c:pt idx="362">
                  <c:v>0.89873280748724937</c:v>
                </c:pt>
                <c:pt idx="363">
                  <c:v>0.90110816061496735</c:v>
                </c:pt>
                <c:pt idx="364">
                  <c:v>0.9014880582690239</c:v>
                </c:pt>
                <c:pt idx="365">
                  <c:v>0.91082760691642761</c:v>
                </c:pt>
                <c:pt idx="366">
                  <c:v>0.91309209913015366</c:v>
                </c:pt>
                <c:pt idx="367">
                  <c:v>0.9118993729352951</c:v>
                </c:pt>
                <c:pt idx="368">
                  <c:v>0.91038418561220169</c:v>
                </c:pt>
                <c:pt idx="369">
                  <c:v>0.90952446311712265</c:v>
                </c:pt>
                <c:pt idx="370">
                  <c:v>0.9170762374997139</c:v>
                </c:pt>
                <c:pt idx="371">
                  <c:v>0.91671791672706604</c:v>
                </c:pt>
                <c:pt idx="372">
                  <c:v>0.92341374605894089</c:v>
                </c:pt>
                <c:pt idx="373">
                  <c:v>0.92185577750205994</c:v>
                </c:pt>
                <c:pt idx="374">
                  <c:v>0.9063173234462738</c:v>
                </c:pt>
                <c:pt idx="375">
                  <c:v>0.91014286130666733</c:v>
                </c:pt>
                <c:pt idx="376">
                  <c:v>0.90815971791744232</c:v>
                </c:pt>
                <c:pt idx="377">
                  <c:v>0.91178104281425476</c:v>
                </c:pt>
                <c:pt idx="378">
                  <c:v>0.91108801960945129</c:v>
                </c:pt>
                <c:pt idx="379">
                  <c:v>0.91322752833366394</c:v>
                </c:pt>
                <c:pt idx="380">
                  <c:v>0.93276531621813774</c:v>
                </c:pt>
                <c:pt idx="381">
                  <c:v>0.92887822538614273</c:v>
                </c:pt>
                <c:pt idx="382">
                  <c:v>0.92577524110674858</c:v>
                </c:pt>
                <c:pt idx="383">
                  <c:v>0.93513870611786842</c:v>
                </c:pt>
                <c:pt idx="384">
                  <c:v>0.93997722491621971</c:v>
                </c:pt>
                <c:pt idx="385">
                  <c:v>0.93882528319954872</c:v>
                </c:pt>
                <c:pt idx="386">
                  <c:v>0.93801894038915634</c:v>
                </c:pt>
                <c:pt idx="387">
                  <c:v>0.93839312344789505</c:v>
                </c:pt>
                <c:pt idx="388">
                  <c:v>0.93677246943116188</c:v>
                </c:pt>
                <c:pt idx="389">
                  <c:v>0.94260208215564489</c:v>
                </c:pt>
                <c:pt idx="390">
                  <c:v>0.94078551302663982</c:v>
                </c:pt>
                <c:pt idx="391">
                  <c:v>0.96713068336248398</c:v>
                </c:pt>
                <c:pt idx="392">
                  <c:v>0.96608845889568329</c:v>
                </c:pt>
                <c:pt idx="393">
                  <c:v>0.9708988144993782</c:v>
                </c:pt>
                <c:pt idx="394">
                  <c:v>0.97041971981525421</c:v>
                </c:pt>
                <c:pt idx="395">
                  <c:v>0.96964376419782639</c:v>
                </c:pt>
                <c:pt idx="396">
                  <c:v>0.97198355197906494</c:v>
                </c:pt>
                <c:pt idx="397">
                  <c:v>0.97152676433324814</c:v>
                </c:pt>
                <c:pt idx="398">
                  <c:v>0.97142765671014786</c:v>
                </c:pt>
                <c:pt idx="399">
                  <c:v>0.97174836695194244</c:v>
                </c:pt>
                <c:pt idx="400">
                  <c:v>0.97068912535905838</c:v>
                </c:pt>
                <c:pt idx="401">
                  <c:v>0.96996738761663437</c:v>
                </c:pt>
                <c:pt idx="402">
                  <c:v>0.97002202272415161</c:v>
                </c:pt>
                <c:pt idx="403">
                  <c:v>0.97182358056306839</c:v>
                </c:pt>
                <c:pt idx="404">
                  <c:v>0.97339013963937759</c:v>
                </c:pt>
                <c:pt idx="405">
                  <c:v>0.97346580773591995</c:v>
                </c:pt>
                <c:pt idx="406">
                  <c:v>0.98142416030168533</c:v>
                </c:pt>
                <c:pt idx="407">
                  <c:v>0.98080508410930634</c:v>
                </c:pt>
                <c:pt idx="408">
                  <c:v>0.8717237114906311</c:v>
                </c:pt>
                <c:pt idx="409">
                  <c:v>0.87650984525680542</c:v>
                </c:pt>
                <c:pt idx="410">
                  <c:v>0.87479282915592194</c:v>
                </c:pt>
                <c:pt idx="411">
                  <c:v>0.8720703125</c:v>
                </c:pt>
                <c:pt idx="412">
                  <c:v>0.87225211411714554</c:v>
                </c:pt>
                <c:pt idx="413">
                  <c:v>0.87158267199993134</c:v>
                </c:pt>
                <c:pt idx="414">
                  <c:v>0.87115997076034546</c:v>
                </c:pt>
                <c:pt idx="415">
                  <c:v>0.87291697412729263</c:v>
                </c:pt>
                <c:pt idx="416">
                  <c:v>0.87300669401884079</c:v>
                </c:pt>
                <c:pt idx="417">
                  <c:v>0.87292876839637756</c:v>
                </c:pt>
                <c:pt idx="418">
                  <c:v>0.87256139516830444</c:v>
                </c:pt>
                <c:pt idx="419">
                  <c:v>0.87181850522756577</c:v>
                </c:pt>
                <c:pt idx="420">
                  <c:v>0.87129498273134232</c:v>
                </c:pt>
                <c:pt idx="421">
                  <c:v>0.87012138217687607</c:v>
                </c:pt>
                <c:pt idx="422">
                  <c:v>0.86919908225536346</c:v>
                </c:pt>
                <c:pt idx="423">
                  <c:v>0.86859209835529327</c:v>
                </c:pt>
                <c:pt idx="424">
                  <c:v>0.86778513342142105</c:v>
                </c:pt>
                <c:pt idx="425">
                  <c:v>0.93939757719635963</c:v>
                </c:pt>
                <c:pt idx="426">
                  <c:v>0.93966924771666527</c:v>
                </c:pt>
                <c:pt idx="427">
                  <c:v>0.95242146402597427</c:v>
                </c:pt>
                <c:pt idx="428">
                  <c:v>0.95157380774617195</c:v>
                </c:pt>
                <c:pt idx="429">
                  <c:v>0.95325444638729095</c:v>
                </c:pt>
                <c:pt idx="430">
                  <c:v>0.95578911527991295</c:v>
                </c:pt>
                <c:pt idx="431">
                  <c:v>0.95551153644919395</c:v>
                </c:pt>
                <c:pt idx="432">
                  <c:v>0.95528537407517433</c:v>
                </c:pt>
                <c:pt idx="433">
                  <c:v>0.95534604787826538</c:v>
                </c:pt>
                <c:pt idx="434">
                  <c:v>0.95790255442261696</c:v>
                </c:pt>
                <c:pt idx="435">
                  <c:v>0.95997006818652153</c:v>
                </c:pt>
                <c:pt idx="436">
                  <c:v>0.95727020688354969</c:v>
                </c:pt>
                <c:pt idx="437">
                  <c:v>0.96515140496194363</c:v>
                </c:pt>
                <c:pt idx="438">
                  <c:v>0.96479668840765953</c:v>
                </c:pt>
                <c:pt idx="439">
                  <c:v>0.9642928671091795</c:v>
                </c:pt>
                <c:pt idx="440">
                  <c:v>0.96388391405344009</c:v>
                </c:pt>
                <c:pt idx="441">
                  <c:v>0.96472170762717724</c:v>
                </c:pt>
                <c:pt idx="442">
                  <c:v>0.87504567205905914</c:v>
                </c:pt>
                <c:pt idx="443">
                  <c:v>0.87991134822368622</c:v>
                </c:pt>
                <c:pt idx="444">
                  <c:v>0.87944322824478149</c:v>
                </c:pt>
                <c:pt idx="445">
                  <c:v>0.87901338934898376</c:v>
                </c:pt>
                <c:pt idx="446">
                  <c:v>0.87863180041313171</c:v>
                </c:pt>
                <c:pt idx="447">
                  <c:v>0.87824000418186188</c:v>
                </c:pt>
                <c:pt idx="448">
                  <c:v>0.877971351146698</c:v>
                </c:pt>
                <c:pt idx="449">
                  <c:v>0.87792065739631653</c:v>
                </c:pt>
                <c:pt idx="450">
                  <c:v>0.88135421276092529</c:v>
                </c:pt>
                <c:pt idx="451">
                  <c:v>0.88389655947685242</c:v>
                </c:pt>
                <c:pt idx="452">
                  <c:v>0.88451026380062103</c:v>
                </c:pt>
                <c:pt idx="453">
                  <c:v>0.88452814519405365</c:v>
                </c:pt>
                <c:pt idx="454">
                  <c:v>0.884200319647789</c:v>
                </c:pt>
                <c:pt idx="455">
                  <c:v>0.88392898440361023</c:v>
                </c:pt>
                <c:pt idx="456">
                  <c:v>0.88374306261539459</c:v>
                </c:pt>
                <c:pt idx="457">
                  <c:v>0.88581633567810059</c:v>
                </c:pt>
                <c:pt idx="458">
                  <c:v>0.89145837724208832</c:v>
                </c:pt>
                <c:pt idx="459">
                  <c:v>0.91499935649335384</c:v>
                </c:pt>
                <c:pt idx="460">
                  <c:v>0.91396400704979897</c:v>
                </c:pt>
                <c:pt idx="461">
                  <c:v>0.9144152554217726</c:v>
                </c:pt>
                <c:pt idx="462">
                  <c:v>0.91395021229982376</c:v>
                </c:pt>
                <c:pt idx="463">
                  <c:v>0.91372044361196458</c:v>
                </c:pt>
                <c:pt idx="464">
                  <c:v>0.91408885968849063</c:v>
                </c:pt>
                <c:pt idx="465">
                  <c:v>0.91756987012922764</c:v>
                </c:pt>
                <c:pt idx="466">
                  <c:v>0.91723076533526182</c:v>
                </c:pt>
                <c:pt idx="467">
                  <c:v>0.917346709407866</c:v>
                </c:pt>
                <c:pt idx="468">
                  <c:v>0.918630137341097</c:v>
                </c:pt>
                <c:pt idx="469">
                  <c:v>0.91867638286203146</c:v>
                </c:pt>
                <c:pt idx="470">
                  <c:v>0.91845188220031559</c:v>
                </c:pt>
                <c:pt idx="471">
                  <c:v>0.91821040399372578</c:v>
                </c:pt>
                <c:pt idx="472">
                  <c:v>0.91855450533330441</c:v>
                </c:pt>
                <c:pt idx="473">
                  <c:v>0.92046303395181894</c:v>
                </c:pt>
                <c:pt idx="474">
                  <c:v>0.92550287037738599</c:v>
                </c:pt>
                <c:pt idx="475">
                  <c:v>0.92661304539069533</c:v>
                </c:pt>
                <c:pt idx="476">
                  <c:v>0.88950501382350922</c:v>
                </c:pt>
                <c:pt idx="477">
                  <c:v>0.89568868279457092</c:v>
                </c:pt>
                <c:pt idx="478">
                  <c:v>0.90559299290180206</c:v>
                </c:pt>
                <c:pt idx="479">
                  <c:v>0.90312845259904861</c:v>
                </c:pt>
                <c:pt idx="480">
                  <c:v>0.90373753756284714</c:v>
                </c:pt>
                <c:pt idx="481">
                  <c:v>0.90322637557983398</c:v>
                </c:pt>
                <c:pt idx="482">
                  <c:v>0.90294548869132996</c:v>
                </c:pt>
                <c:pt idx="483">
                  <c:v>0.90191879868507385</c:v>
                </c:pt>
                <c:pt idx="484">
                  <c:v>0.90230423212051392</c:v>
                </c:pt>
                <c:pt idx="485">
                  <c:v>0.90190812200307846</c:v>
                </c:pt>
                <c:pt idx="486">
                  <c:v>0.90131908655166626</c:v>
                </c:pt>
                <c:pt idx="487">
                  <c:v>0.90061596781015396</c:v>
                </c:pt>
                <c:pt idx="488">
                  <c:v>0.89978466928005219</c:v>
                </c:pt>
                <c:pt idx="489">
                  <c:v>0.90466751158237457</c:v>
                </c:pt>
                <c:pt idx="490">
                  <c:v>0.90444370359182358</c:v>
                </c:pt>
                <c:pt idx="491">
                  <c:v>0.9025668129324913</c:v>
                </c:pt>
                <c:pt idx="492">
                  <c:v>0.9022558256983757</c:v>
                </c:pt>
                <c:pt idx="493">
                  <c:v>0.90050916373729706</c:v>
                </c:pt>
                <c:pt idx="494">
                  <c:v>0.90700657665729523</c:v>
                </c:pt>
                <c:pt idx="495">
                  <c:v>0.92122314870357513</c:v>
                </c:pt>
                <c:pt idx="496">
                  <c:v>0.92024430632591248</c:v>
                </c:pt>
                <c:pt idx="497">
                  <c:v>0.92209981381893158</c:v>
                </c:pt>
                <c:pt idx="498">
                  <c:v>0.92482677102088928</c:v>
                </c:pt>
                <c:pt idx="499">
                  <c:v>0.92134417593479156</c:v>
                </c:pt>
                <c:pt idx="500">
                  <c:v>0.92368826270103455</c:v>
                </c:pt>
                <c:pt idx="501">
                  <c:v>0.92278541624546051</c:v>
                </c:pt>
                <c:pt idx="502">
                  <c:v>0.92337045073509216</c:v>
                </c:pt>
                <c:pt idx="503">
                  <c:v>0.92340989410877228</c:v>
                </c:pt>
                <c:pt idx="504">
                  <c:v>0.92679312825202942</c:v>
                </c:pt>
                <c:pt idx="505">
                  <c:v>0.927058145403862</c:v>
                </c:pt>
                <c:pt idx="506">
                  <c:v>0.92741847038269043</c:v>
                </c:pt>
                <c:pt idx="507">
                  <c:v>0.92658126354217529</c:v>
                </c:pt>
                <c:pt idx="508">
                  <c:v>0.92638833820819855</c:v>
                </c:pt>
                <c:pt idx="509">
                  <c:v>0.92641924321651459</c:v>
                </c:pt>
                <c:pt idx="510">
                  <c:v>0.8818356916308403</c:v>
                </c:pt>
                <c:pt idx="511">
                  <c:v>0.87982239574193954</c:v>
                </c:pt>
                <c:pt idx="512">
                  <c:v>0.88127343077212572</c:v>
                </c:pt>
                <c:pt idx="513">
                  <c:v>0.88197237066924572</c:v>
                </c:pt>
                <c:pt idx="514">
                  <c:v>0.89921436086297035</c:v>
                </c:pt>
                <c:pt idx="515">
                  <c:v>0.89835538435727358</c:v>
                </c:pt>
                <c:pt idx="516">
                  <c:v>0.89744132291525602</c:v>
                </c:pt>
                <c:pt idx="517">
                  <c:v>0.89663900807499886</c:v>
                </c:pt>
                <c:pt idx="518">
                  <c:v>0.89577004313468933</c:v>
                </c:pt>
                <c:pt idx="519">
                  <c:v>0.89475567080080509</c:v>
                </c:pt>
                <c:pt idx="520">
                  <c:v>0.89346065558493137</c:v>
                </c:pt>
                <c:pt idx="521">
                  <c:v>0.89258797839283943</c:v>
                </c:pt>
                <c:pt idx="522">
                  <c:v>0.89153087325394154</c:v>
                </c:pt>
                <c:pt idx="523">
                  <c:v>0.89003362692892551</c:v>
                </c:pt>
                <c:pt idx="524">
                  <c:v>0.88895884528756142</c:v>
                </c:pt>
                <c:pt idx="525">
                  <c:v>0.89597374200820923</c:v>
                </c:pt>
                <c:pt idx="526">
                  <c:v>0.89809095859527588</c:v>
                </c:pt>
                <c:pt idx="527">
                  <c:v>0.95074795186519623</c:v>
                </c:pt>
                <c:pt idx="528">
                  <c:v>0.95554058253765106</c:v>
                </c:pt>
                <c:pt idx="529">
                  <c:v>0.95478799939155579</c:v>
                </c:pt>
                <c:pt idx="530">
                  <c:v>0.95421615242958069</c:v>
                </c:pt>
                <c:pt idx="531">
                  <c:v>0.95788581669330597</c:v>
                </c:pt>
                <c:pt idx="532">
                  <c:v>0.9575311541557312</c:v>
                </c:pt>
                <c:pt idx="533">
                  <c:v>0.95993281900882721</c:v>
                </c:pt>
                <c:pt idx="534">
                  <c:v>0.95974300801753998</c:v>
                </c:pt>
                <c:pt idx="535">
                  <c:v>0.95981036126613617</c:v>
                </c:pt>
                <c:pt idx="536">
                  <c:v>0.95967674255371094</c:v>
                </c:pt>
                <c:pt idx="537">
                  <c:v>0.95934417843818665</c:v>
                </c:pt>
                <c:pt idx="538">
                  <c:v>0.95948103070259094</c:v>
                </c:pt>
                <c:pt idx="539">
                  <c:v>0.95936612784862518</c:v>
                </c:pt>
                <c:pt idx="540">
                  <c:v>0.95902729034423828</c:v>
                </c:pt>
                <c:pt idx="541">
                  <c:v>0.95863264799118042</c:v>
                </c:pt>
                <c:pt idx="542">
                  <c:v>0.95820386707782745</c:v>
                </c:pt>
                <c:pt idx="543">
                  <c:v>0.95756356418132782</c:v>
                </c:pt>
                <c:pt idx="544">
                  <c:v>1.0838154256343842</c:v>
                </c:pt>
                <c:pt idx="545">
                  <c:v>1.0830568373203278</c:v>
                </c:pt>
                <c:pt idx="546">
                  <c:v>1.0825783014297485</c:v>
                </c:pt>
                <c:pt idx="547">
                  <c:v>1.0817497074604034</c:v>
                </c:pt>
                <c:pt idx="548">
                  <c:v>1.0814056396484375</c:v>
                </c:pt>
                <c:pt idx="549">
                  <c:v>1.0808443129062653</c:v>
                </c:pt>
                <c:pt idx="550">
                  <c:v>1.0794759392738342</c:v>
                </c:pt>
                <c:pt idx="551">
                  <c:v>1.0790678858757019</c:v>
                </c:pt>
                <c:pt idx="552">
                  <c:v>1.1012505143880844</c:v>
                </c:pt>
                <c:pt idx="553">
                  <c:v>1.1043644547462463</c:v>
                </c:pt>
                <c:pt idx="554">
                  <c:v>1.1081610023975372</c:v>
                </c:pt>
                <c:pt idx="555">
                  <c:v>1.1071827560663223</c:v>
                </c:pt>
                <c:pt idx="556">
                  <c:v>1.106624037027359</c:v>
                </c:pt>
                <c:pt idx="557">
                  <c:v>1.1058491468429565</c:v>
                </c:pt>
                <c:pt idx="558">
                  <c:v>1.105240672826767</c:v>
                </c:pt>
                <c:pt idx="559">
                  <c:v>1.1048485338687897</c:v>
                </c:pt>
                <c:pt idx="560">
                  <c:v>1.1007367968559265</c:v>
                </c:pt>
                <c:pt idx="561">
                  <c:v>1.0602334439754486</c:v>
                </c:pt>
                <c:pt idx="562">
                  <c:v>1.0604087933897972</c:v>
                </c:pt>
                <c:pt idx="563">
                  <c:v>1.0603059902787209</c:v>
                </c:pt>
                <c:pt idx="564">
                  <c:v>1.0599284172058105</c:v>
                </c:pt>
                <c:pt idx="565">
                  <c:v>1.0592983290553093</c:v>
                </c:pt>
                <c:pt idx="566">
                  <c:v>1.0586301907896996</c:v>
                </c:pt>
                <c:pt idx="567">
                  <c:v>1.0578571408987045</c:v>
                </c:pt>
                <c:pt idx="568">
                  <c:v>1.0564044043421745</c:v>
                </c:pt>
                <c:pt idx="569">
                  <c:v>1.0554353632032871</c:v>
                </c:pt>
                <c:pt idx="570">
                  <c:v>1.0544908381998539</c:v>
                </c:pt>
                <c:pt idx="571">
                  <c:v>1.0535133481025696</c:v>
                </c:pt>
                <c:pt idx="572">
                  <c:v>1.0536184050142765</c:v>
                </c:pt>
                <c:pt idx="573">
                  <c:v>1.0531709361821413</c:v>
                </c:pt>
                <c:pt idx="574">
                  <c:v>1.0526579115539789</c:v>
                </c:pt>
                <c:pt idx="575">
                  <c:v>1.0522996317595243</c:v>
                </c:pt>
                <c:pt idx="576">
                  <c:v>1.0521135311573744</c:v>
                </c:pt>
                <c:pt idx="577">
                  <c:v>1.0515485815703869</c:v>
                </c:pt>
                <c:pt idx="578">
                  <c:v>1.0266906246542931</c:v>
                </c:pt>
                <c:pt idx="579">
                  <c:v>1.0292316749691963</c:v>
                </c:pt>
                <c:pt idx="580">
                  <c:v>1.0276762768626213</c:v>
                </c:pt>
                <c:pt idx="581">
                  <c:v>1.0251001417636871</c:v>
                </c:pt>
                <c:pt idx="582">
                  <c:v>1.0245384722948074</c:v>
                </c:pt>
                <c:pt idx="583">
                  <c:v>1.0215211361646652</c:v>
                </c:pt>
                <c:pt idx="584">
                  <c:v>1.0227729827165604</c:v>
                </c:pt>
                <c:pt idx="585">
                  <c:v>1.0212197452783585</c:v>
                </c:pt>
                <c:pt idx="586">
                  <c:v>1.0206964015960693</c:v>
                </c:pt>
                <c:pt idx="587">
                  <c:v>1.0193447917699814</c:v>
                </c:pt>
                <c:pt idx="588">
                  <c:v>1.0183866024017334</c:v>
                </c:pt>
                <c:pt idx="589">
                  <c:v>1.0174730122089386</c:v>
                </c:pt>
                <c:pt idx="590">
                  <c:v>0.9999566525220871</c:v>
                </c:pt>
                <c:pt idx="591">
                  <c:v>1.0019161999225616</c:v>
                </c:pt>
                <c:pt idx="592">
                  <c:v>1.0021850019693375</c:v>
                </c:pt>
                <c:pt idx="593">
                  <c:v>0.99888156354427338</c:v>
                </c:pt>
                <c:pt idx="594">
                  <c:v>0.99791661649942398</c:v>
                </c:pt>
                <c:pt idx="595">
                  <c:v>0.9982231929898262</c:v>
                </c:pt>
                <c:pt idx="596">
                  <c:v>0.99807780981063843</c:v>
                </c:pt>
                <c:pt idx="597">
                  <c:v>0.99727498739957809</c:v>
                </c:pt>
                <c:pt idx="598">
                  <c:v>0.99506141990423203</c:v>
                </c:pt>
                <c:pt idx="599">
                  <c:v>0.9940032958984375</c:v>
                </c:pt>
                <c:pt idx="600">
                  <c:v>0.99330013245344162</c:v>
                </c:pt>
                <c:pt idx="601">
                  <c:v>0.99254871159791946</c:v>
                </c:pt>
                <c:pt idx="602">
                  <c:v>0.99217709898948669</c:v>
                </c:pt>
                <c:pt idx="603">
                  <c:v>0.99163752794265747</c:v>
                </c:pt>
                <c:pt idx="604">
                  <c:v>0.99096756428480148</c:v>
                </c:pt>
                <c:pt idx="605">
                  <c:v>0.98986980691552162</c:v>
                </c:pt>
                <c:pt idx="606">
                  <c:v>0.98875837773084641</c:v>
                </c:pt>
                <c:pt idx="607">
                  <c:v>0.9851221889257431</c:v>
                </c:pt>
                <c:pt idx="608">
                  <c:v>0.98465627431869507</c:v>
                </c:pt>
                <c:pt idx="609">
                  <c:v>0.98502343893051147</c:v>
                </c:pt>
                <c:pt idx="610">
                  <c:v>0.9841027706861496</c:v>
                </c:pt>
                <c:pt idx="611">
                  <c:v>0.98447889089584351</c:v>
                </c:pt>
                <c:pt idx="612">
                  <c:v>0.9850001335144043</c:v>
                </c:pt>
                <c:pt idx="613">
                  <c:v>0.98470661044120789</c:v>
                </c:pt>
                <c:pt idx="614">
                  <c:v>0.98421823978424072</c:v>
                </c:pt>
                <c:pt idx="615">
                  <c:v>0.98346542567014694</c:v>
                </c:pt>
                <c:pt idx="616">
                  <c:v>0.98366531729698181</c:v>
                </c:pt>
                <c:pt idx="617">
                  <c:v>0.98338183015584946</c:v>
                </c:pt>
                <c:pt idx="618">
                  <c:v>0.9827788770198822</c:v>
                </c:pt>
                <c:pt idx="619">
                  <c:v>1.0396394301205873</c:v>
                </c:pt>
                <c:pt idx="620">
                  <c:v>1.0403788518160582</c:v>
                </c:pt>
                <c:pt idx="621">
                  <c:v>1.0404127798974514</c:v>
                </c:pt>
                <c:pt idx="622">
                  <c:v>1.0394432637840509</c:v>
                </c:pt>
                <c:pt idx="623">
                  <c:v>1.0386713948100805</c:v>
                </c:pt>
                <c:pt idx="624">
                  <c:v>1.0365324504673481</c:v>
                </c:pt>
                <c:pt idx="625">
                  <c:v>1.0355429910123348</c:v>
                </c:pt>
                <c:pt idx="626">
                  <c:v>1.0346390120685101</c:v>
                </c:pt>
                <c:pt idx="627">
                  <c:v>1.0338447988033295</c:v>
                </c:pt>
                <c:pt idx="628">
                  <c:v>1.0333041995763779</c:v>
                </c:pt>
                <c:pt idx="629">
                  <c:v>1.0326284915208817</c:v>
                </c:pt>
                <c:pt idx="630">
                  <c:v>1.0322457514703274</c:v>
                </c:pt>
                <c:pt idx="631">
                  <c:v>0.96732021868228912</c:v>
                </c:pt>
                <c:pt idx="632">
                  <c:v>0.96802759170532227</c:v>
                </c:pt>
                <c:pt idx="633">
                  <c:v>0.96734370291233063</c:v>
                </c:pt>
                <c:pt idx="634">
                  <c:v>0.96831701695919037</c:v>
                </c:pt>
                <c:pt idx="635">
                  <c:v>0.96669143438339233</c:v>
                </c:pt>
                <c:pt idx="636">
                  <c:v>0.96654839813709259</c:v>
                </c:pt>
                <c:pt idx="637">
                  <c:v>0.96632309257984161</c:v>
                </c:pt>
                <c:pt idx="638">
                  <c:v>0.96581938862800598</c:v>
                </c:pt>
                <c:pt idx="639">
                  <c:v>0.9656171053647995</c:v>
                </c:pt>
                <c:pt idx="640">
                  <c:v>0.96514353156089783</c:v>
                </c:pt>
                <c:pt idx="641">
                  <c:v>0.96392162144184113</c:v>
                </c:pt>
                <c:pt idx="642">
                  <c:v>0.96312488615512848</c:v>
                </c:pt>
                <c:pt idx="643">
                  <c:v>0.96249209344387054</c:v>
                </c:pt>
                <c:pt idx="644">
                  <c:v>0.96308623254299164</c:v>
                </c:pt>
                <c:pt idx="645">
                  <c:v>0.9625827819108963</c:v>
                </c:pt>
                <c:pt idx="646">
                  <c:v>0.96193866431713104</c:v>
                </c:pt>
                <c:pt idx="647">
                  <c:v>0.96105678379535675</c:v>
                </c:pt>
                <c:pt idx="648">
                  <c:v>0.98300687968730927</c:v>
                </c:pt>
                <c:pt idx="649">
                  <c:v>0.98798512667417526</c:v>
                </c:pt>
                <c:pt idx="650">
                  <c:v>0.98555011302232742</c:v>
                </c:pt>
                <c:pt idx="651">
                  <c:v>0.98384828865528107</c:v>
                </c:pt>
                <c:pt idx="652">
                  <c:v>0.98335514217615128</c:v>
                </c:pt>
                <c:pt idx="653">
                  <c:v>0.9835803210735321</c:v>
                </c:pt>
                <c:pt idx="654">
                  <c:v>0.98459390550851822</c:v>
                </c:pt>
                <c:pt idx="655">
                  <c:v>0.98297727108001709</c:v>
                </c:pt>
                <c:pt idx="656">
                  <c:v>0.98348639905452728</c:v>
                </c:pt>
                <c:pt idx="657">
                  <c:v>0.98287767171859741</c:v>
                </c:pt>
                <c:pt idx="658">
                  <c:v>0.98080506920814514</c:v>
                </c:pt>
                <c:pt idx="659">
                  <c:v>0.97994199395179749</c:v>
                </c:pt>
                <c:pt idx="660">
                  <c:v>0.96223302185535431</c:v>
                </c:pt>
                <c:pt idx="661">
                  <c:v>0.96722553670406342</c:v>
                </c:pt>
                <c:pt idx="662">
                  <c:v>0.96685488522052765</c:v>
                </c:pt>
                <c:pt idx="663">
                  <c:v>0.9662482738494873</c:v>
                </c:pt>
                <c:pt idx="664">
                  <c:v>0.96682490408420563</c:v>
                </c:pt>
                <c:pt idx="665">
                  <c:v>0.96715627610683441</c:v>
                </c:pt>
                <c:pt idx="666">
                  <c:v>0.97146379947662354</c:v>
                </c:pt>
                <c:pt idx="667">
                  <c:v>0.97152058780193329</c:v>
                </c:pt>
                <c:pt idx="668">
                  <c:v>0.97130386531352997</c:v>
                </c:pt>
                <c:pt idx="669">
                  <c:v>0.97037072479724884</c:v>
                </c:pt>
                <c:pt idx="670">
                  <c:v>0.9698832780122757</c:v>
                </c:pt>
                <c:pt idx="671">
                  <c:v>0.96933551132678986</c:v>
                </c:pt>
                <c:pt idx="672">
                  <c:v>0.96931752562522888</c:v>
                </c:pt>
                <c:pt idx="673">
                  <c:v>0.96884681284427643</c:v>
                </c:pt>
                <c:pt idx="674">
                  <c:v>0.96778027713298798</c:v>
                </c:pt>
                <c:pt idx="675">
                  <c:v>0.96916951239109039</c:v>
                </c:pt>
                <c:pt idx="676">
                  <c:v>0.96862195432186127</c:v>
                </c:pt>
                <c:pt idx="677">
                  <c:v>0.94378989934921265</c:v>
                </c:pt>
                <c:pt idx="678">
                  <c:v>0.94375960528850555</c:v>
                </c:pt>
                <c:pt idx="679">
                  <c:v>0.94305244088172913</c:v>
                </c:pt>
                <c:pt idx="680">
                  <c:v>0.94207954406738281</c:v>
                </c:pt>
                <c:pt idx="681">
                  <c:v>0.94089725613594055</c:v>
                </c:pt>
                <c:pt idx="682">
                  <c:v>0.93979144096374512</c:v>
                </c:pt>
                <c:pt idx="683">
                  <c:v>0.93877884745597839</c:v>
                </c:pt>
                <c:pt idx="684">
                  <c:v>0.93799106776714325</c:v>
                </c:pt>
                <c:pt idx="685">
                  <c:v>0.93735016882419586</c:v>
                </c:pt>
                <c:pt idx="686">
                  <c:v>0.93643413484096527</c:v>
                </c:pt>
                <c:pt idx="687">
                  <c:v>0.93558597564697266</c:v>
                </c:pt>
                <c:pt idx="688">
                  <c:v>0.93467041850090027</c:v>
                </c:pt>
                <c:pt idx="689">
                  <c:v>0.93358521163463593</c:v>
                </c:pt>
                <c:pt idx="690">
                  <c:v>0.93281398713588715</c:v>
                </c:pt>
                <c:pt idx="691">
                  <c:v>0.93221211433410645</c:v>
                </c:pt>
                <c:pt idx="692">
                  <c:v>0.93135777115821838</c:v>
                </c:pt>
                <c:pt idx="693">
                  <c:v>0.93066181242465973</c:v>
                </c:pt>
                <c:pt idx="694">
                  <c:v>0.97396378591656685</c:v>
                </c:pt>
                <c:pt idx="695">
                  <c:v>0.97517659887671471</c:v>
                </c:pt>
                <c:pt idx="696">
                  <c:v>0.97447895258665085</c:v>
                </c:pt>
                <c:pt idx="697">
                  <c:v>0.97458237037062645</c:v>
                </c:pt>
                <c:pt idx="698">
                  <c:v>0.97437660023570061</c:v>
                </c:pt>
                <c:pt idx="699">
                  <c:v>0.97555802389979362</c:v>
                </c:pt>
                <c:pt idx="700">
                  <c:v>0.9752846285700798</c:v>
                </c:pt>
                <c:pt idx="701">
                  <c:v>0.97436558827757835</c:v>
                </c:pt>
                <c:pt idx="702">
                  <c:v>0.97395497933030128</c:v>
                </c:pt>
                <c:pt idx="703">
                  <c:v>0.9733767919242382</c:v>
                </c:pt>
                <c:pt idx="704">
                  <c:v>0.9717646948993206</c:v>
                </c:pt>
                <c:pt idx="705">
                  <c:v>0.9712078757584095</c:v>
                </c:pt>
                <c:pt idx="706">
                  <c:v>0.97080285847187042</c:v>
                </c:pt>
                <c:pt idx="707">
                  <c:v>0.97031698748469353</c:v>
                </c:pt>
                <c:pt idx="708">
                  <c:v>0.97034626454114914</c:v>
                </c:pt>
                <c:pt idx="709">
                  <c:v>0.97017787396907806</c:v>
                </c:pt>
                <c:pt idx="710">
                  <c:v>0.96989282220602036</c:v>
                </c:pt>
                <c:pt idx="711">
                  <c:v>0.95481046289205551</c:v>
                </c:pt>
                <c:pt idx="712">
                  <c:v>0.95905217528343201</c:v>
                </c:pt>
                <c:pt idx="713">
                  <c:v>0.95846918225288391</c:v>
                </c:pt>
                <c:pt idx="714">
                  <c:v>0.95903663337230682</c:v>
                </c:pt>
                <c:pt idx="715">
                  <c:v>0.95938242971897125</c:v>
                </c:pt>
                <c:pt idx="716">
                  <c:v>0.95857086032629013</c:v>
                </c:pt>
                <c:pt idx="717">
                  <c:v>0.95851998031139374</c:v>
                </c:pt>
                <c:pt idx="718">
                  <c:v>0.95390041172504425</c:v>
                </c:pt>
                <c:pt idx="719">
                  <c:v>0.95230384171009064</c:v>
                </c:pt>
                <c:pt idx="720">
                  <c:v>0.95273658633232117</c:v>
                </c:pt>
                <c:pt idx="721">
                  <c:v>0.95270868390798569</c:v>
                </c:pt>
                <c:pt idx="722">
                  <c:v>0.95192943513393402</c:v>
                </c:pt>
                <c:pt idx="723">
                  <c:v>0.95213011652231216</c:v>
                </c:pt>
                <c:pt idx="724">
                  <c:v>0.95121047645807266</c:v>
                </c:pt>
                <c:pt idx="725">
                  <c:v>0.95098575949668884</c:v>
                </c:pt>
                <c:pt idx="726">
                  <c:v>0.95006970316171646</c:v>
                </c:pt>
                <c:pt idx="727">
                  <c:v>0.94993184506893158</c:v>
                </c:pt>
                <c:pt idx="728">
                  <c:v>0.9529985636472702</c:v>
                </c:pt>
                <c:pt idx="729">
                  <c:v>0.95604508370161057</c:v>
                </c:pt>
                <c:pt idx="730">
                  <c:v>0.95439672470092773</c:v>
                </c:pt>
                <c:pt idx="731">
                  <c:v>0.95201440900564194</c:v>
                </c:pt>
                <c:pt idx="732">
                  <c:v>0.95213022828102112</c:v>
                </c:pt>
                <c:pt idx="733">
                  <c:v>0.95174281299114227</c:v>
                </c:pt>
                <c:pt idx="734">
                  <c:v>0.95482246577739716</c:v>
                </c:pt>
                <c:pt idx="735">
                  <c:v>0.95569448173046112</c:v>
                </c:pt>
                <c:pt idx="736">
                  <c:v>0.95958545058965683</c:v>
                </c:pt>
                <c:pt idx="737">
                  <c:v>0.95820318907499313</c:v>
                </c:pt>
                <c:pt idx="738">
                  <c:v>0.95740419626235962</c:v>
                </c:pt>
                <c:pt idx="739">
                  <c:v>0.95637208968400955</c:v>
                </c:pt>
                <c:pt idx="740">
                  <c:v>0.95495383441448212</c:v>
                </c:pt>
                <c:pt idx="741">
                  <c:v>0.95322679728269577</c:v>
                </c:pt>
                <c:pt idx="742">
                  <c:v>0.9521327018737793</c:v>
                </c:pt>
                <c:pt idx="743">
                  <c:v>0.95252083241939545</c:v>
                </c:pt>
                <c:pt idx="744">
                  <c:v>0.95153121650218964</c:v>
                </c:pt>
                <c:pt idx="745">
                  <c:v>0.93914574384689331</c:v>
                </c:pt>
                <c:pt idx="746">
                  <c:v>0.94137793034315109</c:v>
                </c:pt>
                <c:pt idx="747">
                  <c:v>0.94388405233621597</c:v>
                </c:pt>
                <c:pt idx="748">
                  <c:v>0.94283507019281387</c:v>
                </c:pt>
                <c:pt idx="749">
                  <c:v>0.94190451502799988</c:v>
                </c:pt>
                <c:pt idx="750">
                  <c:v>0.94595649838447571</c:v>
                </c:pt>
                <c:pt idx="751">
                  <c:v>0.94820643961429596</c:v>
                </c:pt>
                <c:pt idx="752">
                  <c:v>0.94735818356275558</c:v>
                </c:pt>
                <c:pt idx="753">
                  <c:v>0.94679727405309677</c:v>
                </c:pt>
                <c:pt idx="754">
                  <c:v>0.94620373845100403</c:v>
                </c:pt>
                <c:pt idx="755">
                  <c:v>0.94584392011165619</c:v>
                </c:pt>
                <c:pt idx="756">
                  <c:v>0.94473192095756531</c:v>
                </c:pt>
                <c:pt idx="757">
                  <c:v>0.94411175698041916</c:v>
                </c:pt>
                <c:pt idx="758">
                  <c:v>0.94363734871149063</c:v>
                </c:pt>
                <c:pt idx="759">
                  <c:v>0.94304934144020081</c:v>
                </c:pt>
                <c:pt idx="760">
                  <c:v>0.94238114356994629</c:v>
                </c:pt>
                <c:pt idx="761">
                  <c:v>0.94202731549739838</c:v>
                </c:pt>
                <c:pt idx="762">
                  <c:v>0.910333052277565</c:v>
                </c:pt>
                <c:pt idx="763">
                  <c:v>0.911390021443367</c:v>
                </c:pt>
                <c:pt idx="764">
                  <c:v>0.91129614412784576</c:v>
                </c:pt>
                <c:pt idx="765">
                  <c:v>0.90988396108150482</c:v>
                </c:pt>
                <c:pt idx="766">
                  <c:v>0.90939329564571381</c:v>
                </c:pt>
                <c:pt idx="767">
                  <c:v>0.90877136588096619</c:v>
                </c:pt>
                <c:pt idx="768">
                  <c:v>0.91393741965293884</c:v>
                </c:pt>
                <c:pt idx="769">
                  <c:v>0.91380134224891663</c:v>
                </c:pt>
                <c:pt idx="770">
                  <c:v>0.9132484495639801</c:v>
                </c:pt>
                <c:pt idx="771">
                  <c:v>0.91043585538864136</c:v>
                </c:pt>
                <c:pt idx="772">
                  <c:v>0.90910148620605469</c:v>
                </c:pt>
                <c:pt idx="773">
                  <c:v>0.90816159546375275</c:v>
                </c:pt>
                <c:pt idx="774">
                  <c:v>0.90741771459579468</c:v>
                </c:pt>
                <c:pt idx="775">
                  <c:v>0.90602114796638489</c:v>
                </c:pt>
                <c:pt idx="776">
                  <c:v>0.90618759393692017</c:v>
                </c:pt>
                <c:pt idx="777">
                  <c:v>0.9091360867023468</c:v>
                </c:pt>
                <c:pt idx="778">
                  <c:v>0.90792441368103027</c:v>
                </c:pt>
                <c:pt idx="779">
                  <c:v>0.96007849276065826</c:v>
                </c:pt>
                <c:pt idx="780">
                  <c:v>0.95609360188245773</c:v>
                </c:pt>
                <c:pt idx="781">
                  <c:v>0.95501716434955597</c:v>
                </c:pt>
                <c:pt idx="782">
                  <c:v>0.9552549421787262</c:v>
                </c:pt>
                <c:pt idx="783">
                  <c:v>0.95387158542871475</c:v>
                </c:pt>
                <c:pt idx="784">
                  <c:v>0.95288992673158646</c:v>
                </c:pt>
                <c:pt idx="785">
                  <c:v>0.95450649410486221</c:v>
                </c:pt>
                <c:pt idx="786">
                  <c:v>0.95715918391942978</c:v>
                </c:pt>
                <c:pt idx="787">
                  <c:v>0.95741282403469086</c:v>
                </c:pt>
                <c:pt idx="788">
                  <c:v>0.95748158544301987</c:v>
                </c:pt>
                <c:pt idx="789">
                  <c:v>0.95721869915723801</c:v>
                </c:pt>
                <c:pt idx="790">
                  <c:v>0.95620541274547577</c:v>
                </c:pt>
                <c:pt idx="791">
                  <c:v>0.95105089992284775</c:v>
                </c:pt>
                <c:pt idx="792">
                  <c:v>0.95069768279790878</c:v>
                </c:pt>
                <c:pt idx="793">
                  <c:v>0.94962954521179199</c:v>
                </c:pt>
                <c:pt idx="794">
                  <c:v>0.94886873662471771</c:v>
                </c:pt>
                <c:pt idx="795">
                  <c:v>0.94803425669670105</c:v>
                </c:pt>
                <c:pt idx="796">
                  <c:v>0.92609219253063202</c:v>
                </c:pt>
                <c:pt idx="797">
                  <c:v>0.92396025359630585</c:v>
                </c:pt>
                <c:pt idx="798">
                  <c:v>0.94114691764116287</c:v>
                </c:pt>
                <c:pt idx="799">
                  <c:v>0.93977256864309311</c:v>
                </c:pt>
                <c:pt idx="800">
                  <c:v>0.93962041288614273</c:v>
                </c:pt>
                <c:pt idx="801">
                  <c:v>0.93819674849510193</c:v>
                </c:pt>
                <c:pt idx="802">
                  <c:v>0.94135591387748718</c:v>
                </c:pt>
                <c:pt idx="803">
                  <c:v>0.9408198744058609</c:v>
                </c:pt>
                <c:pt idx="804">
                  <c:v>0.93999028205871582</c:v>
                </c:pt>
                <c:pt idx="805">
                  <c:v>0.93931613862514496</c:v>
                </c:pt>
                <c:pt idx="806">
                  <c:v>0.93875072151422501</c:v>
                </c:pt>
                <c:pt idx="807">
                  <c:v>0.93782901018857956</c:v>
                </c:pt>
                <c:pt idx="808">
                  <c:v>0.9369489923119545</c:v>
                </c:pt>
                <c:pt idx="809">
                  <c:v>0.93657459318637848</c:v>
                </c:pt>
                <c:pt idx="810">
                  <c:v>0.95273677259683609</c:v>
                </c:pt>
                <c:pt idx="811">
                  <c:v>0.95146241784095764</c:v>
                </c:pt>
                <c:pt idx="812">
                  <c:v>0.94870741665363312</c:v>
                </c:pt>
                <c:pt idx="813">
                  <c:v>0.94853354245424271</c:v>
                </c:pt>
                <c:pt idx="814">
                  <c:v>0.95025773346424103</c:v>
                </c:pt>
                <c:pt idx="815">
                  <c:v>0.94936327636241913</c:v>
                </c:pt>
                <c:pt idx="816">
                  <c:v>0.94967179000377655</c:v>
                </c:pt>
                <c:pt idx="817">
                  <c:v>0.94971313327550888</c:v>
                </c:pt>
                <c:pt idx="818">
                  <c:v>0.94962457567453384</c:v>
                </c:pt>
                <c:pt idx="819">
                  <c:v>0.94870519638061523</c:v>
                </c:pt>
                <c:pt idx="820">
                  <c:v>0.94730298966169357</c:v>
                </c:pt>
                <c:pt idx="821">
                  <c:v>0.94647040218114853</c:v>
                </c:pt>
                <c:pt idx="822">
                  <c:v>0.94462534785270691</c:v>
                </c:pt>
                <c:pt idx="823">
                  <c:v>0.94395910203456879</c:v>
                </c:pt>
                <c:pt idx="824">
                  <c:v>0.94354875385761261</c:v>
                </c:pt>
                <c:pt idx="825">
                  <c:v>0.94273827970027924</c:v>
                </c:pt>
                <c:pt idx="826">
                  <c:v>0.94133742153644562</c:v>
                </c:pt>
                <c:pt idx="827">
                  <c:v>0.91587464511394501</c:v>
                </c:pt>
                <c:pt idx="828">
                  <c:v>0.91590407490730286</c:v>
                </c:pt>
                <c:pt idx="829">
                  <c:v>0.91239398717880249</c:v>
                </c:pt>
                <c:pt idx="830">
                  <c:v>0.91284282505512238</c:v>
                </c:pt>
                <c:pt idx="831">
                  <c:v>0.91304345428943634</c:v>
                </c:pt>
                <c:pt idx="832">
                  <c:v>0.91277956962585449</c:v>
                </c:pt>
                <c:pt idx="833">
                  <c:v>0.9126150906085968</c:v>
                </c:pt>
                <c:pt idx="834">
                  <c:v>0.91161839663982391</c:v>
                </c:pt>
                <c:pt idx="835">
                  <c:v>0.91106779873371124</c:v>
                </c:pt>
                <c:pt idx="836">
                  <c:v>0.91050812602043152</c:v>
                </c:pt>
                <c:pt idx="837">
                  <c:v>0.91132336854934692</c:v>
                </c:pt>
                <c:pt idx="838">
                  <c:v>0.91127973794937134</c:v>
                </c:pt>
                <c:pt idx="839">
                  <c:v>0.91047640144824982</c:v>
                </c:pt>
                <c:pt idx="840">
                  <c:v>0.91023476421833038</c:v>
                </c:pt>
                <c:pt idx="841">
                  <c:v>0.91035749018192291</c:v>
                </c:pt>
                <c:pt idx="842">
                  <c:v>0.91005554795265198</c:v>
                </c:pt>
                <c:pt idx="843">
                  <c:v>0.90985932946205139</c:v>
                </c:pt>
                <c:pt idx="844">
                  <c:v>0.90402951836585999</c:v>
                </c:pt>
                <c:pt idx="845">
                  <c:v>0.90388648211956024</c:v>
                </c:pt>
                <c:pt idx="846">
                  <c:v>0.90402062237262726</c:v>
                </c:pt>
                <c:pt idx="847">
                  <c:v>0.90441545844078064</c:v>
                </c:pt>
                <c:pt idx="848">
                  <c:v>0.91172510385513306</c:v>
                </c:pt>
                <c:pt idx="849">
                  <c:v>0.91112367808818817</c:v>
                </c:pt>
                <c:pt idx="850">
                  <c:v>0.91162009537220001</c:v>
                </c:pt>
                <c:pt idx="851">
                  <c:v>0.91167891025543213</c:v>
                </c:pt>
                <c:pt idx="852">
                  <c:v>0.91163043677806854</c:v>
                </c:pt>
                <c:pt idx="853">
                  <c:v>0.91192421317100525</c:v>
                </c:pt>
                <c:pt idx="854">
                  <c:v>0.91189037263393402</c:v>
                </c:pt>
                <c:pt idx="855">
                  <c:v>0.9117855429649353</c:v>
                </c:pt>
                <c:pt idx="856">
                  <c:v>0.91179732978343964</c:v>
                </c:pt>
                <c:pt idx="857">
                  <c:v>0.91159039735794067</c:v>
                </c:pt>
                <c:pt idx="858">
                  <c:v>0.91160503029823303</c:v>
                </c:pt>
                <c:pt idx="859">
                  <c:v>0.91137795150279999</c:v>
                </c:pt>
                <c:pt idx="860">
                  <c:v>0.91149444878101349</c:v>
                </c:pt>
                <c:pt idx="861">
                  <c:v>0.93756740540266037</c:v>
                </c:pt>
                <c:pt idx="862">
                  <c:v>0.9377378448843956</c:v>
                </c:pt>
                <c:pt idx="863">
                  <c:v>0.93768125027418137</c:v>
                </c:pt>
                <c:pt idx="864">
                  <c:v>0.93777914345264435</c:v>
                </c:pt>
                <c:pt idx="865">
                  <c:v>0.93747735023498535</c:v>
                </c:pt>
                <c:pt idx="866">
                  <c:v>0.93902565538883209</c:v>
                </c:pt>
                <c:pt idx="867">
                  <c:v>0.9372134730219841</c:v>
                </c:pt>
                <c:pt idx="868">
                  <c:v>0.9373052567243576</c:v>
                </c:pt>
                <c:pt idx="869">
                  <c:v>0.93805438280105591</c:v>
                </c:pt>
                <c:pt idx="870">
                  <c:v>0.93650440871715546</c:v>
                </c:pt>
                <c:pt idx="871">
                  <c:v>0.93616020679473877</c:v>
                </c:pt>
                <c:pt idx="872">
                  <c:v>0.9351770430803299</c:v>
                </c:pt>
                <c:pt idx="873">
                  <c:v>0.93540327250957489</c:v>
                </c:pt>
                <c:pt idx="874">
                  <c:v>0.93487988412380219</c:v>
                </c:pt>
                <c:pt idx="875">
                  <c:v>0.92702604830265045</c:v>
                </c:pt>
                <c:pt idx="876">
                  <c:v>0.92638722062110901</c:v>
                </c:pt>
                <c:pt idx="877">
                  <c:v>0.92536796629428864</c:v>
                </c:pt>
                <c:pt idx="878">
                  <c:v>0.90476349741220474</c:v>
                </c:pt>
                <c:pt idx="879">
                  <c:v>0.90605173259973526</c:v>
                </c:pt>
                <c:pt idx="880">
                  <c:v>0.90485717356204987</c:v>
                </c:pt>
                <c:pt idx="881">
                  <c:v>0.90385567396879196</c:v>
                </c:pt>
                <c:pt idx="882">
                  <c:v>0.90754980593919754</c:v>
                </c:pt>
                <c:pt idx="883">
                  <c:v>0.90479336678981781</c:v>
                </c:pt>
                <c:pt idx="884">
                  <c:v>0.91140633821487427</c:v>
                </c:pt>
                <c:pt idx="885">
                  <c:v>0.90378201007843018</c:v>
                </c:pt>
                <c:pt idx="886">
                  <c:v>0.9027862548828125</c:v>
                </c:pt>
                <c:pt idx="887">
                  <c:v>0.90253496170043945</c:v>
                </c:pt>
                <c:pt idx="888">
                  <c:v>0.9017438143491745</c:v>
                </c:pt>
                <c:pt idx="889">
                  <c:v>0.90149082243442535</c:v>
                </c:pt>
                <c:pt idx="890">
                  <c:v>0.90129974484443665</c:v>
                </c:pt>
                <c:pt idx="891">
                  <c:v>0.90092472732067108</c:v>
                </c:pt>
                <c:pt idx="892">
                  <c:v>0.90078745782375336</c:v>
                </c:pt>
                <c:pt idx="893">
                  <c:v>0.9008299708366394</c:v>
                </c:pt>
                <c:pt idx="894">
                  <c:v>0.90215314924716949</c:v>
                </c:pt>
                <c:pt idx="895">
                  <c:v>0.92942841351032257</c:v>
                </c:pt>
                <c:pt idx="896">
                  <c:v>0.930660180747509</c:v>
                </c:pt>
                <c:pt idx="897">
                  <c:v>0.92980050295591354</c:v>
                </c:pt>
                <c:pt idx="898">
                  <c:v>0.92916953563690186</c:v>
                </c:pt>
                <c:pt idx="899">
                  <c:v>0.93126726895570755</c:v>
                </c:pt>
                <c:pt idx="900">
                  <c:v>0.93050983548164368</c:v>
                </c:pt>
                <c:pt idx="901">
                  <c:v>0.9312962144613266</c:v>
                </c:pt>
                <c:pt idx="902">
                  <c:v>0.93194495886564255</c:v>
                </c:pt>
                <c:pt idx="903">
                  <c:v>0.93174340575933456</c:v>
                </c:pt>
                <c:pt idx="904">
                  <c:v>0.93097275495529175</c:v>
                </c:pt>
                <c:pt idx="905">
                  <c:v>0.93058496713638306</c:v>
                </c:pt>
                <c:pt idx="906">
                  <c:v>0.92989015579223633</c:v>
                </c:pt>
                <c:pt idx="907">
                  <c:v>0.92947781831026077</c:v>
                </c:pt>
                <c:pt idx="908">
                  <c:v>0.92955774813890457</c:v>
                </c:pt>
                <c:pt idx="909">
                  <c:v>0.92906732112169266</c:v>
                </c:pt>
                <c:pt idx="910">
                  <c:v>0.92872229218482971</c:v>
                </c:pt>
                <c:pt idx="911">
                  <c:v>0.92853169143199921</c:v>
                </c:pt>
                <c:pt idx="912">
                  <c:v>0.89380094408988953</c:v>
                </c:pt>
                <c:pt idx="913">
                  <c:v>0.8953942209482193</c:v>
                </c:pt>
                <c:pt idx="914">
                  <c:v>0.89472189545631409</c:v>
                </c:pt>
                <c:pt idx="915">
                  <c:v>0.89456692337989807</c:v>
                </c:pt>
                <c:pt idx="916">
                  <c:v>0.8938816636800766</c:v>
                </c:pt>
                <c:pt idx="917">
                  <c:v>0.89319254457950592</c:v>
                </c:pt>
                <c:pt idx="918">
                  <c:v>0.89481469988822937</c:v>
                </c:pt>
                <c:pt idx="919">
                  <c:v>0.89482325315475464</c:v>
                </c:pt>
                <c:pt idx="920">
                  <c:v>0.89414450526237488</c:v>
                </c:pt>
                <c:pt idx="921">
                  <c:v>0.89368526637554169</c:v>
                </c:pt>
                <c:pt idx="922">
                  <c:v>0.89307788014411926</c:v>
                </c:pt>
                <c:pt idx="923">
                  <c:v>0.89258386194705963</c:v>
                </c:pt>
                <c:pt idx="924">
                  <c:v>0.89132368564605713</c:v>
                </c:pt>
                <c:pt idx="925">
                  <c:v>0.8918643444776535</c:v>
                </c:pt>
                <c:pt idx="926">
                  <c:v>0.89163307845592499</c:v>
                </c:pt>
                <c:pt idx="927">
                  <c:v>0.89133740961551666</c:v>
                </c:pt>
                <c:pt idx="928">
                  <c:v>0.93082533776760101</c:v>
                </c:pt>
                <c:pt idx="929">
                  <c:v>0.93209142237901688</c:v>
                </c:pt>
                <c:pt idx="930">
                  <c:v>0.93146033585071564</c:v>
                </c:pt>
                <c:pt idx="931">
                  <c:v>0.93036100268363953</c:v>
                </c:pt>
                <c:pt idx="932">
                  <c:v>0.92909497767686844</c:v>
                </c:pt>
                <c:pt idx="933">
                  <c:v>0.92939973622560501</c:v>
                </c:pt>
                <c:pt idx="934">
                  <c:v>0.92530031502246857</c:v>
                </c:pt>
                <c:pt idx="935">
                  <c:v>0.92043949663639069</c:v>
                </c:pt>
                <c:pt idx="936">
                  <c:v>0.91942910850048065</c:v>
                </c:pt>
                <c:pt idx="937">
                  <c:v>0.91878193616867065</c:v>
                </c:pt>
                <c:pt idx="938">
                  <c:v>0.91841955482959747</c:v>
                </c:pt>
                <c:pt idx="939">
                  <c:v>0.91778689622879028</c:v>
                </c:pt>
                <c:pt idx="940">
                  <c:v>0.91715475916862488</c:v>
                </c:pt>
                <c:pt idx="941">
                  <c:v>0.9171830415725708</c:v>
                </c:pt>
                <c:pt idx="942">
                  <c:v>0.91672198474407196</c:v>
                </c:pt>
                <c:pt idx="943">
                  <c:v>0.91630034148693085</c:v>
                </c:pt>
                <c:pt idx="944">
                  <c:v>0.91557584702968597</c:v>
                </c:pt>
                <c:pt idx="945">
                  <c:v>0.90573093295097351</c:v>
                </c:pt>
                <c:pt idx="946">
                  <c:v>0.90616029500961304</c:v>
                </c:pt>
                <c:pt idx="947">
                  <c:v>0.90610650181770325</c:v>
                </c:pt>
                <c:pt idx="948">
                  <c:v>0.90570129454135895</c:v>
                </c:pt>
                <c:pt idx="949">
                  <c:v>0.90568849444389343</c:v>
                </c:pt>
                <c:pt idx="950">
                  <c:v>0.90558265149593353</c:v>
                </c:pt>
                <c:pt idx="951">
                  <c:v>0.9054425060749054</c:v>
                </c:pt>
                <c:pt idx="952">
                  <c:v>0.90538196265697479</c:v>
                </c:pt>
                <c:pt idx="953">
                  <c:v>0.90474085509777069</c:v>
                </c:pt>
                <c:pt idx="954">
                  <c:v>0.90458215773105621</c:v>
                </c:pt>
                <c:pt idx="955">
                  <c:v>0.90481637418270111</c:v>
                </c:pt>
                <c:pt idx="956">
                  <c:v>0.90454235672950745</c:v>
                </c:pt>
                <c:pt idx="957">
                  <c:v>0.90420985221862793</c:v>
                </c:pt>
                <c:pt idx="958">
                  <c:v>0.90413139760494232</c:v>
                </c:pt>
                <c:pt idx="959">
                  <c:v>0.90397289395332336</c:v>
                </c:pt>
                <c:pt idx="960">
                  <c:v>0.90373368561267853</c:v>
                </c:pt>
                <c:pt idx="961">
                  <c:v>0.90347225964069366</c:v>
                </c:pt>
                <c:pt idx="962">
                  <c:v>0.92337004095315933</c:v>
                </c:pt>
                <c:pt idx="963">
                  <c:v>0.92385423555970192</c:v>
                </c:pt>
                <c:pt idx="964">
                  <c:v>0.92131273448467255</c:v>
                </c:pt>
                <c:pt idx="965">
                  <c:v>0.91421230882406235</c:v>
                </c:pt>
                <c:pt idx="966">
                  <c:v>0.91139701008796692</c:v>
                </c:pt>
                <c:pt idx="967">
                  <c:v>0.91685310006141663</c:v>
                </c:pt>
                <c:pt idx="968">
                  <c:v>0.92210757732391357</c:v>
                </c:pt>
                <c:pt idx="969">
                  <c:v>0.92129532247781754</c:v>
                </c:pt>
                <c:pt idx="970">
                  <c:v>0.92138145118951797</c:v>
                </c:pt>
                <c:pt idx="971">
                  <c:v>0.91949883103370667</c:v>
                </c:pt>
                <c:pt idx="972">
                  <c:v>0.91820194572210312</c:v>
                </c:pt>
                <c:pt idx="973">
                  <c:v>0.91880575567483902</c:v>
                </c:pt>
                <c:pt idx="974">
                  <c:v>0.91721190512180328</c:v>
                </c:pt>
                <c:pt idx="975">
                  <c:v>0.91525898873806</c:v>
                </c:pt>
                <c:pt idx="976">
                  <c:v>0.91448411345481873</c:v>
                </c:pt>
                <c:pt idx="977">
                  <c:v>0.92030192911624908</c:v>
                </c:pt>
                <c:pt idx="978">
                  <c:v>0.91917340457439423</c:v>
                </c:pt>
                <c:pt idx="979">
                  <c:v>0.89930799603462219</c:v>
                </c:pt>
                <c:pt idx="980">
                  <c:v>0.90088015794754028</c:v>
                </c:pt>
                <c:pt idx="981">
                  <c:v>0.90137423574924469</c:v>
                </c:pt>
                <c:pt idx="982">
                  <c:v>0.90032194554805756</c:v>
                </c:pt>
                <c:pt idx="983">
                  <c:v>0.9005872905254364</c:v>
                </c:pt>
                <c:pt idx="984">
                  <c:v>0.90058894455432892</c:v>
                </c:pt>
                <c:pt idx="985">
                  <c:v>0.90058863162994385</c:v>
                </c:pt>
                <c:pt idx="986">
                  <c:v>0.90064580738544464</c:v>
                </c:pt>
                <c:pt idx="987">
                  <c:v>0.90010887384414673</c:v>
                </c:pt>
                <c:pt idx="988">
                  <c:v>0.89964282512664795</c:v>
                </c:pt>
                <c:pt idx="989">
                  <c:v>0.89990419149398804</c:v>
                </c:pt>
                <c:pt idx="990">
                  <c:v>0.89956152439117432</c:v>
                </c:pt>
                <c:pt idx="991">
                  <c:v>0.8989521712064743</c:v>
                </c:pt>
                <c:pt idx="992">
                  <c:v>0.89876514673233032</c:v>
                </c:pt>
                <c:pt idx="993">
                  <c:v>0.89821049571037292</c:v>
                </c:pt>
                <c:pt idx="994">
                  <c:v>0.89743837714195251</c:v>
                </c:pt>
                <c:pt idx="995">
                  <c:v>0.89584694802761078</c:v>
                </c:pt>
                <c:pt idx="996">
                  <c:v>0.89495782554149628</c:v>
                </c:pt>
                <c:pt idx="997">
                  <c:v>0.89687362313270569</c:v>
                </c:pt>
                <c:pt idx="998">
                  <c:v>0.8968910276889801</c:v>
                </c:pt>
                <c:pt idx="999">
                  <c:v>0.8963748961687088</c:v>
                </c:pt>
                <c:pt idx="1000">
                  <c:v>0.89545239508152008</c:v>
                </c:pt>
                <c:pt idx="1001">
                  <c:v>0.89694542437791824</c:v>
                </c:pt>
                <c:pt idx="1002">
                  <c:v>0.89649815857410431</c:v>
                </c:pt>
                <c:pt idx="1003">
                  <c:v>0.89529579877853394</c:v>
                </c:pt>
                <c:pt idx="1004">
                  <c:v>0.89578548073768616</c:v>
                </c:pt>
                <c:pt idx="1005">
                  <c:v>0.8947501927614212</c:v>
                </c:pt>
                <c:pt idx="1006">
                  <c:v>0.89322389662265778</c:v>
                </c:pt>
                <c:pt idx="1007">
                  <c:v>0.89213164150714874</c:v>
                </c:pt>
                <c:pt idx="1008">
                  <c:v>0.89139902591705322</c:v>
                </c:pt>
                <c:pt idx="1009">
                  <c:v>0.890854611992836</c:v>
                </c:pt>
                <c:pt idx="1010">
                  <c:v>0.88981200754642487</c:v>
                </c:pt>
                <c:pt idx="1011">
                  <c:v>0.88907662034034729</c:v>
                </c:pt>
                <c:pt idx="1012">
                  <c:v>0.88839949667453766</c:v>
                </c:pt>
                <c:pt idx="1013">
                  <c:v>0.89294612407684326</c:v>
                </c:pt>
                <c:pt idx="1014">
                  <c:v>0.8921826109290123</c:v>
                </c:pt>
                <c:pt idx="1015">
                  <c:v>0.89187052845954895</c:v>
                </c:pt>
                <c:pt idx="1016">
                  <c:v>0.89404851198196411</c:v>
                </c:pt>
                <c:pt idx="1017">
                  <c:v>0.8920467421412468</c:v>
                </c:pt>
                <c:pt idx="1018">
                  <c:v>0.89205386489629745</c:v>
                </c:pt>
                <c:pt idx="1019">
                  <c:v>0.89242405444383621</c:v>
                </c:pt>
                <c:pt idx="1020">
                  <c:v>0.89254160225391388</c:v>
                </c:pt>
                <c:pt idx="1021">
                  <c:v>0.89169398695230484</c:v>
                </c:pt>
                <c:pt idx="1022">
                  <c:v>0.89054758101701736</c:v>
                </c:pt>
                <c:pt idx="1023">
                  <c:v>0.89015062153339386</c:v>
                </c:pt>
                <c:pt idx="1024">
                  <c:v>0.8882296159863472</c:v>
                </c:pt>
                <c:pt idx="1025">
                  <c:v>0.88793749362230301</c:v>
                </c:pt>
                <c:pt idx="1026">
                  <c:v>0.88772416859865189</c:v>
                </c:pt>
                <c:pt idx="1027">
                  <c:v>0.88747713714838028</c:v>
                </c:pt>
                <c:pt idx="1028">
                  <c:v>0.88764472305774689</c:v>
                </c:pt>
                <c:pt idx="1029">
                  <c:v>0.88678817451000214</c:v>
                </c:pt>
                <c:pt idx="1030">
                  <c:v>0.89922089874744415</c:v>
                </c:pt>
                <c:pt idx="1031">
                  <c:v>0.90107929706573486</c:v>
                </c:pt>
                <c:pt idx="1032">
                  <c:v>0.90098152309656143</c:v>
                </c:pt>
                <c:pt idx="1033">
                  <c:v>0.90108725428581238</c:v>
                </c:pt>
                <c:pt idx="1034">
                  <c:v>0.90160102397203445</c:v>
                </c:pt>
                <c:pt idx="1035">
                  <c:v>0.90136288106441498</c:v>
                </c:pt>
                <c:pt idx="1036">
                  <c:v>0.90138764679431915</c:v>
                </c:pt>
                <c:pt idx="1037">
                  <c:v>0.90113557130098343</c:v>
                </c:pt>
                <c:pt idx="1038">
                  <c:v>0.89926218241453171</c:v>
                </c:pt>
                <c:pt idx="1039">
                  <c:v>0.89837924391031265</c:v>
                </c:pt>
                <c:pt idx="1040">
                  <c:v>0.89862366020679474</c:v>
                </c:pt>
                <c:pt idx="1041">
                  <c:v>0.89843679964542389</c:v>
                </c:pt>
                <c:pt idx="1042">
                  <c:v>0.89833715558052063</c:v>
                </c:pt>
                <c:pt idx="1043">
                  <c:v>0.89821220189332962</c:v>
                </c:pt>
                <c:pt idx="1044">
                  <c:v>0.89802242815494537</c:v>
                </c:pt>
                <c:pt idx="1045">
                  <c:v>0.89778310060501099</c:v>
                </c:pt>
                <c:pt idx="1046">
                  <c:v>0.8978150337934494</c:v>
                </c:pt>
                <c:pt idx="1047">
                  <c:v>0.86906047165393829</c:v>
                </c:pt>
                <c:pt idx="1048">
                  <c:v>0.87198829650878906</c:v>
                </c:pt>
                <c:pt idx="1049">
                  <c:v>0.87417949736118317</c:v>
                </c:pt>
                <c:pt idx="1050">
                  <c:v>0.87345170974731445</c:v>
                </c:pt>
                <c:pt idx="1051">
                  <c:v>0.87263742089271545</c:v>
                </c:pt>
                <c:pt idx="1052">
                  <c:v>0.87663736939430237</c:v>
                </c:pt>
                <c:pt idx="1053">
                  <c:v>0.8757617324590683</c:v>
                </c:pt>
                <c:pt idx="1054">
                  <c:v>0.87460026144981384</c:v>
                </c:pt>
                <c:pt idx="1055">
                  <c:v>0.87420611083507538</c:v>
                </c:pt>
                <c:pt idx="1056">
                  <c:v>0.87393331527709961</c:v>
                </c:pt>
                <c:pt idx="1057">
                  <c:v>0.87688693404197693</c:v>
                </c:pt>
                <c:pt idx="1058">
                  <c:v>0.87661804258823395</c:v>
                </c:pt>
                <c:pt idx="1059">
                  <c:v>0.87654359638690948</c:v>
                </c:pt>
                <c:pt idx="1060">
                  <c:v>0.87618684768676758</c:v>
                </c:pt>
                <c:pt idx="1061">
                  <c:v>0.87624728679656982</c:v>
                </c:pt>
                <c:pt idx="1062">
                  <c:v>0.87655147910118103</c:v>
                </c:pt>
                <c:pt idx="1063">
                  <c:v>0.8760593980550766</c:v>
                </c:pt>
                <c:pt idx="1064">
                  <c:v>0.88645748794078827</c:v>
                </c:pt>
                <c:pt idx="1065">
                  <c:v>0.88706808537244797</c:v>
                </c:pt>
                <c:pt idx="1066">
                  <c:v>0.88720381259918213</c:v>
                </c:pt>
                <c:pt idx="1067">
                  <c:v>0.88639955967664719</c:v>
                </c:pt>
                <c:pt idx="1068">
                  <c:v>0.8864138126373291</c:v>
                </c:pt>
                <c:pt idx="1069">
                  <c:v>0.88732630759477615</c:v>
                </c:pt>
                <c:pt idx="1070">
                  <c:v>0.88670851290225983</c:v>
                </c:pt>
                <c:pt idx="1071">
                  <c:v>0.88634977489709854</c:v>
                </c:pt>
                <c:pt idx="1072">
                  <c:v>0.88453494012355804</c:v>
                </c:pt>
                <c:pt idx="1073">
                  <c:v>0.88521714508533478</c:v>
                </c:pt>
                <c:pt idx="1074">
                  <c:v>0.88542059063911438</c:v>
                </c:pt>
                <c:pt idx="1075">
                  <c:v>0.88478367030620575</c:v>
                </c:pt>
                <c:pt idx="1076">
                  <c:v>0.88406330347061157</c:v>
                </c:pt>
                <c:pt idx="1077">
                  <c:v>0.88312450051307678</c:v>
                </c:pt>
                <c:pt idx="1078">
                  <c:v>0.8826911598443985</c:v>
                </c:pt>
                <c:pt idx="1079">
                  <c:v>0.88166485726833344</c:v>
                </c:pt>
                <c:pt idx="1080">
                  <c:v>0.88001924753189087</c:v>
                </c:pt>
                <c:pt idx="1081">
                  <c:v>0.92937622591853142</c:v>
                </c:pt>
                <c:pt idx="1082">
                  <c:v>0.93309794738888741</c:v>
                </c:pt>
                <c:pt idx="1083">
                  <c:v>0.93975026160478592</c:v>
                </c:pt>
                <c:pt idx="1084">
                  <c:v>0.937360480427742</c:v>
                </c:pt>
                <c:pt idx="1085">
                  <c:v>0.93652349337935448</c:v>
                </c:pt>
                <c:pt idx="1086">
                  <c:v>0.93834255263209343</c:v>
                </c:pt>
                <c:pt idx="1087">
                  <c:v>0.93795117363333702</c:v>
                </c:pt>
                <c:pt idx="1088">
                  <c:v>0.93985903263092041</c:v>
                </c:pt>
                <c:pt idx="1089">
                  <c:v>0.93823032453656197</c:v>
                </c:pt>
                <c:pt idx="1090">
                  <c:v>0.93810421600937843</c:v>
                </c:pt>
                <c:pt idx="1091">
                  <c:v>0.93725239112973213</c:v>
                </c:pt>
                <c:pt idx="1092">
                  <c:v>0.93767373636364937</c:v>
                </c:pt>
                <c:pt idx="1093">
                  <c:v>0.93796509504318237</c:v>
                </c:pt>
                <c:pt idx="1094">
                  <c:v>0.93703514710068703</c:v>
                </c:pt>
                <c:pt idx="1095">
                  <c:v>0.93753988295793533</c:v>
                </c:pt>
                <c:pt idx="1096">
                  <c:v>0.93715145066380501</c:v>
                </c:pt>
                <c:pt idx="1097">
                  <c:v>0.93690834939479828</c:v>
                </c:pt>
                <c:pt idx="1098">
                  <c:v>0.88097864389419556</c:v>
                </c:pt>
                <c:pt idx="1099">
                  <c:v>0.88848697394132614</c:v>
                </c:pt>
                <c:pt idx="1100">
                  <c:v>0.887527234852314</c:v>
                </c:pt>
                <c:pt idx="1101">
                  <c:v>0.88699790090322495</c:v>
                </c:pt>
                <c:pt idx="1102">
                  <c:v>0.88666762411594391</c:v>
                </c:pt>
                <c:pt idx="1103">
                  <c:v>0.88658449798822403</c:v>
                </c:pt>
                <c:pt idx="1104">
                  <c:v>0.8853822648525238</c:v>
                </c:pt>
                <c:pt idx="1105">
                  <c:v>0.88471466302871704</c:v>
                </c:pt>
                <c:pt idx="1106">
                  <c:v>0.88187889009714127</c:v>
                </c:pt>
                <c:pt idx="1107">
                  <c:v>0.88144032657146454</c:v>
                </c:pt>
                <c:pt idx="1108">
                  <c:v>0.88093395531177521</c:v>
                </c:pt>
                <c:pt idx="1109">
                  <c:v>0.8799261674284935</c:v>
                </c:pt>
                <c:pt idx="1110">
                  <c:v>0.87910681962966919</c:v>
                </c:pt>
                <c:pt idx="1111">
                  <c:v>0.87804089486598969</c:v>
                </c:pt>
                <c:pt idx="1112">
                  <c:v>0.87799379229545593</c:v>
                </c:pt>
                <c:pt idx="1113">
                  <c:v>0.88123693317174911</c:v>
                </c:pt>
                <c:pt idx="1114">
                  <c:v>0.88066886365413666</c:v>
                </c:pt>
                <c:pt idx="1115">
                  <c:v>1.0471582598984241</c:v>
                </c:pt>
                <c:pt idx="1116">
                  <c:v>1.0536913275718689</c:v>
                </c:pt>
                <c:pt idx="1117">
                  <c:v>1.0506321154534817</c:v>
                </c:pt>
                <c:pt idx="1118">
                  <c:v>1.0584547519683838</c:v>
                </c:pt>
                <c:pt idx="1119">
                  <c:v>1.0584669709205627</c:v>
                </c:pt>
                <c:pt idx="1120">
                  <c:v>0.89032601565122604</c:v>
                </c:pt>
                <c:pt idx="1121">
                  <c:v>0.90367227047681808</c:v>
                </c:pt>
                <c:pt idx="1122">
                  <c:v>0.89404831081628799</c:v>
                </c:pt>
                <c:pt idx="1123">
                  <c:v>0.8990761861205101</c:v>
                </c:pt>
                <c:pt idx="1124">
                  <c:v>0.89666017144918442</c:v>
                </c:pt>
                <c:pt idx="1125">
                  <c:v>0.89507824182510376</c:v>
                </c:pt>
                <c:pt idx="1126">
                  <c:v>0.89544618874788284</c:v>
                </c:pt>
                <c:pt idx="1127">
                  <c:v>0.89487734436988831</c:v>
                </c:pt>
                <c:pt idx="1128">
                  <c:v>0.90665126219391823</c:v>
                </c:pt>
                <c:pt idx="1129">
                  <c:v>0.90638257563114166</c:v>
                </c:pt>
                <c:pt idx="1130">
                  <c:v>0.90646477043628693</c:v>
                </c:pt>
                <c:pt idx="1131">
                  <c:v>0.90519580245018005</c:v>
                </c:pt>
                <c:pt idx="1132">
                  <c:v>0.90411269664764404</c:v>
                </c:pt>
                <c:pt idx="1133">
                  <c:v>0.90352170914411545</c:v>
                </c:pt>
                <c:pt idx="1134">
                  <c:v>0.90428432822227478</c:v>
                </c:pt>
                <c:pt idx="1135">
                  <c:v>0.90414983034133911</c:v>
                </c:pt>
                <c:pt idx="1136">
                  <c:v>0.90341134369373322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9A-48BA-BE7F-E0BA907AD2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LSETLG!$F$227:$F$549</c:f>
              <c:numCache>
                <c:formatCode>0</c:formatCode>
                <c:ptCount val="323"/>
                <c:pt idx="0">
                  <c:v>17128.043409189184</c:v>
                </c:pt>
                <c:pt idx="1">
                  <c:v>17237.075404795112</c:v>
                </c:pt>
                <c:pt idx="2">
                  <c:v>17448.195086849581</c:v>
                </c:pt>
                <c:pt idx="3">
                  <c:v>17540.484638459602</c:v>
                </c:pt>
                <c:pt idx="4">
                  <c:v>17631.06914099996</c:v>
                </c:pt>
                <c:pt idx="5">
                  <c:v>17719.783825999999</c:v>
                </c:pt>
                <c:pt idx="6">
                  <c:v>17757.131076999882</c:v>
                </c:pt>
                <c:pt idx="7">
                  <c:v>17848.91422799998</c:v>
                </c:pt>
                <c:pt idx="8">
                  <c:v>17961</c:v>
                </c:pt>
                <c:pt idx="9">
                  <c:v>18116.144</c:v>
                </c:pt>
                <c:pt idx="10">
                  <c:v>18265.681</c:v>
                </c:pt>
                <c:pt idx="11">
                  <c:v>18455.371760096899</c:v>
                </c:pt>
                <c:pt idx="12">
                  <c:v>18658.018</c:v>
                </c:pt>
                <c:pt idx="13">
                  <c:v>18707.657999999999</c:v>
                </c:pt>
                <c:pt idx="14">
                  <c:v>18949.526000000002</c:v>
                </c:pt>
                <c:pt idx="15">
                  <c:v>19144</c:v>
                </c:pt>
                <c:pt idx="16">
                  <c:v>19279.988503</c:v>
                </c:pt>
                <c:pt idx="17">
                  <c:v>27090</c:v>
                </c:pt>
                <c:pt idx="18">
                  <c:v>27255</c:v>
                </c:pt>
                <c:pt idx="19">
                  <c:v>27360.5557600018</c:v>
                </c:pt>
                <c:pt idx="20">
                  <c:v>29274</c:v>
                </c:pt>
                <c:pt idx="21">
                  <c:v>30035.4826390128</c:v>
                </c:pt>
                <c:pt idx="22">
                  <c:v>29920</c:v>
                </c:pt>
                <c:pt idx="23">
                  <c:v>30841.2225764385</c:v>
                </c:pt>
                <c:pt idx="24">
                  <c:v>28879.355304661309</c:v>
                </c:pt>
                <c:pt idx="25">
                  <c:v>27731.452660999999</c:v>
                </c:pt>
                <c:pt idx="26">
                  <c:v>27832.707504999998</c:v>
                </c:pt>
                <c:pt idx="27">
                  <c:v>27903.905121</c:v>
                </c:pt>
                <c:pt idx="28">
                  <c:v>28034.445577999999</c:v>
                </c:pt>
                <c:pt idx="29">
                  <c:v>28114.51109399999</c:v>
                </c:pt>
                <c:pt idx="30">
                  <c:v>28322.220612000001</c:v>
                </c:pt>
                <c:pt idx="31">
                  <c:v>28441.207031000002</c:v>
                </c:pt>
                <c:pt idx="32">
                  <c:v>28514</c:v>
                </c:pt>
                <c:pt idx="33">
                  <c:v>28935.351485344559</c:v>
                </c:pt>
                <c:pt idx="34">
                  <c:v>9318</c:v>
                </c:pt>
                <c:pt idx="35">
                  <c:v>9376</c:v>
                </c:pt>
                <c:pt idx="36">
                  <c:v>8938.9259999999995</c:v>
                </c:pt>
                <c:pt idx="37">
                  <c:v>9510.3349999999991</c:v>
                </c:pt>
                <c:pt idx="38">
                  <c:v>9571.09</c:v>
                </c:pt>
                <c:pt idx="39">
                  <c:v>7981.866</c:v>
                </c:pt>
                <c:pt idx="40">
                  <c:v>8007.09</c:v>
                </c:pt>
                <c:pt idx="41">
                  <c:v>8035.9585540003454</c:v>
                </c:pt>
                <c:pt idx="42">
                  <c:v>8897.0341670002636</c:v>
                </c:pt>
                <c:pt idx="43">
                  <c:v>9083.1209169999347</c:v>
                </c:pt>
                <c:pt idx="44">
                  <c:v>9002.4532099999888</c:v>
                </c:pt>
                <c:pt idx="45">
                  <c:v>9181.8665469999578</c:v>
                </c:pt>
                <c:pt idx="46">
                  <c:v>9244.7115889999932</c:v>
                </c:pt>
                <c:pt idx="47">
                  <c:v>9290.3517289999872</c:v>
                </c:pt>
                <c:pt idx="48">
                  <c:v>9312.795652999981</c:v>
                </c:pt>
                <c:pt idx="49">
                  <c:v>9347</c:v>
                </c:pt>
                <c:pt idx="50">
                  <c:v>9377.0533680896988</c:v>
                </c:pt>
                <c:pt idx="51">
                  <c:v>4970.96</c:v>
                </c:pt>
                <c:pt idx="52">
                  <c:v>4995.82</c:v>
                </c:pt>
                <c:pt idx="53">
                  <c:v>5052.45</c:v>
                </c:pt>
                <c:pt idx="54">
                  <c:v>5168.3</c:v>
                </c:pt>
                <c:pt idx="55">
                  <c:v>5043</c:v>
                </c:pt>
                <c:pt idx="56">
                  <c:v>5053.31538</c:v>
                </c:pt>
                <c:pt idx="57">
                  <c:v>5226</c:v>
                </c:pt>
                <c:pt idx="58">
                  <c:v>5199.2606590290006</c:v>
                </c:pt>
                <c:pt idx="59">
                  <c:v>5241.1620953919992</c:v>
                </c:pt>
                <c:pt idx="60">
                  <c:v>5297.614156099</c:v>
                </c:pt>
                <c:pt idx="61">
                  <c:v>5338.2946160000001</c:v>
                </c:pt>
                <c:pt idx="62">
                  <c:v>5366.9447929999997</c:v>
                </c:pt>
                <c:pt idx="63">
                  <c:v>5397.5290889999997</c:v>
                </c:pt>
                <c:pt idx="64">
                  <c:v>5456.8046929999991</c:v>
                </c:pt>
                <c:pt idx="65">
                  <c:v>5515.2000000000007</c:v>
                </c:pt>
                <c:pt idx="66">
                  <c:v>5523</c:v>
                </c:pt>
                <c:pt idx="67">
                  <c:v>5569.960086000001</c:v>
                </c:pt>
                <c:pt idx="68">
                  <c:v>5252</c:v>
                </c:pt>
                <c:pt idx="69">
                  <c:v>5356</c:v>
                </c:pt>
                <c:pt idx="70">
                  <c:v>5453.3</c:v>
                </c:pt>
                <c:pt idx="71">
                  <c:v>5544.4</c:v>
                </c:pt>
                <c:pt idx="72">
                  <c:v>5600</c:v>
                </c:pt>
                <c:pt idx="73">
                  <c:v>5621.3</c:v>
                </c:pt>
                <c:pt idx="74">
                  <c:v>5677</c:v>
                </c:pt>
                <c:pt idx="75">
                  <c:v>5542.6422050359388</c:v>
                </c:pt>
                <c:pt idx="76">
                  <c:v>5796</c:v>
                </c:pt>
                <c:pt idx="77">
                  <c:v>5814.6798517685511</c:v>
                </c:pt>
                <c:pt idx="78">
                  <c:v>5877.5070888003411</c:v>
                </c:pt>
                <c:pt idx="79">
                  <c:v>6135</c:v>
                </c:pt>
                <c:pt idx="80">
                  <c:v>6682.91</c:v>
                </c:pt>
                <c:pt idx="81">
                  <c:v>6575.0028240628853</c:v>
                </c:pt>
                <c:pt idx="82">
                  <c:v>6101.0862593712754</c:v>
                </c:pt>
                <c:pt idx="83">
                  <c:v>6161</c:v>
                </c:pt>
                <c:pt idx="84">
                  <c:v>6213.13</c:v>
                </c:pt>
                <c:pt idx="85">
                  <c:v>5586</c:v>
                </c:pt>
                <c:pt idx="86">
                  <c:v>5646</c:v>
                </c:pt>
                <c:pt idx="87">
                  <c:v>5756</c:v>
                </c:pt>
                <c:pt idx="88">
                  <c:v>5627</c:v>
                </c:pt>
                <c:pt idx="89">
                  <c:v>5829</c:v>
                </c:pt>
                <c:pt idx="90">
                  <c:v>5826</c:v>
                </c:pt>
                <c:pt idx="91">
                  <c:v>5778</c:v>
                </c:pt>
                <c:pt idx="92">
                  <c:v>5771.2999999999993</c:v>
                </c:pt>
                <c:pt idx="93">
                  <c:v>5870.5645999999751</c:v>
                </c:pt>
                <c:pt idx="94">
                  <c:v>5894.0504700000001</c:v>
                </c:pt>
                <c:pt idx="95">
                  <c:v>5938.9158199999893</c:v>
                </c:pt>
                <c:pt idx="96">
                  <c:v>5981.1995200000092</c:v>
                </c:pt>
                <c:pt idx="97">
                  <c:v>6017.3980600000004</c:v>
                </c:pt>
                <c:pt idx="98">
                  <c:v>6053.210810000005</c:v>
                </c:pt>
                <c:pt idx="99">
                  <c:v>6085.7238399999997</c:v>
                </c:pt>
                <c:pt idx="100">
                  <c:v>6113</c:v>
                </c:pt>
                <c:pt idx="101">
                  <c:v>6151.3659000000116</c:v>
                </c:pt>
                <c:pt idx="102">
                  <c:v>2179</c:v>
                </c:pt>
                <c:pt idx="103">
                  <c:v>2188</c:v>
                </c:pt>
                <c:pt idx="104">
                  <c:v>2558</c:v>
                </c:pt>
                <c:pt idx="105">
                  <c:v>2561</c:v>
                </c:pt>
                <c:pt idx="106">
                  <c:v>2576.6999999999998</c:v>
                </c:pt>
                <c:pt idx="107">
                  <c:v>2580.46</c:v>
                </c:pt>
                <c:pt idx="108">
                  <c:v>2583.46</c:v>
                </c:pt>
                <c:pt idx="109">
                  <c:v>2256</c:v>
                </c:pt>
                <c:pt idx="110">
                  <c:v>2263</c:v>
                </c:pt>
                <c:pt idx="111">
                  <c:v>2256</c:v>
                </c:pt>
                <c:pt idx="112">
                  <c:v>2256</c:v>
                </c:pt>
                <c:pt idx="113">
                  <c:v>2248</c:v>
                </c:pt>
                <c:pt idx="114">
                  <c:v>2275</c:v>
                </c:pt>
                <c:pt idx="115">
                  <c:v>2288.9655210294582</c:v>
                </c:pt>
                <c:pt idx="116">
                  <c:v>2323</c:v>
                </c:pt>
                <c:pt idx="117">
                  <c:v>2330</c:v>
                </c:pt>
                <c:pt idx="118">
                  <c:v>2353.8832669886178</c:v>
                </c:pt>
                <c:pt idx="119">
                  <c:v>3265.09</c:v>
                </c:pt>
                <c:pt idx="120">
                  <c:v>3299.45</c:v>
                </c:pt>
                <c:pt idx="121">
                  <c:v>3312.2</c:v>
                </c:pt>
                <c:pt idx="122">
                  <c:v>3330.1</c:v>
                </c:pt>
                <c:pt idx="123">
                  <c:v>3347.72</c:v>
                </c:pt>
                <c:pt idx="124">
                  <c:v>3356</c:v>
                </c:pt>
                <c:pt idx="125">
                  <c:v>3367.2</c:v>
                </c:pt>
                <c:pt idx="126">
                  <c:v>3374</c:v>
                </c:pt>
                <c:pt idx="127">
                  <c:v>3395</c:v>
                </c:pt>
                <c:pt idx="128">
                  <c:v>3570.9</c:v>
                </c:pt>
                <c:pt idx="129">
                  <c:v>3569.8</c:v>
                </c:pt>
                <c:pt idx="130">
                  <c:v>3581</c:v>
                </c:pt>
                <c:pt idx="131">
                  <c:v>3594</c:v>
                </c:pt>
                <c:pt idx="132">
                  <c:v>3613.6</c:v>
                </c:pt>
                <c:pt idx="133">
                  <c:v>3640.6</c:v>
                </c:pt>
                <c:pt idx="134">
                  <c:v>3674</c:v>
                </c:pt>
                <c:pt idx="135">
                  <c:v>3687.6</c:v>
                </c:pt>
                <c:pt idx="136">
                  <c:v>3260.46</c:v>
                </c:pt>
                <c:pt idx="137">
                  <c:v>2962.92</c:v>
                </c:pt>
                <c:pt idx="138">
                  <c:v>2975.0801585443901</c:v>
                </c:pt>
                <c:pt idx="139">
                  <c:v>3009.0077421952601</c:v>
                </c:pt>
                <c:pt idx="140">
                  <c:v>3022.4918404226701</c:v>
                </c:pt>
                <c:pt idx="141">
                  <c:v>3032.8179436202499</c:v>
                </c:pt>
                <c:pt idx="142">
                  <c:v>3054.9488799999999</c:v>
                </c:pt>
                <c:pt idx="143">
                  <c:v>3062.4989999999998</c:v>
                </c:pt>
                <c:pt idx="144">
                  <c:v>3075.067</c:v>
                </c:pt>
                <c:pt idx="145">
                  <c:v>3124.9810000000002</c:v>
                </c:pt>
                <c:pt idx="146">
                  <c:v>3185.145198816861</c:v>
                </c:pt>
                <c:pt idx="147">
                  <c:v>3239.3993599369992</c:v>
                </c:pt>
                <c:pt idx="148">
                  <c:v>3234.5479071159989</c:v>
                </c:pt>
                <c:pt idx="149">
                  <c:v>3251.2265001792989</c:v>
                </c:pt>
                <c:pt idx="150">
                  <c:v>3369.35659883889</c:v>
                </c:pt>
                <c:pt idx="151">
                  <c:v>3427</c:v>
                </c:pt>
                <c:pt idx="152">
                  <c:v>3500</c:v>
                </c:pt>
                <c:pt idx="153">
                  <c:v>4420</c:v>
                </c:pt>
                <c:pt idx="154">
                  <c:v>4477</c:v>
                </c:pt>
                <c:pt idx="155">
                  <c:v>4325.7079999999996</c:v>
                </c:pt>
                <c:pt idx="156">
                  <c:v>4403</c:v>
                </c:pt>
                <c:pt idx="157">
                  <c:v>4518</c:v>
                </c:pt>
                <c:pt idx="158">
                  <c:v>4583</c:v>
                </c:pt>
                <c:pt idx="159">
                  <c:v>4660</c:v>
                </c:pt>
                <c:pt idx="160">
                  <c:v>4812.0000000000009</c:v>
                </c:pt>
                <c:pt idx="161">
                  <c:v>4839.2</c:v>
                </c:pt>
                <c:pt idx="162">
                  <c:v>4899.8310000000001</c:v>
                </c:pt>
                <c:pt idx="163">
                  <c:v>4959.4000000000005</c:v>
                </c:pt>
                <c:pt idx="164">
                  <c:v>4987.2000000000007</c:v>
                </c:pt>
                <c:pt idx="165">
                  <c:v>5019.7000000000007</c:v>
                </c:pt>
                <c:pt idx="166">
                  <c:v>5021.3000000000011</c:v>
                </c:pt>
                <c:pt idx="167">
                  <c:v>5038.8</c:v>
                </c:pt>
                <c:pt idx="168">
                  <c:v>5165</c:v>
                </c:pt>
                <c:pt idx="169">
                  <c:v>5169.82</c:v>
                </c:pt>
                <c:pt idx="170">
                  <c:v>8541</c:v>
                </c:pt>
                <c:pt idx="171">
                  <c:v>8545</c:v>
                </c:pt>
                <c:pt idx="172">
                  <c:v>8529.3621199999998</c:v>
                </c:pt>
                <c:pt idx="173">
                  <c:v>8580.2140450000006</c:v>
                </c:pt>
                <c:pt idx="174">
                  <c:v>8603.1899599999997</c:v>
                </c:pt>
                <c:pt idx="175">
                  <c:v>8630.2946400000001</c:v>
                </c:pt>
                <c:pt idx="176">
                  <c:v>8664.5160799999994</c:v>
                </c:pt>
                <c:pt idx="177">
                  <c:v>8690.079380000001</c:v>
                </c:pt>
                <c:pt idx="178">
                  <c:v>8808.8112799999981</c:v>
                </c:pt>
                <c:pt idx="179">
                  <c:v>8808.497374999999</c:v>
                </c:pt>
                <c:pt idx="180">
                  <c:v>8844.8352999999988</c:v>
                </c:pt>
                <c:pt idx="181">
                  <c:v>8882.7531100001288</c:v>
                </c:pt>
                <c:pt idx="182">
                  <c:v>8826.1380949996983</c:v>
                </c:pt>
                <c:pt idx="183">
                  <c:v>8852.9111926390706</c:v>
                </c:pt>
                <c:pt idx="184">
                  <c:v>8839.3990249999624</c:v>
                </c:pt>
                <c:pt idx="185">
                  <c:v>8850</c:v>
                </c:pt>
                <c:pt idx="186">
                  <c:v>8861.7251699999233</c:v>
                </c:pt>
                <c:pt idx="187">
                  <c:v>3987</c:v>
                </c:pt>
                <c:pt idx="188">
                  <c:v>4060</c:v>
                </c:pt>
                <c:pt idx="189">
                  <c:v>4095.8130000000001</c:v>
                </c:pt>
                <c:pt idx="190">
                  <c:v>3837.2150000000001</c:v>
                </c:pt>
                <c:pt idx="191">
                  <c:v>3846.14</c:v>
                </c:pt>
                <c:pt idx="192">
                  <c:v>3849</c:v>
                </c:pt>
                <c:pt idx="193">
                  <c:v>3857.9</c:v>
                </c:pt>
                <c:pt idx="194">
                  <c:v>3922.54</c:v>
                </c:pt>
                <c:pt idx="195">
                  <c:v>3955.3419600000002</c:v>
                </c:pt>
                <c:pt idx="196">
                  <c:v>3979.72</c:v>
                </c:pt>
                <c:pt idx="197">
                  <c:v>4016.1509999999998</c:v>
                </c:pt>
                <c:pt idx="198">
                  <c:v>4030.006200000003</c:v>
                </c:pt>
                <c:pt idx="199">
                  <c:v>4051.24</c:v>
                </c:pt>
                <c:pt idx="200">
                  <c:v>4061.91</c:v>
                </c:pt>
                <c:pt idx="201">
                  <c:v>4060.64</c:v>
                </c:pt>
                <c:pt idx="202">
                  <c:v>4088</c:v>
                </c:pt>
                <c:pt idx="203">
                  <c:v>4101.42</c:v>
                </c:pt>
                <c:pt idx="204">
                  <c:v>3815.5</c:v>
                </c:pt>
                <c:pt idx="205">
                  <c:v>3840</c:v>
                </c:pt>
                <c:pt idx="206">
                  <c:v>4016.15</c:v>
                </c:pt>
                <c:pt idx="207">
                  <c:v>4060</c:v>
                </c:pt>
                <c:pt idx="208">
                  <c:v>4106</c:v>
                </c:pt>
                <c:pt idx="209">
                  <c:v>4120</c:v>
                </c:pt>
                <c:pt idx="210">
                  <c:v>4152</c:v>
                </c:pt>
                <c:pt idx="211">
                  <c:v>4126</c:v>
                </c:pt>
                <c:pt idx="212">
                  <c:v>4145</c:v>
                </c:pt>
                <c:pt idx="213">
                  <c:v>4180</c:v>
                </c:pt>
                <c:pt idx="214">
                  <c:v>4271.3974644884756</c:v>
                </c:pt>
                <c:pt idx="215">
                  <c:v>4191.0950000000003</c:v>
                </c:pt>
                <c:pt idx="216">
                  <c:v>4288</c:v>
                </c:pt>
                <c:pt idx="217">
                  <c:v>4316.9399999999996</c:v>
                </c:pt>
                <c:pt idx="218">
                  <c:v>4322.84</c:v>
                </c:pt>
                <c:pt idx="219">
                  <c:v>4349</c:v>
                </c:pt>
                <c:pt idx="220">
                  <c:v>4325.5700000000006</c:v>
                </c:pt>
                <c:pt idx="221">
                  <c:v>3666.64</c:v>
                </c:pt>
                <c:pt idx="222">
                  <c:v>3647.25</c:v>
                </c:pt>
                <c:pt idx="223">
                  <c:v>3653</c:v>
                </c:pt>
                <c:pt idx="224">
                  <c:v>3664.21</c:v>
                </c:pt>
                <c:pt idx="225">
                  <c:v>3661.7159999999999</c:v>
                </c:pt>
                <c:pt idx="226">
                  <c:v>3653.630236</c:v>
                </c:pt>
                <c:pt idx="227">
                  <c:v>3645.8049999999998</c:v>
                </c:pt>
                <c:pt idx="228">
                  <c:v>3645.3530000000001</c:v>
                </c:pt>
                <c:pt idx="229">
                  <c:v>3650.5113490136018</c:v>
                </c:pt>
                <c:pt idx="230">
                  <c:v>3954.0351670250338</c:v>
                </c:pt>
                <c:pt idx="231">
                  <c:v>3952.563889718605</c:v>
                </c:pt>
                <c:pt idx="232">
                  <c:v>3951.7057826052619</c:v>
                </c:pt>
                <c:pt idx="233">
                  <c:v>3950.6127613150588</c:v>
                </c:pt>
                <c:pt idx="234">
                  <c:v>3948.8112600313329</c:v>
                </c:pt>
                <c:pt idx="235">
                  <c:v>3948.6204266991272</c:v>
                </c:pt>
                <c:pt idx="236">
                  <c:v>3945</c:v>
                </c:pt>
                <c:pt idx="237">
                  <c:v>3942.3719999999998</c:v>
                </c:pt>
                <c:pt idx="238">
                  <c:v>2403</c:v>
                </c:pt>
                <c:pt idx="239">
                  <c:v>2408</c:v>
                </c:pt>
                <c:pt idx="240">
                  <c:v>2342.4</c:v>
                </c:pt>
                <c:pt idx="241">
                  <c:v>2341.4</c:v>
                </c:pt>
                <c:pt idx="242">
                  <c:v>2359.1</c:v>
                </c:pt>
                <c:pt idx="243">
                  <c:v>2363.8130000000001</c:v>
                </c:pt>
                <c:pt idx="244">
                  <c:v>2369.7049999999999</c:v>
                </c:pt>
                <c:pt idx="245">
                  <c:v>2372.63</c:v>
                </c:pt>
                <c:pt idx="246">
                  <c:v>2381.3679400000001</c:v>
                </c:pt>
                <c:pt idx="247">
                  <c:v>2494.3450499999999</c:v>
                </c:pt>
                <c:pt idx="248">
                  <c:v>2513.50479</c:v>
                </c:pt>
                <c:pt idx="249">
                  <c:v>2519.59184</c:v>
                </c:pt>
                <c:pt idx="250">
                  <c:v>2522.0376099999999</c:v>
                </c:pt>
                <c:pt idx="251">
                  <c:v>2588</c:v>
                </c:pt>
                <c:pt idx="252">
                  <c:v>2597.3216600000001</c:v>
                </c:pt>
                <c:pt idx="253">
                  <c:v>2605</c:v>
                </c:pt>
                <c:pt idx="254">
                  <c:v>2612.1135300000001</c:v>
                </c:pt>
                <c:pt idx="255">
                  <c:v>3213</c:v>
                </c:pt>
                <c:pt idx="256">
                  <c:v>3264</c:v>
                </c:pt>
                <c:pt idx="257">
                  <c:v>3463.654</c:v>
                </c:pt>
                <c:pt idx="258">
                  <c:v>3320</c:v>
                </c:pt>
                <c:pt idx="259">
                  <c:v>3334</c:v>
                </c:pt>
                <c:pt idx="260">
                  <c:v>3349</c:v>
                </c:pt>
                <c:pt idx="261">
                  <c:v>3369</c:v>
                </c:pt>
                <c:pt idx="262">
                  <c:v>3300.125</c:v>
                </c:pt>
                <c:pt idx="263">
                  <c:v>3371.226000000001</c:v>
                </c:pt>
                <c:pt idx="264">
                  <c:v>3380.467000000001</c:v>
                </c:pt>
                <c:pt idx="265">
                  <c:v>3383.2134000000001</c:v>
                </c:pt>
                <c:pt idx="266">
                  <c:v>3395.9438339459498</c:v>
                </c:pt>
                <c:pt idx="267">
                  <c:v>3385.6069770712679</c:v>
                </c:pt>
                <c:pt idx="268">
                  <c:v>3359.8644887701412</c:v>
                </c:pt>
                <c:pt idx="269">
                  <c:v>3412</c:v>
                </c:pt>
                <c:pt idx="270">
                  <c:v>3391</c:v>
                </c:pt>
                <c:pt idx="271">
                  <c:v>3423.8000000000011</c:v>
                </c:pt>
                <c:pt idx="272">
                  <c:v>4409.1000000000004</c:v>
                </c:pt>
                <c:pt idx="273">
                  <c:v>4380.8</c:v>
                </c:pt>
                <c:pt idx="274">
                  <c:v>4359.96</c:v>
                </c:pt>
                <c:pt idx="275">
                  <c:v>4416.79</c:v>
                </c:pt>
                <c:pt idx="276">
                  <c:v>4490.8999999999996</c:v>
                </c:pt>
                <c:pt idx="277">
                  <c:v>5001</c:v>
                </c:pt>
                <c:pt idx="278">
                  <c:v>4417.7</c:v>
                </c:pt>
                <c:pt idx="279">
                  <c:v>4340.0304100000103</c:v>
                </c:pt>
                <c:pt idx="280">
                  <c:v>4250.6271400000151</c:v>
                </c:pt>
                <c:pt idx="281">
                  <c:v>4330.1400389689588</c:v>
                </c:pt>
                <c:pt idx="282">
                  <c:v>4368.7104365912592</c:v>
                </c:pt>
                <c:pt idx="283">
                  <c:v>4346.5890500000014</c:v>
                </c:pt>
                <c:pt idx="284">
                  <c:v>4423.0749300000007</c:v>
                </c:pt>
                <c:pt idx="285">
                  <c:v>4384.6258900000003</c:v>
                </c:pt>
                <c:pt idx="286">
                  <c:v>4313.7070000000003</c:v>
                </c:pt>
                <c:pt idx="287">
                  <c:v>4359</c:v>
                </c:pt>
                <c:pt idx="288">
                  <c:v>4439.6869999999999</c:v>
                </c:pt>
                <c:pt idx="289">
                  <c:v>1955</c:v>
                </c:pt>
                <c:pt idx="290">
                  <c:v>1981</c:v>
                </c:pt>
                <c:pt idx="291">
                  <c:v>2009.37941</c:v>
                </c:pt>
                <c:pt idx="292">
                  <c:v>2057.8510099999999</c:v>
                </c:pt>
                <c:pt idx="293">
                  <c:v>2072.49575</c:v>
                </c:pt>
                <c:pt idx="294">
                  <c:v>2084.11267</c:v>
                </c:pt>
                <c:pt idx="295">
                  <c:v>2087.49197</c:v>
                </c:pt>
                <c:pt idx="296">
                  <c:v>2076.4400399999981</c:v>
                </c:pt>
                <c:pt idx="297">
                  <c:v>2099.591619999997</c:v>
                </c:pt>
                <c:pt idx="298">
                  <c:v>2116.7104899999981</c:v>
                </c:pt>
                <c:pt idx="299">
                  <c:v>2135.9465699999978</c:v>
                </c:pt>
                <c:pt idx="300">
                  <c:v>2187.1608499999979</c:v>
                </c:pt>
                <c:pt idx="301">
                  <c:v>2211.7859399999979</c:v>
                </c:pt>
                <c:pt idx="302">
                  <c:v>2230.6557299999981</c:v>
                </c:pt>
                <c:pt idx="303">
                  <c:v>2268.1144199999972</c:v>
                </c:pt>
                <c:pt idx="304">
                  <c:v>2271</c:v>
                </c:pt>
                <c:pt idx="305">
                  <c:v>2291.9221199999979</c:v>
                </c:pt>
                <c:pt idx="306">
                  <c:v>4478.3765908108144</c:v>
                </c:pt>
                <c:pt idx="307">
                  <c:v>4506.8845952048869</c:v>
                </c:pt>
                <c:pt idx="308">
                  <c:v>4562.0849131504183</c:v>
                </c:pt>
                <c:pt idx="309">
                  <c:v>4586.2153615403986</c:v>
                </c:pt>
                <c:pt idx="310">
                  <c:v>4609.8999999999996</c:v>
                </c:pt>
                <c:pt idx="311">
                  <c:v>4604.4217264244699</c:v>
                </c:pt>
                <c:pt idx="312">
                  <c:v>4625.0382088342703</c:v>
                </c:pt>
                <c:pt idx="313">
                  <c:v>4628.6880571315642</c:v>
                </c:pt>
                <c:pt idx="314">
                  <c:v>4638.7299271932034</c:v>
                </c:pt>
                <c:pt idx="315">
                  <c:v>4683.5934141183134</c:v>
                </c:pt>
                <c:pt idx="316">
                  <c:v>4697.4754011353334</c:v>
                </c:pt>
                <c:pt idx="317">
                  <c:v>4700.9699995854571</c:v>
                </c:pt>
                <c:pt idx="318">
                  <c:v>4724.5552152841228</c:v>
                </c:pt>
                <c:pt idx="319">
                  <c:v>4745.5310250958164</c:v>
                </c:pt>
                <c:pt idx="320">
                  <c:v>4764.9287489763756</c:v>
                </c:pt>
                <c:pt idx="321">
                  <c:v>4780</c:v>
                </c:pt>
                <c:pt idx="322">
                  <c:v>4805.9466468086484</c:v>
                </c:pt>
              </c:numCache>
            </c:numRef>
          </c:xVal>
          <c:yVal>
            <c:numRef>
              <c:f>LSETLG!$N$227:$N$549</c:f>
              <c:numCache>
                <c:formatCode>0.00</c:formatCode>
                <c:ptCount val="323"/>
                <c:pt idx="0">
                  <c:v>1.0009221881628036</c:v>
                </c:pt>
                <c:pt idx="1">
                  <c:v>1.0057147592306137</c:v>
                </c:pt>
                <c:pt idx="2">
                  <c:v>1.004962220788002</c:v>
                </c:pt>
                <c:pt idx="3">
                  <c:v>1.0043905079364777</c:v>
                </c:pt>
                <c:pt idx="4">
                  <c:v>1.008060023188591</c:v>
                </c:pt>
                <c:pt idx="5">
                  <c:v>1.0095638781785965</c:v>
                </c:pt>
                <c:pt idx="6">
                  <c:v>1.0171186476945877</c:v>
                </c:pt>
                <c:pt idx="7">
                  <c:v>1.0168164223432541</c:v>
                </c:pt>
                <c:pt idx="8">
                  <c:v>1.0164200365543365</c:v>
                </c:pt>
                <c:pt idx="9">
                  <c:v>1.0166153609752655</c:v>
                </c:pt>
                <c:pt idx="10">
                  <c:v>1.0160841345787048</c:v>
                </c:pt>
                <c:pt idx="11">
                  <c:v>1.0155765414237976</c:v>
                </c:pt>
                <c:pt idx="12">
                  <c:v>1.0150946229696274</c:v>
                </c:pt>
                <c:pt idx="13">
                  <c:v>1.0141086876392365</c:v>
                </c:pt>
                <c:pt idx="14">
                  <c:v>1.0133104920387268</c:v>
                </c:pt>
                <c:pt idx="15">
                  <c:v>1.0123237669467926</c:v>
                </c:pt>
                <c:pt idx="16">
                  <c:v>1.0112217664718628</c:v>
                </c:pt>
                <c:pt idx="17">
                  <c:v>0.98044529557228088</c:v>
                </c:pt>
                <c:pt idx="18">
                  <c:v>0.98848661780357361</c:v>
                </c:pt>
                <c:pt idx="19">
                  <c:v>0.99123409390449524</c:v>
                </c:pt>
                <c:pt idx="20">
                  <c:v>0.99411043524742126</c:v>
                </c:pt>
                <c:pt idx="21">
                  <c:v>1.0004242807626724</c:v>
                </c:pt>
                <c:pt idx="22">
                  <c:v>0.99984592199325562</c:v>
                </c:pt>
                <c:pt idx="23">
                  <c:v>1.0025704354047775</c:v>
                </c:pt>
                <c:pt idx="24">
                  <c:v>1.0001102983951569</c:v>
                </c:pt>
                <c:pt idx="25">
                  <c:v>0.99945473670959473</c:v>
                </c:pt>
                <c:pt idx="26">
                  <c:v>0.99889865517616272</c:v>
                </c:pt>
                <c:pt idx="27">
                  <c:v>1.0023387670516968</c:v>
                </c:pt>
                <c:pt idx="28">
                  <c:v>1.001668781042099</c:v>
                </c:pt>
                <c:pt idx="29">
                  <c:v>1.0010388791561127</c:v>
                </c:pt>
                <c:pt idx="30">
                  <c:v>1.0014810562133789</c:v>
                </c:pt>
                <c:pt idx="31">
                  <c:v>1.0014297664165497</c:v>
                </c:pt>
                <c:pt idx="32">
                  <c:v>1.0026369392871857</c:v>
                </c:pt>
                <c:pt idx="33">
                  <c:v>1.0060296058654785</c:v>
                </c:pt>
                <c:pt idx="34">
                  <c:v>0.95295606553554535</c:v>
                </c:pt>
                <c:pt idx="35">
                  <c:v>0.95497530698776245</c:v>
                </c:pt>
                <c:pt idx="36">
                  <c:v>0.95604690909385681</c:v>
                </c:pt>
                <c:pt idx="37">
                  <c:v>0.95728121697902679</c:v>
                </c:pt>
                <c:pt idx="38">
                  <c:v>0.957443967461586</c:v>
                </c:pt>
                <c:pt idx="39">
                  <c:v>0.95153120160102844</c:v>
                </c:pt>
                <c:pt idx="40">
                  <c:v>0.95128311216831207</c:v>
                </c:pt>
                <c:pt idx="41">
                  <c:v>0.95121859014034271</c:v>
                </c:pt>
                <c:pt idx="42">
                  <c:v>0.96132025122642517</c:v>
                </c:pt>
                <c:pt idx="43">
                  <c:v>0.96154902875423431</c:v>
                </c:pt>
                <c:pt idx="44">
                  <c:v>0.9666614830493927</c:v>
                </c:pt>
                <c:pt idx="45">
                  <c:v>0.96669182181358337</c:v>
                </c:pt>
                <c:pt idx="46">
                  <c:v>0.96624577045440674</c:v>
                </c:pt>
                <c:pt idx="47">
                  <c:v>0.96577891707420349</c:v>
                </c:pt>
                <c:pt idx="48">
                  <c:v>0.96522349119186401</c:v>
                </c:pt>
                <c:pt idx="49">
                  <c:v>0.96457481384277344</c:v>
                </c:pt>
                <c:pt idx="50">
                  <c:v>0.96397183835506439</c:v>
                </c:pt>
                <c:pt idx="51">
                  <c:v>0.92711211740970612</c:v>
                </c:pt>
                <c:pt idx="52">
                  <c:v>0.92764002084732056</c:v>
                </c:pt>
                <c:pt idx="53">
                  <c:v>0.92910091578960419</c:v>
                </c:pt>
                <c:pt idx="54">
                  <c:v>0.93546314537525177</c:v>
                </c:pt>
                <c:pt idx="55">
                  <c:v>0.94409091770648956</c:v>
                </c:pt>
                <c:pt idx="56">
                  <c:v>0.94419799745082855</c:v>
                </c:pt>
                <c:pt idx="57">
                  <c:v>0.9451863169670105</c:v>
                </c:pt>
                <c:pt idx="58">
                  <c:v>0.9443376213312149</c:v>
                </c:pt>
                <c:pt idx="59">
                  <c:v>0.95156747102737427</c:v>
                </c:pt>
                <c:pt idx="60">
                  <c:v>0.95105047523975372</c:v>
                </c:pt>
                <c:pt idx="61">
                  <c:v>0.9504191130399704</c:v>
                </c:pt>
                <c:pt idx="62">
                  <c:v>0.94937059283256531</c:v>
                </c:pt>
                <c:pt idx="63">
                  <c:v>0.9482262134552002</c:v>
                </c:pt>
                <c:pt idx="64">
                  <c:v>0.94738678634166718</c:v>
                </c:pt>
                <c:pt idx="65">
                  <c:v>0.94642186164855957</c:v>
                </c:pt>
                <c:pt idx="66">
                  <c:v>0.94504743814468384</c:v>
                </c:pt>
                <c:pt idx="67">
                  <c:v>0.95043009519577026</c:v>
                </c:pt>
                <c:pt idx="68">
                  <c:v>0.94295549392700195</c:v>
                </c:pt>
                <c:pt idx="69">
                  <c:v>0.9437299519777298</c:v>
                </c:pt>
                <c:pt idx="70">
                  <c:v>0.94503909349441528</c:v>
                </c:pt>
                <c:pt idx="71">
                  <c:v>0.9455554187297821</c:v>
                </c:pt>
                <c:pt idx="72">
                  <c:v>0.94803644716739655</c:v>
                </c:pt>
                <c:pt idx="73">
                  <c:v>0.94734945893287659</c:v>
                </c:pt>
                <c:pt idx="74">
                  <c:v>0.94701284170150757</c:v>
                </c:pt>
                <c:pt idx="75">
                  <c:v>0.94568026065826416</c:v>
                </c:pt>
                <c:pt idx="76">
                  <c:v>0.94641083478927612</c:v>
                </c:pt>
                <c:pt idx="77">
                  <c:v>0.94553163647651672</c:v>
                </c:pt>
                <c:pt idx="78">
                  <c:v>0.94498033821582794</c:v>
                </c:pt>
                <c:pt idx="79">
                  <c:v>0.94523248076438904</c:v>
                </c:pt>
                <c:pt idx="80">
                  <c:v>0.94645464420318604</c:v>
                </c:pt>
                <c:pt idx="81">
                  <c:v>0.94486247003078461</c:v>
                </c:pt>
                <c:pt idx="82">
                  <c:v>0.9416143000125885</c:v>
                </c:pt>
                <c:pt idx="83">
                  <c:v>0.94103612005710602</c:v>
                </c:pt>
                <c:pt idx="84">
                  <c:v>0.94283252954483032</c:v>
                </c:pt>
                <c:pt idx="85">
                  <c:v>0.92940415628254414</c:v>
                </c:pt>
                <c:pt idx="86">
                  <c:v>0.9277199674397707</c:v>
                </c:pt>
                <c:pt idx="87">
                  <c:v>0.93274692259728909</c:v>
                </c:pt>
                <c:pt idx="88">
                  <c:v>0.93995873630046844</c:v>
                </c:pt>
                <c:pt idx="89">
                  <c:v>0.94191543385386467</c:v>
                </c:pt>
                <c:pt idx="90">
                  <c:v>0.94111838936805725</c:v>
                </c:pt>
                <c:pt idx="91">
                  <c:v>0.93999863788485527</c:v>
                </c:pt>
                <c:pt idx="92">
                  <c:v>0.94072156399488449</c:v>
                </c:pt>
                <c:pt idx="93">
                  <c:v>0.9405168741941452</c:v>
                </c:pt>
                <c:pt idx="94">
                  <c:v>0.93806231394410133</c:v>
                </c:pt>
                <c:pt idx="95">
                  <c:v>0.93724813684821129</c:v>
                </c:pt>
                <c:pt idx="96">
                  <c:v>0.93650952726602554</c:v>
                </c:pt>
                <c:pt idx="97">
                  <c:v>0.93605147302150726</c:v>
                </c:pt>
                <c:pt idx="98">
                  <c:v>0.93553456664085388</c:v>
                </c:pt>
                <c:pt idx="99">
                  <c:v>0.93454376608133316</c:v>
                </c:pt>
                <c:pt idx="100">
                  <c:v>0.93359316885471344</c:v>
                </c:pt>
                <c:pt idx="101">
                  <c:v>0.93563694506883621</c:v>
                </c:pt>
                <c:pt idx="102">
                  <c:v>0.87493133544921875</c:v>
                </c:pt>
                <c:pt idx="103">
                  <c:v>0.87937031686306</c:v>
                </c:pt>
                <c:pt idx="104">
                  <c:v>0.88299931585788727</c:v>
                </c:pt>
                <c:pt idx="105">
                  <c:v>0.8821907639503479</c:v>
                </c:pt>
                <c:pt idx="106">
                  <c:v>0.88173022866249084</c:v>
                </c:pt>
                <c:pt idx="107">
                  <c:v>0.88110971450805664</c:v>
                </c:pt>
                <c:pt idx="108">
                  <c:v>0.88618908822536469</c:v>
                </c:pt>
                <c:pt idx="109">
                  <c:v>0.88168264925479889</c:v>
                </c:pt>
                <c:pt idx="110">
                  <c:v>0.88328832387924194</c:v>
                </c:pt>
                <c:pt idx="111">
                  <c:v>0.8811701238155365</c:v>
                </c:pt>
                <c:pt idx="112">
                  <c:v>0.88216614723205566</c:v>
                </c:pt>
                <c:pt idx="113">
                  <c:v>0.88143324851989746</c:v>
                </c:pt>
                <c:pt idx="114">
                  <c:v>0.88208283483982086</c:v>
                </c:pt>
                <c:pt idx="115">
                  <c:v>0.881562739610672</c:v>
                </c:pt>
                <c:pt idx="116">
                  <c:v>0.88132269680500031</c:v>
                </c:pt>
                <c:pt idx="117">
                  <c:v>0.88077998161315918</c:v>
                </c:pt>
                <c:pt idx="118">
                  <c:v>0.88345508277416229</c:v>
                </c:pt>
                <c:pt idx="119">
                  <c:v>0.9381098784506321</c:v>
                </c:pt>
                <c:pt idx="120">
                  <c:v>0.9373745284974575</c:v>
                </c:pt>
                <c:pt idx="121">
                  <c:v>0.941331647336483</c:v>
                </c:pt>
                <c:pt idx="122">
                  <c:v>0.94104563072323799</c:v>
                </c:pt>
                <c:pt idx="123">
                  <c:v>0.94033310934901237</c:v>
                </c:pt>
                <c:pt idx="124">
                  <c:v>0.93949709087610245</c:v>
                </c:pt>
                <c:pt idx="125">
                  <c:v>0.94119136780500412</c:v>
                </c:pt>
                <c:pt idx="126">
                  <c:v>0.94039636850357056</c:v>
                </c:pt>
                <c:pt idx="127">
                  <c:v>0.94004027545452118</c:v>
                </c:pt>
                <c:pt idx="128">
                  <c:v>0.94059183448553085</c:v>
                </c:pt>
                <c:pt idx="129">
                  <c:v>0.93952745199203491</c:v>
                </c:pt>
                <c:pt idx="130">
                  <c:v>0.93863485008478165</c:v>
                </c:pt>
                <c:pt idx="131">
                  <c:v>0.93765740096569061</c:v>
                </c:pt>
                <c:pt idx="132">
                  <c:v>0.93705452233552933</c:v>
                </c:pt>
                <c:pt idx="133">
                  <c:v>0.93667224794626236</c:v>
                </c:pt>
                <c:pt idx="134">
                  <c:v>0.93633893877267838</c:v>
                </c:pt>
                <c:pt idx="135">
                  <c:v>0.93451552838087082</c:v>
                </c:pt>
                <c:pt idx="136">
                  <c:v>0.89920143876224756</c:v>
                </c:pt>
                <c:pt idx="137">
                  <c:v>0.89801950752735138</c:v>
                </c:pt>
                <c:pt idx="138">
                  <c:v>0.8981684036552906</c:v>
                </c:pt>
                <c:pt idx="139">
                  <c:v>0.89995740354061127</c:v>
                </c:pt>
                <c:pt idx="140">
                  <c:v>0.89957760646939278</c:v>
                </c:pt>
                <c:pt idx="141">
                  <c:v>0.89873280748724937</c:v>
                </c:pt>
                <c:pt idx="142">
                  <c:v>0.90110816061496735</c:v>
                </c:pt>
                <c:pt idx="143">
                  <c:v>0.9014880582690239</c:v>
                </c:pt>
                <c:pt idx="144">
                  <c:v>0.91082760691642761</c:v>
                </c:pt>
                <c:pt idx="145">
                  <c:v>0.91309209913015366</c:v>
                </c:pt>
                <c:pt idx="146">
                  <c:v>0.9118993729352951</c:v>
                </c:pt>
                <c:pt idx="147">
                  <c:v>0.91038418561220169</c:v>
                </c:pt>
                <c:pt idx="148">
                  <c:v>0.90952446311712265</c:v>
                </c:pt>
                <c:pt idx="149">
                  <c:v>0.9170762374997139</c:v>
                </c:pt>
                <c:pt idx="150">
                  <c:v>0.91671791672706604</c:v>
                </c:pt>
                <c:pt idx="151">
                  <c:v>0.92341374605894089</c:v>
                </c:pt>
                <c:pt idx="152">
                  <c:v>0.92185577750205994</c:v>
                </c:pt>
                <c:pt idx="153">
                  <c:v>0.9063173234462738</c:v>
                </c:pt>
                <c:pt idx="154">
                  <c:v>0.91014286130666733</c:v>
                </c:pt>
                <c:pt idx="155">
                  <c:v>0.90815971791744232</c:v>
                </c:pt>
                <c:pt idx="156">
                  <c:v>0.91178104281425476</c:v>
                </c:pt>
                <c:pt idx="157">
                  <c:v>0.91108801960945129</c:v>
                </c:pt>
                <c:pt idx="158">
                  <c:v>0.91322752833366394</c:v>
                </c:pt>
                <c:pt idx="159">
                  <c:v>0.93276531621813774</c:v>
                </c:pt>
                <c:pt idx="160">
                  <c:v>0.92887822538614273</c:v>
                </c:pt>
                <c:pt idx="161">
                  <c:v>0.92577524110674858</c:v>
                </c:pt>
                <c:pt idx="162">
                  <c:v>0.93513870611786842</c:v>
                </c:pt>
                <c:pt idx="163">
                  <c:v>0.93997722491621971</c:v>
                </c:pt>
                <c:pt idx="164">
                  <c:v>0.93882528319954872</c:v>
                </c:pt>
                <c:pt idx="165">
                  <c:v>0.93801894038915634</c:v>
                </c:pt>
                <c:pt idx="166">
                  <c:v>0.93839312344789505</c:v>
                </c:pt>
                <c:pt idx="167">
                  <c:v>0.93677246943116188</c:v>
                </c:pt>
                <c:pt idx="168">
                  <c:v>0.94260208215564489</c:v>
                </c:pt>
                <c:pt idx="169">
                  <c:v>0.94078551302663982</c:v>
                </c:pt>
                <c:pt idx="170">
                  <c:v>0.96713068336248398</c:v>
                </c:pt>
                <c:pt idx="171">
                  <c:v>0.96608845889568329</c:v>
                </c:pt>
                <c:pt idx="172">
                  <c:v>0.9708988144993782</c:v>
                </c:pt>
                <c:pt idx="173">
                  <c:v>0.97041971981525421</c:v>
                </c:pt>
                <c:pt idx="174">
                  <c:v>0.96964376419782639</c:v>
                </c:pt>
                <c:pt idx="175">
                  <c:v>0.97198355197906494</c:v>
                </c:pt>
                <c:pt idx="176">
                  <c:v>0.97152676433324814</c:v>
                </c:pt>
                <c:pt idx="177">
                  <c:v>0.97142765671014786</c:v>
                </c:pt>
                <c:pt idx="178">
                  <c:v>0.97174836695194244</c:v>
                </c:pt>
                <c:pt idx="179">
                  <c:v>0.97068912535905838</c:v>
                </c:pt>
                <c:pt idx="180">
                  <c:v>0.96996738761663437</c:v>
                </c:pt>
                <c:pt idx="181">
                  <c:v>0.97002202272415161</c:v>
                </c:pt>
                <c:pt idx="182">
                  <c:v>0.97182358056306839</c:v>
                </c:pt>
                <c:pt idx="183">
                  <c:v>0.97339013963937759</c:v>
                </c:pt>
                <c:pt idx="184">
                  <c:v>0.97346580773591995</c:v>
                </c:pt>
                <c:pt idx="185">
                  <c:v>0.98142416030168533</c:v>
                </c:pt>
                <c:pt idx="186">
                  <c:v>0.98080508410930634</c:v>
                </c:pt>
                <c:pt idx="187">
                  <c:v>0.8717237114906311</c:v>
                </c:pt>
                <c:pt idx="188">
                  <c:v>0.87650984525680542</c:v>
                </c:pt>
                <c:pt idx="189">
                  <c:v>0.87479282915592194</c:v>
                </c:pt>
                <c:pt idx="190">
                  <c:v>0.8720703125</c:v>
                </c:pt>
                <c:pt idx="191">
                  <c:v>0.87225211411714554</c:v>
                </c:pt>
                <c:pt idx="192">
                  <c:v>0.87158267199993134</c:v>
                </c:pt>
                <c:pt idx="193">
                  <c:v>0.87115997076034546</c:v>
                </c:pt>
                <c:pt idx="194">
                  <c:v>0.87291697412729263</c:v>
                </c:pt>
                <c:pt idx="195">
                  <c:v>0.87300669401884079</c:v>
                </c:pt>
                <c:pt idx="196">
                  <c:v>0.87292876839637756</c:v>
                </c:pt>
                <c:pt idx="197">
                  <c:v>0.87256139516830444</c:v>
                </c:pt>
                <c:pt idx="198">
                  <c:v>0.87181850522756577</c:v>
                </c:pt>
                <c:pt idx="199">
                  <c:v>0.87129498273134232</c:v>
                </c:pt>
                <c:pt idx="200">
                  <c:v>0.87012138217687607</c:v>
                </c:pt>
                <c:pt idx="201">
                  <c:v>0.86919908225536346</c:v>
                </c:pt>
                <c:pt idx="202">
                  <c:v>0.86859209835529327</c:v>
                </c:pt>
                <c:pt idx="203">
                  <c:v>0.86778513342142105</c:v>
                </c:pt>
                <c:pt idx="204">
                  <c:v>0.93939757719635963</c:v>
                </c:pt>
                <c:pt idx="205">
                  <c:v>0.93966924771666527</c:v>
                </c:pt>
                <c:pt idx="206">
                  <c:v>0.95242146402597427</c:v>
                </c:pt>
                <c:pt idx="207">
                  <c:v>0.95157380774617195</c:v>
                </c:pt>
                <c:pt idx="208">
                  <c:v>0.95325444638729095</c:v>
                </c:pt>
                <c:pt idx="209">
                  <c:v>0.95578911527991295</c:v>
                </c:pt>
                <c:pt idx="210">
                  <c:v>0.95551153644919395</c:v>
                </c:pt>
                <c:pt idx="211">
                  <c:v>0.95528537407517433</c:v>
                </c:pt>
                <c:pt idx="212">
                  <c:v>0.95534604787826538</c:v>
                </c:pt>
                <c:pt idx="213">
                  <c:v>0.95790255442261696</c:v>
                </c:pt>
                <c:pt idx="214">
                  <c:v>0.95997006818652153</c:v>
                </c:pt>
                <c:pt idx="215">
                  <c:v>0.95727020688354969</c:v>
                </c:pt>
                <c:pt idx="216">
                  <c:v>0.96515140496194363</c:v>
                </c:pt>
                <c:pt idx="217">
                  <c:v>0.96479668840765953</c:v>
                </c:pt>
                <c:pt idx="218">
                  <c:v>0.9642928671091795</c:v>
                </c:pt>
                <c:pt idx="219">
                  <c:v>0.96388391405344009</c:v>
                </c:pt>
                <c:pt idx="220">
                  <c:v>0.96472170762717724</c:v>
                </c:pt>
                <c:pt idx="221">
                  <c:v>0.87504567205905914</c:v>
                </c:pt>
                <c:pt idx="222">
                  <c:v>0.87991134822368622</c:v>
                </c:pt>
                <c:pt idx="223">
                  <c:v>0.87944322824478149</c:v>
                </c:pt>
                <c:pt idx="224">
                  <c:v>0.87901338934898376</c:v>
                </c:pt>
                <c:pt idx="225">
                  <c:v>0.87863180041313171</c:v>
                </c:pt>
                <c:pt idx="226">
                  <c:v>0.87824000418186188</c:v>
                </c:pt>
                <c:pt idx="227">
                  <c:v>0.877971351146698</c:v>
                </c:pt>
                <c:pt idx="228">
                  <c:v>0.87792065739631653</c:v>
                </c:pt>
                <c:pt idx="229">
                  <c:v>0.88135421276092529</c:v>
                </c:pt>
                <c:pt idx="230">
                  <c:v>0.88389655947685242</c:v>
                </c:pt>
                <c:pt idx="231">
                  <c:v>0.88451026380062103</c:v>
                </c:pt>
                <c:pt idx="232">
                  <c:v>0.88452814519405365</c:v>
                </c:pt>
                <c:pt idx="233">
                  <c:v>0.884200319647789</c:v>
                </c:pt>
                <c:pt idx="234">
                  <c:v>0.88392898440361023</c:v>
                </c:pt>
                <c:pt idx="235">
                  <c:v>0.88374306261539459</c:v>
                </c:pt>
                <c:pt idx="236">
                  <c:v>0.88581633567810059</c:v>
                </c:pt>
                <c:pt idx="237">
                  <c:v>0.89145837724208832</c:v>
                </c:pt>
                <c:pt idx="238">
                  <c:v>0.91499935649335384</c:v>
                </c:pt>
                <c:pt idx="239">
                  <c:v>0.91396400704979897</c:v>
                </c:pt>
                <c:pt idx="240">
                  <c:v>0.9144152554217726</c:v>
                </c:pt>
                <c:pt idx="241">
                  <c:v>0.91395021229982376</c:v>
                </c:pt>
                <c:pt idx="242">
                  <c:v>0.91372044361196458</c:v>
                </c:pt>
                <c:pt idx="243">
                  <c:v>0.91408885968849063</c:v>
                </c:pt>
                <c:pt idx="244">
                  <c:v>0.91756987012922764</c:v>
                </c:pt>
                <c:pt idx="245">
                  <c:v>0.91723076533526182</c:v>
                </c:pt>
                <c:pt idx="246">
                  <c:v>0.917346709407866</c:v>
                </c:pt>
                <c:pt idx="247">
                  <c:v>0.918630137341097</c:v>
                </c:pt>
                <c:pt idx="248">
                  <c:v>0.91867638286203146</c:v>
                </c:pt>
                <c:pt idx="249">
                  <c:v>0.91845188220031559</c:v>
                </c:pt>
                <c:pt idx="250">
                  <c:v>0.91821040399372578</c:v>
                </c:pt>
                <c:pt idx="251">
                  <c:v>0.91855450533330441</c:v>
                </c:pt>
                <c:pt idx="252">
                  <c:v>0.92046303395181894</c:v>
                </c:pt>
                <c:pt idx="253">
                  <c:v>0.92550287037738599</c:v>
                </c:pt>
                <c:pt idx="254">
                  <c:v>0.92661304539069533</c:v>
                </c:pt>
                <c:pt idx="255">
                  <c:v>0.88950501382350922</c:v>
                </c:pt>
                <c:pt idx="256">
                  <c:v>0.89568868279457092</c:v>
                </c:pt>
                <c:pt idx="257">
                  <c:v>0.90559299290180206</c:v>
                </c:pt>
                <c:pt idx="258">
                  <c:v>0.90312845259904861</c:v>
                </c:pt>
                <c:pt idx="259">
                  <c:v>0.90373753756284714</c:v>
                </c:pt>
                <c:pt idx="260">
                  <c:v>0.90322637557983398</c:v>
                </c:pt>
                <c:pt idx="261">
                  <c:v>0.90294548869132996</c:v>
                </c:pt>
                <c:pt idx="262">
                  <c:v>0.90191879868507385</c:v>
                </c:pt>
                <c:pt idx="263">
                  <c:v>0.90230423212051392</c:v>
                </c:pt>
                <c:pt idx="264">
                  <c:v>0.90190812200307846</c:v>
                </c:pt>
                <c:pt idx="265">
                  <c:v>0.90131908655166626</c:v>
                </c:pt>
                <c:pt idx="266">
                  <c:v>0.90061596781015396</c:v>
                </c:pt>
                <c:pt idx="267">
                  <c:v>0.89978466928005219</c:v>
                </c:pt>
                <c:pt idx="268">
                  <c:v>0.90466751158237457</c:v>
                </c:pt>
                <c:pt idx="269">
                  <c:v>0.90444370359182358</c:v>
                </c:pt>
                <c:pt idx="270">
                  <c:v>0.9025668129324913</c:v>
                </c:pt>
                <c:pt idx="271">
                  <c:v>0.9022558256983757</c:v>
                </c:pt>
                <c:pt idx="272">
                  <c:v>0.90050916373729706</c:v>
                </c:pt>
                <c:pt idx="273">
                  <c:v>0.90700657665729523</c:v>
                </c:pt>
                <c:pt idx="274">
                  <c:v>0.92122314870357513</c:v>
                </c:pt>
                <c:pt idx="275">
                  <c:v>0.92024430632591248</c:v>
                </c:pt>
                <c:pt idx="276">
                  <c:v>0.92209981381893158</c:v>
                </c:pt>
                <c:pt idx="277">
                  <c:v>0.92482677102088928</c:v>
                </c:pt>
                <c:pt idx="278">
                  <c:v>0.92134417593479156</c:v>
                </c:pt>
                <c:pt idx="279">
                  <c:v>0.92368826270103455</c:v>
                </c:pt>
                <c:pt idx="280">
                  <c:v>0.92278541624546051</c:v>
                </c:pt>
                <c:pt idx="281">
                  <c:v>0.92337045073509216</c:v>
                </c:pt>
                <c:pt idx="282">
                  <c:v>0.92340989410877228</c:v>
                </c:pt>
                <c:pt idx="283">
                  <c:v>0.92679312825202942</c:v>
                </c:pt>
                <c:pt idx="284">
                  <c:v>0.927058145403862</c:v>
                </c:pt>
                <c:pt idx="285">
                  <c:v>0.92741847038269043</c:v>
                </c:pt>
                <c:pt idx="286">
                  <c:v>0.92658126354217529</c:v>
                </c:pt>
                <c:pt idx="287">
                  <c:v>0.92638833820819855</c:v>
                </c:pt>
                <c:pt idx="288">
                  <c:v>0.92641924321651459</c:v>
                </c:pt>
                <c:pt idx="289">
                  <c:v>0.8818356916308403</c:v>
                </c:pt>
                <c:pt idx="290">
                  <c:v>0.87982239574193954</c:v>
                </c:pt>
                <c:pt idx="291">
                  <c:v>0.88127343077212572</c:v>
                </c:pt>
                <c:pt idx="292">
                  <c:v>0.88197237066924572</c:v>
                </c:pt>
                <c:pt idx="293">
                  <c:v>0.89921436086297035</c:v>
                </c:pt>
                <c:pt idx="294">
                  <c:v>0.89835538435727358</c:v>
                </c:pt>
                <c:pt idx="295">
                  <c:v>0.89744132291525602</c:v>
                </c:pt>
                <c:pt idx="296">
                  <c:v>0.89663900807499886</c:v>
                </c:pt>
                <c:pt idx="297">
                  <c:v>0.89577004313468933</c:v>
                </c:pt>
                <c:pt idx="298">
                  <c:v>0.89475567080080509</c:v>
                </c:pt>
                <c:pt idx="299">
                  <c:v>0.89346065558493137</c:v>
                </c:pt>
                <c:pt idx="300">
                  <c:v>0.89258797839283943</c:v>
                </c:pt>
                <c:pt idx="301">
                  <c:v>0.89153087325394154</c:v>
                </c:pt>
                <c:pt idx="302">
                  <c:v>0.89003362692892551</c:v>
                </c:pt>
                <c:pt idx="303">
                  <c:v>0.88895884528756142</c:v>
                </c:pt>
                <c:pt idx="304">
                  <c:v>0.89597374200820923</c:v>
                </c:pt>
                <c:pt idx="305">
                  <c:v>0.89809095859527588</c:v>
                </c:pt>
                <c:pt idx="306">
                  <c:v>0.95074795186519623</c:v>
                </c:pt>
                <c:pt idx="307">
                  <c:v>0.95554058253765106</c:v>
                </c:pt>
                <c:pt idx="308">
                  <c:v>0.95478799939155579</c:v>
                </c:pt>
                <c:pt idx="309">
                  <c:v>0.95421615242958069</c:v>
                </c:pt>
                <c:pt idx="310">
                  <c:v>0.95788581669330597</c:v>
                </c:pt>
                <c:pt idx="311">
                  <c:v>0.9575311541557312</c:v>
                </c:pt>
                <c:pt idx="312">
                  <c:v>0.95993281900882721</c:v>
                </c:pt>
                <c:pt idx="313">
                  <c:v>0.95974300801753998</c:v>
                </c:pt>
                <c:pt idx="314">
                  <c:v>0.95981036126613617</c:v>
                </c:pt>
                <c:pt idx="315">
                  <c:v>0.95967674255371094</c:v>
                </c:pt>
                <c:pt idx="316">
                  <c:v>0.95934417843818665</c:v>
                </c:pt>
                <c:pt idx="317">
                  <c:v>0.95948103070259094</c:v>
                </c:pt>
                <c:pt idx="318">
                  <c:v>0.95936612784862518</c:v>
                </c:pt>
                <c:pt idx="319">
                  <c:v>0.95902729034423828</c:v>
                </c:pt>
                <c:pt idx="320">
                  <c:v>0.95863264799118042</c:v>
                </c:pt>
                <c:pt idx="321">
                  <c:v>0.95820386707782745</c:v>
                </c:pt>
                <c:pt idx="322">
                  <c:v>0.95756356418132782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15-448F-8205-9450E6E29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LSETLG!$F$6:$F$226</c:f>
              <c:numCache>
                <c:formatCode>0</c:formatCode>
                <c:ptCount val="221"/>
                <c:pt idx="0">
                  <c:v>4084.532184778996</c:v>
                </c:pt>
                <c:pt idx="1">
                  <c:v>4127.9554778666507</c:v>
                </c:pt>
                <c:pt idx="2">
                  <c:v>4172.9126246894848</c:v>
                </c:pt>
                <c:pt idx="3">
                  <c:v>4219.4482475302621</c:v>
                </c:pt>
                <c:pt idx="4">
                  <c:v>4267.608361922521</c:v>
                </c:pt>
                <c:pt idx="5">
                  <c:v>4317.4404222804797</c:v>
                </c:pt>
                <c:pt idx="6">
                  <c:v>4368.9933691436127</c:v>
                </c:pt>
                <c:pt idx="7">
                  <c:v>4422.3176781000857</c:v>
                </c:pt>
                <c:pt idx="8">
                  <c:v>4477.4654104561523</c:v>
                </c:pt>
                <c:pt idx="9">
                  <c:v>4534.5902657217903</c:v>
                </c:pt>
                <c:pt idx="10">
                  <c:v>4593.4476359861201</c:v>
                </c:pt>
                <c:pt idx="11">
                  <c:v>4619.0951432816964</c:v>
                </c:pt>
                <c:pt idx="12">
                  <c:v>4664.475195998175</c:v>
                </c:pt>
                <c:pt idx="13">
                  <c:v>4698.647447101609</c:v>
                </c:pt>
                <c:pt idx="14">
                  <c:v>4774.07</c:v>
                </c:pt>
                <c:pt idx="15">
                  <c:v>4812.54</c:v>
                </c:pt>
                <c:pt idx="16">
                  <c:v>4828.1400000000003</c:v>
                </c:pt>
                <c:pt idx="17">
                  <c:v>38742.394999999997</c:v>
                </c:pt>
                <c:pt idx="18">
                  <c:v>38874.940199999997</c:v>
                </c:pt>
                <c:pt idx="19">
                  <c:v>39223.906199999998</c:v>
                </c:pt>
                <c:pt idx="20">
                  <c:v>39462.306199999999</c:v>
                </c:pt>
                <c:pt idx="21">
                  <c:v>39745.275500000003</c:v>
                </c:pt>
                <c:pt idx="22">
                  <c:v>40272.423000000003</c:v>
                </c:pt>
                <c:pt idx="23">
                  <c:v>40626.293000000012</c:v>
                </c:pt>
                <c:pt idx="24">
                  <c:v>40963.506000000001</c:v>
                </c:pt>
                <c:pt idx="25">
                  <c:v>41271.487999999998</c:v>
                </c:pt>
                <c:pt idx="26">
                  <c:v>41323.58393845</c:v>
                </c:pt>
                <c:pt idx="27">
                  <c:v>41453.2107359</c:v>
                </c:pt>
                <c:pt idx="28">
                  <c:v>41642.275513569999</c:v>
                </c:pt>
                <c:pt idx="29">
                  <c:v>41847</c:v>
                </c:pt>
                <c:pt idx="30">
                  <c:v>42007</c:v>
                </c:pt>
                <c:pt idx="31">
                  <c:v>42294.52</c:v>
                </c:pt>
                <c:pt idx="32">
                  <c:v>42484.79</c:v>
                </c:pt>
                <c:pt idx="33">
                  <c:v>42714.15</c:v>
                </c:pt>
                <c:pt idx="34">
                  <c:v>3951.6253540100001</c:v>
                </c:pt>
                <c:pt idx="35">
                  <c:v>4075.7738424899999</c:v>
                </c:pt>
                <c:pt idx="36">
                  <c:v>4036.36450483</c:v>
                </c:pt>
                <c:pt idx="37">
                  <c:v>4069.7536800399998</c:v>
                </c:pt>
                <c:pt idx="38">
                  <c:v>4099.4109698000002</c:v>
                </c:pt>
                <c:pt idx="39">
                  <c:v>4284</c:v>
                </c:pt>
                <c:pt idx="40">
                  <c:v>4303</c:v>
                </c:pt>
                <c:pt idx="41">
                  <c:v>4347</c:v>
                </c:pt>
                <c:pt idx="42">
                  <c:v>4481.4749609999999</c:v>
                </c:pt>
                <c:pt idx="43">
                  <c:v>4505.4781199999998</c:v>
                </c:pt>
                <c:pt idx="44">
                  <c:v>4541.2000000000007</c:v>
                </c:pt>
                <c:pt idx="45">
                  <c:v>4549.55</c:v>
                </c:pt>
                <c:pt idx="46">
                  <c:v>4535.9908390000001</c:v>
                </c:pt>
                <c:pt idx="47">
                  <c:v>4557.5200000000004</c:v>
                </c:pt>
                <c:pt idx="48">
                  <c:v>4569.1409999999996</c:v>
                </c:pt>
                <c:pt idx="49">
                  <c:v>4582.7268300000014</c:v>
                </c:pt>
                <c:pt idx="50">
                  <c:v>4578</c:v>
                </c:pt>
                <c:pt idx="51">
                  <c:v>32432</c:v>
                </c:pt>
                <c:pt idx="52">
                  <c:v>32832</c:v>
                </c:pt>
                <c:pt idx="53">
                  <c:v>33299</c:v>
                </c:pt>
                <c:pt idx="54">
                  <c:v>33579</c:v>
                </c:pt>
                <c:pt idx="55">
                  <c:v>33816.999999999993</c:v>
                </c:pt>
                <c:pt idx="56">
                  <c:v>34172</c:v>
                </c:pt>
                <c:pt idx="57">
                  <c:v>34568</c:v>
                </c:pt>
                <c:pt idx="58">
                  <c:v>35028.999999999993</c:v>
                </c:pt>
                <c:pt idx="59">
                  <c:v>35491.989000000001</c:v>
                </c:pt>
                <c:pt idx="60">
                  <c:v>36005.181619000003</c:v>
                </c:pt>
                <c:pt idx="61">
                  <c:v>36467.860999999997</c:v>
                </c:pt>
                <c:pt idx="62">
                  <c:v>36993.039376999986</c:v>
                </c:pt>
                <c:pt idx="63">
                  <c:v>37543.074810000013</c:v>
                </c:pt>
                <c:pt idx="64">
                  <c:v>38284.300771000002</c:v>
                </c:pt>
                <c:pt idx="65">
                  <c:v>38725.005837251832</c:v>
                </c:pt>
                <c:pt idx="66">
                  <c:v>39146.327922462529</c:v>
                </c:pt>
                <c:pt idx="67">
                  <c:v>39622.208000000013</c:v>
                </c:pt>
                <c:pt idx="68">
                  <c:v>46658</c:v>
                </c:pt>
                <c:pt idx="69">
                  <c:v>47645</c:v>
                </c:pt>
                <c:pt idx="70">
                  <c:v>48486</c:v>
                </c:pt>
                <c:pt idx="71">
                  <c:v>49427</c:v>
                </c:pt>
                <c:pt idx="72">
                  <c:v>50117</c:v>
                </c:pt>
                <c:pt idx="73">
                  <c:v>50771</c:v>
                </c:pt>
                <c:pt idx="74">
                  <c:v>51342</c:v>
                </c:pt>
                <c:pt idx="75">
                  <c:v>51781</c:v>
                </c:pt>
                <c:pt idx="76">
                  <c:v>52097.040999999997</c:v>
                </c:pt>
                <c:pt idx="77">
                  <c:v>52564.710000000006</c:v>
                </c:pt>
                <c:pt idx="78">
                  <c:v>53201.88</c:v>
                </c:pt>
                <c:pt idx="79">
                  <c:v>53757</c:v>
                </c:pt>
                <c:pt idx="80">
                  <c:v>54266</c:v>
                </c:pt>
                <c:pt idx="81">
                  <c:v>54777</c:v>
                </c:pt>
                <c:pt idx="82">
                  <c:v>55190</c:v>
                </c:pt>
                <c:pt idx="83">
                  <c:v>55530</c:v>
                </c:pt>
                <c:pt idx="84">
                  <c:v>55887</c:v>
                </c:pt>
                <c:pt idx="85">
                  <c:v>148353.43893726001</c:v>
                </c:pt>
                <c:pt idx="86">
                  <c:v>150136.49844103999</c:v>
                </c:pt>
                <c:pt idx="87">
                  <c:v>150660.03925174</c:v>
                </c:pt>
                <c:pt idx="88">
                  <c:v>151770.05533772</c:v>
                </c:pt>
                <c:pt idx="89">
                  <c:v>152579.65545786</c:v>
                </c:pt>
                <c:pt idx="90">
                  <c:v>152729.53246680001</c:v>
                </c:pt>
                <c:pt idx="91">
                  <c:v>153747.85140546001</c:v>
                </c:pt>
                <c:pt idx="92">
                  <c:v>150472.37732775</c:v>
                </c:pt>
                <c:pt idx="93">
                  <c:v>151121.81200000001</c:v>
                </c:pt>
                <c:pt idx="94">
                  <c:v>152459.5</c:v>
                </c:pt>
                <c:pt idx="95">
                  <c:v>152254.63888908</c:v>
                </c:pt>
                <c:pt idx="96">
                  <c:v>152491.37408914001</c:v>
                </c:pt>
                <c:pt idx="97">
                  <c:v>151975.9735270222</c:v>
                </c:pt>
                <c:pt idx="98">
                  <c:v>152279.1829897149</c:v>
                </c:pt>
                <c:pt idx="99">
                  <c:v>152896.21</c:v>
                </c:pt>
                <c:pt idx="100">
                  <c:v>153798.51999999999</c:v>
                </c:pt>
                <c:pt idx="101">
                  <c:v>154176.4</c:v>
                </c:pt>
                <c:pt idx="102">
                  <c:v>199551</c:v>
                </c:pt>
                <c:pt idx="103">
                  <c:v>189452</c:v>
                </c:pt>
                <c:pt idx="104">
                  <c:v>185829</c:v>
                </c:pt>
                <c:pt idx="105">
                  <c:v>187750</c:v>
                </c:pt>
                <c:pt idx="106">
                  <c:v>188634</c:v>
                </c:pt>
                <c:pt idx="107">
                  <c:v>190592</c:v>
                </c:pt>
                <c:pt idx="108">
                  <c:v>190819</c:v>
                </c:pt>
                <c:pt idx="109">
                  <c:v>191107</c:v>
                </c:pt>
                <c:pt idx="110">
                  <c:v>191156.07199999999</c:v>
                </c:pt>
                <c:pt idx="111">
                  <c:v>191475.29249707001</c:v>
                </c:pt>
                <c:pt idx="112">
                  <c:v>191945.32419555</c:v>
                </c:pt>
                <c:pt idx="113">
                  <c:v>192103.12437839</c:v>
                </c:pt>
                <c:pt idx="114">
                  <c:v>192203.6</c:v>
                </c:pt>
                <c:pt idx="115">
                  <c:v>192537.939828</c:v>
                </c:pt>
                <c:pt idx="116">
                  <c:v>192685.01</c:v>
                </c:pt>
                <c:pt idx="117">
                  <c:v>192882.72</c:v>
                </c:pt>
                <c:pt idx="118">
                  <c:v>193123.5</c:v>
                </c:pt>
                <c:pt idx="119">
                  <c:v>5718.7325857100004</c:v>
                </c:pt>
                <c:pt idx="120">
                  <c:v>5769.8560802100001</c:v>
                </c:pt>
                <c:pt idx="121">
                  <c:v>5868.0882146499998</c:v>
                </c:pt>
                <c:pt idx="122">
                  <c:v>5926.7301499999994</c:v>
                </c:pt>
                <c:pt idx="123">
                  <c:v>5970.9719999999998</c:v>
                </c:pt>
                <c:pt idx="124">
                  <c:v>6041.5939481299993</c:v>
                </c:pt>
                <c:pt idx="125">
                  <c:v>6102.4391066500002</c:v>
                </c:pt>
                <c:pt idx="126">
                  <c:v>6134.8447602399992</c:v>
                </c:pt>
                <c:pt idx="127">
                  <c:v>6160.5729461899991</c:v>
                </c:pt>
                <c:pt idx="128">
                  <c:v>6246.3146799999986</c:v>
                </c:pt>
                <c:pt idx="129">
                  <c:v>6300.9202911100001</c:v>
                </c:pt>
                <c:pt idx="130">
                  <c:v>6408.9907576099986</c:v>
                </c:pt>
                <c:pt idx="131">
                  <c:v>6567.6</c:v>
                </c:pt>
                <c:pt idx="132">
                  <c:v>6627.926915</c:v>
                </c:pt>
                <c:pt idx="133">
                  <c:v>6698.6166149999999</c:v>
                </c:pt>
                <c:pt idx="134">
                  <c:v>6755.8414250000014</c:v>
                </c:pt>
                <c:pt idx="135">
                  <c:v>6817.7999999999993</c:v>
                </c:pt>
                <c:pt idx="136">
                  <c:v>71676.861903020006</c:v>
                </c:pt>
                <c:pt idx="137">
                  <c:v>71930.499999939988</c:v>
                </c:pt>
                <c:pt idx="138">
                  <c:v>72120.499999919994</c:v>
                </c:pt>
                <c:pt idx="139">
                  <c:v>72939.230183259991</c:v>
                </c:pt>
                <c:pt idx="140">
                  <c:v>73498.507812569995</c:v>
                </c:pt>
                <c:pt idx="141">
                  <c:v>73133</c:v>
                </c:pt>
                <c:pt idx="142">
                  <c:v>73597</c:v>
                </c:pt>
                <c:pt idx="143">
                  <c:v>73889</c:v>
                </c:pt>
                <c:pt idx="144">
                  <c:v>74181.439138999995</c:v>
                </c:pt>
                <c:pt idx="145">
                  <c:v>74451.769539970002</c:v>
                </c:pt>
                <c:pt idx="146">
                  <c:v>74675.100000000006</c:v>
                </c:pt>
                <c:pt idx="147">
                  <c:v>75120.61</c:v>
                </c:pt>
                <c:pt idx="148">
                  <c:v>75412.168957000002</c:v>
                </c:pt>
                <c:pt idx="149">
                  <c:v>75815.150000000009</c:v>
                </c:pt>
                <c:pt idx="150">
                  <c:v>76306.47</c:v>
                </c:pt>
                <c:pt idx="151">
                  <c:v>76544.926630000016</c:v>
                </c:pt>
                <c:pt idx="152">
                  <c:v>76999</c:v>
                </c:pt>
                <c:pt idx="153">
                  <c:v>84830.405693389999</c:v>
                </c:pt>
                <c:pt idx="154">
                  <c:v>85326.12062151001</c:v>
                </c:pt>
                <c:pt idx="155">
                  <c:v>85821.835549620009</c:v>
                </c:pt>
                <c:pt idx="156">
                  <c:v>86624.718034969992</c:v>
                </c:pt>
                <c:pt idx="157">
                  <c:v>87208.550876540001</c:v>
                </c:pt>
                <c:pt idx="158">
                  <c:v>87193.681405939991</c:v>
                </c:pt>
                <c:pt idx="159">
                  <c:v>87647.69703553</c:v>
                </c:pt>
                <c:pt idx="160">
                  <c:v>87882.27</c:v>
                </c:pt>
                <c:pt idx="161">
                  <c:v>88082.643000000011</c:v>
                </c:pt>
                <c:pt idx="162">
                  <c:v>88201</c:v>
                </c:pt>
                <c:pt idx="163">
                  <c:v>88808</c:v>
                </c:pt>
                <c:pt idx="164">
                  <c:v>88971</c:v>
                </c:pt>
                <c:pt idx="165">
                  <c:v>89311</c:v>
                </c:pt>
                <c:pt idx="166">
                  <c:v>89298</c:v>
                </c:pt>
                <c:pt idx="167">
                  <c:v>89416</c:v>
                </c:pt>
                <c:pt idx="168">
                  <c:v>89608</c:v>
                </c:pt>
                <c:pt idx="169">
                  <c:v>90006</c:v>
                </c:pt>
                <c:pt idx="170">
                  <c:v>41507.07</c:v>
                </c:pt>
                <c:pt idx="171">
                  <c:v>41835.892999999996</c:v>
                </c:pt>
                <c:pt idx="172">
                  <c:v>42110.843000000001</c:v>
                </c:pt>
                <c:pt idx="173">
                  <c:v>42711.531000000003</c:v>
                </c:pt>
                <c:pt idx="174">
                  <c:v>42968.714999999997</c:v>
                </c:pt>
                <c:pt idx="175">
                  <c:v>43213.930999999997</c:v>
                </c:pt>
                <c:pt idx="176">
                  <c:v>43702.130999999987</c:v>
                </c:pt>
                <c:pt idx="177">
                  <c:v>43799.927000000003</c:v>
                </c:pt>
                <c:pt idx="178">
                  <c:v>44233.045791260003</c:v>
                </c:pt>
                <c:pt idx="179">
                  <c:v>44327.203980979997</c:v>
                </c:pt>
                <c:pt idx="180">
                  <c:v>44681.30605698</c:v>
                </c:pt>
                <c:pt idx="181">
                  <c:v>44885.44428797</c:v>
                </c:pt>
                <c:pt idx="182">
                  <c:v>45092.59</c:v>
                </c:pt>
                <c:pt idx="183">
                  <c:v>45472.429999999993</c:v>
                </c:pt>
                <c:pt idx="184">
                  <c:v>45712.09</c:v>
                </c:pt>
                <c:pt idx="185">
                  <c:v>45856.719778999759</c:v>
                </c:pt>
                <c:pt idx="186">
                  <c:v>46042.753504999397</c:v>
                </c:pt>
                <c:pt idx="187">
                  <c:v>21209.9</c:v>
                </c:pt>
                <c:pt idx="188">
                  <c:v>21210.1</c:v>
                </c:pt>
                <c:pt idx="189">
                  <c:v>21210.1</c:v>
                </c:pt>
                <c:pt idx="190">
                  <c:v>21267.8</c:v>
                </c:pt>
                <c:pt idx="191">
                  <c:v>21631.7</c:v>
                </c:pt>
                <c:pt idx="192">
                  <c:v>22027.1</c:v>
                </c:pt>
                <c:pt idx="193">
                  <c:v>22222.1</c:v>
                </c:pt>
                <c:pt idx="194">
                  <c:v>22335.9</c:v>
                </c:pt>
                <c:pt idx="195">
                  <c:v>22495.9</c:v>
                </c:pt>
                <c:pt idx="196">
                  <c:v>22629.244999999999</c:v>
                </c:pt>
                <c:pt idx="197">
                  <c:v>22681.082999999999</c:v>
                </c:pt>
                <c:pt idx="198">
                  <c:v>22725.012999999999</c:v>
                </c:pt>
                <c:pt idx="199">
                  <c:v>22767.252</c:v>
                </c:pt>
                <c:pt idx="200">
                  <c:v>22862.294399999981</c:v>
                </c:pt>
                <c:pt idx="201">
                  <c:v>22911.734</c:v>
                </c:pt>
                <c:pt idx="202">
                  <c:v>22657.282275000009</c:v>
                </c:pt>
                <c:pt idx="203">
                  <c:v>22545.114685664961</c:v>
                </c:pt>
                <c:pt idx="204">
                  <c:v>12384</c:v>
                </c:pt>
                <c:pt idx="205">
                  <c:v>12476.3</c:v>
                </c:pt>
                <c:pt idx="206">
                  <c:v>12582.7</c:v>
                </c:pt>
                <c:pt idx="207">
                  <c:v>12537.5</c:v>
                </c:pt>
                <c:pt idx="208">
                  <c:v>12644.4</c:v>
                </c:pt>
                <c:pt idx="209">
                  <c:v>12725.4</c:v>
                </c:pt>
                <c:pt idx="210">
                  <c:v>12817.6</c:v>
                </c:pt>
                <c:pt idx="211">
                  <c:v>12834.7</c:v>
                </c:pt>
                <c:pt idx="212">
                  <c:v>12823.415000000001</c:v>
                </c:pt>
                <c:pt idx="213">
                  <c:v>12873.2217655</c:v>
                </c:pt>
                <c:pt idx="214">
                  <c:v>12875.46695939</c:v>
                </c:pt>
                <c:pt idx="215">
                  <c:v>13342.25</c:v>
                </c:pt>
                <c:pt idx="216">
                  <c:v>13381.79</c:v>
                </c:pt>
                <c:pt idx="217">
                  <c:v>13407.81</c:v>
                </c:pt>
                <c:pt idx="218">
                  <c:v>13426.19</c:v>
                </c:pt>
                <c:pt idx="219">
                  <c:v>13452.5</c:v>
                </c:pt>
                <c:pt idx="220">
                  <c:v>13474.86</c:v>
                </c:pt>
              </c:numCache>
            </c:numRef>
          </c:xVal>
          <c:yVal>
            <c:numRef>
              <c:f>LSETLG!$N$6:$N$226</c:f>
              <c:numCache>
                <c:formatCode>0.00</c:formatCode>
                <c:ptCount val="221"/>
                <c:pt idx="0">
                  <c:v>0.96218553185462952</c:v>
                </c:pt>
                <c:pt idx="1">
                  <c:v>0.96157616376876831</c:v>
                </c:pt>
                <c:pt idx="2">
                  <c:v>0.96086524426937103</c:v>
                </c:pt>
                <c:pt idx="3">
                  <c:v>0.95991423726081848</c:v>
                </c:pt>
                <c:pt idx="4">
                  <c:v>0.95843930542469025</c:v>
                </c:pt>
                <c:pt idx="5">
                  <c:v>0.95690827071666718</c:v>
                </c:pt>
                <c:pt idx="6">
                  <c:v>0.96503598988056183</c:v>
                </c:pt>
                <c:pt idx="7">
                  <c:v>0.96359512209892273</c:v>
                </c:pt>
                <c:pt idx="8">
                  <c:v>0.96332848072052002</c:v>
                </c:pt>
                <c:pt idx="9">
                  <c:v>0.96625363826751709</c:v>
                </c:pt>
                <c:pt idx="10">
                  <c:v>0.9653209000825882</c:v>
                </c:pt>
                <c:pt idx="11">
                  <c:v>0.96280014514923096</c:v>
                </c:pt>
                <c:pt idx="12">
                  <c:v>0.96991977095603943</c:v>
                </c:pt>
                <c:pt idx="13">
                  <c:v>0.967961385846138</c:v>
                </c:pt>
                <c:pt idx="14">
                  <c:v>0.96689167618751526</c:v>
                </c:pt>
                <c:pt idx="15">
                  <c:v>0.96872738003730774</c:v>
                </c:pt>
                <c:pt idx="16">
                  <c:v>0.97002340853214264</c:v>
                </c:pt>
                <c:pt idx="17">
                  <c:v>1.0551315154880285</c:v>
                </c:pt>
                <c:pt idx="18">
                  <c:v>1.0544634871184826</c:v>
                </c:pt>
                <c:pt idx="19">
                  <c:v>1.0565819721668959</c:v>
                </c:pt>
                <c:pt idx="20">
                  <c:v>1.0574985798448324</c:v>
                </c:pt>
                <c:pt idx="21">
                  <c:v>1.0571860671043396</c:v>
                </c:pt>
                <c:pt idx="22">
                  <c:v>1.0595517419278622</c:v>
                </c:pt>
                <c:pt idx="23">
                  <c:v>1.0591906122863293</c:v>
                </c:pt>
                <c:pt idx="24">
                  <c:v>1.0587978344410658</c:v>
                </c:pt>
                <c:pt idx="25">
                  <c:v>1.058259766548872</c:v>
                </c:pt>
                <c:pt idx="26">
                  <c:v>1.0574381221085787</c:v>
                </c:pt>
                <c:pt idx="27">
                  <c:v>1.0566664393991232</c:v>
                </c:pt>
                <c:pt idx="28">
                  <c:v>1.0559503738768399</c:v>
                </c:pt>
                <c:pt idx="29">
                  <c:v>1.0551756306667812</c:v>
                </c:pt>
                <c:pt idx="30">
                  <c:v>1.0544415023177862</c:v>
                </c:pt>
                <c:pt idx="31">
                  <c:v>1.0539451073855162</c:v>
                </c:pt>
                <c:pt idx="32">
                  <c:v>1.0535464771091938</c:v>
                </c:pt>
                <c:pt idx="33">
                  <c:v>1.0533203631639481</c:v>
                </c:pt>
                <c:pt idx="34">
                  <c:v>0.97721529332920909</c:v>
                </c:pt>
                <c:pt idx="35">
                  <c:v>0.97932038945145905</c:v>
                </c:pt>
                <c:pt idx="36">
                  <c:v>0.98228351003490388</c:v>
                </c:pt>
                <c:pt idx="37">
                  <c:v>0.98419304983690381</c:v>
                </c:pt>
                <c:pt idx="38">
                  <c:v>0.98335386434337124</c:v>
                </c:pt>
                <c:pt idx="39">
                  <c:v>0.98359974846243858</c:v>
                </c:pt>
                <c:pt idx="40">
                  <c:v>0.9827013686299324</c:v>
                </c:pt>
                <c:pt idx="41">
                  <c:v>0.98201339971274137</c:v>
                </c:pt>
                <c:pt idx="42">
                  <c:v>0.9821553654037416</c:v>
                </c:pt>
                <c:pt idx="43">
                  <c:v>0.98184169130399823</c:v>
                </c:pt>
                <c:pt idx="44">
                  <c:v>0.98016951233148575</c:v>
                </c:pt>
                <c:pt idx="45">
                  <c:v>0.98125909827649593</c:v>
                </c:pt>
                <c:pt idx="46">
                  <c:v>0.98341486603021622</c:v>
                </c:pt>
                <c:pt idx="47">
                  <c:v>0.98302756249904633</c:v>
                </c:pt>
                <c:pt idx="48">
                  <c:v>0.9836113341152668</c:v>
                </c:pt>
                <c:pt idx="49">
                  <c:v>0.98361270129680634</c:v>
                </c:pt>
                <c:pt idx="50">
                  <c:v>0.98325918987393379</c:v>
                </c:pt>
                <c:pt idx="51">
                  <c:v>1.0529632866382599</c:v>
                </c:pt>
                <c:pt idx="52">
                  <c:v>1.0524034947156906</c:v>
                </c:pt>
                <c:pt idx="53">
                  <c:v>1.0519314855337143</c:v>
                </c:pt>
                <c:pt idx="54">
                  <c:v>1.0566055476665497</c:v>
                </c:pt>
                <c:pt idx="55">
                  <c:v>1.056160032749176</c:v>
                </c:pt>
                <c:pt idx="56">
                  <c:v>1.0591693669557571</c:v>
                </c:pt>
                <c:pt idx="57">
                  <c:v>1.0587643533945084</c:v>
                </c:pt>
                <c:pt idx="58">
                  <c:v>1.0578268766403198</c:v>
                </c:pt>
                <c:pt idx="59">
                  <c:v>1.0564944297075272</c:v>
                </c:pt>
                <c:pt idx="60">
                  <c:v>1.0556272119283676</c:v>
                </c:pt>
                <c:pt idx="61">
                  <c:v>1.054996445775032</c:v>
                </c:pt>
                <c:pt idx="62">
                  <c:v>1.0580186694860458</c:v>
                </c:pt>
                <c:pt idx="63">
                  <c:v>1.0567935854196548</c:v>
                </c:pt>
                <c:pt idx="64">
                  <c:v>1.0556931793689728</c:v>
                </c:pt>
                <c:pt idx="65">
                  <c:v>1.0544212460517883</c:v>
                </c:pt>
                <c:pt idx="66">
                  <c:v>1.0534096956253052</c:v>
                </c:pt>
                <c:pt idx="67">
                  <c:v>1.0526449978351593</c:v>
                </c:pt>
                <c:pt idx="68">
                  <c:v>1.0462552607059479</c:v>
                </c:pt>
                <c:pt idx="69">
                  <c:v>1.0533653795719147</c:v>
                </c:pt>
                <c:pt idx="70">
                  <c:v>1.0555928498506546</c:v>
                </c:pt>
                <c:pt idx="71">
                  <c:v>1.0589604526758194</c:v>
                </c:pt>
                <c:pt idx="72">
                  <c:v>1.0628898739814758</c:v>
                </c:pt>
                <c:pt idx="73">
                  <c:v>1.0621549487113953</c:v>
                </c:pt>
                <c:pt idx="74">
                  <c:v>1.0614818036556244</c:v>
                </c:pt>
                <c:pt idx="75">
                  <c:v>1.0608252882957458</c:v>
                </c:pt>
                <c:pt idx="76">
                  <c:v>1.060055211186409</c:v>
                </c:pt>
                <c:pt idx="77">
                  <c:v>1.0591623336076736</c:v>
                </c:pt>
                <c:pt idx="78">
                  <c:v>1.0581810027360916</c:v>
                </c:pt>
                <c:pt idx="79">
                  <c:v>1.0570445656776428</c:v>
                </c:pt>
                <c:pt idx="80">
                  <c:v>1.0559676885604858</c:v>
                </c:pt>
                <c:pt idx="81">
                  <c:v>1.0550701394677162</c:v>
                </c:pt>
                <c:pt idx="82">
                  <c:v>1.0549188628792763</c:v>
                </c:pt>
                <c:pt idx="83">
                  <c:v>1.0541251450777054</c:v>
                </c:pt>
                <c:pt idx="84">
                  <c:v>1.0565673485398293</c:v>
                </c:pt>
                <c:pt idx="85">
                  <c:v>1.0949920937418938</c:v>
                </c:pt>
                <c:pt idx="86">
                  <c:v>1.0955035910010338</c:v>
                </c:pt>
                <c:pt idx="87">
                  <c:v>1.1009902507066727</c:v>
                </c:pt>
                <c:pt idx="88">
                  <c:v>1.0993760377168655</c:v>
                </c:pt>
                <c:pt idx="89">
                  <c:v>1.1024973765015602</c:v>
                </c:pt>
                <c:pt idx="90">
                  <c:v>1.1011645346879959</c:v>
                </c:pt>
                <c:pt idx="91">
                  <c:v>1.1002104580402374</c:v>
                </c:pt>
                <c:pt idx="92">
                  <c:v>1.098344549536705</c:v>
                </c:pt>
                <c:pt idx="93">
                  <c:v>1.0972274839878082</c:v>
                </c:pt>
                <c:pt idx="94">
                  <c:v>1.0968085378408432</c:v>
                </c:pt>
                <c:pt idx="95">
                  <c:v>1.0955999940633774</c:v>
                </c:pt>
                <c:pt idx="96">
                  <c:v>1.0950042307376862</c:v>
                </c:pt>
                <c:pt idx="97">
                  <c:v>1.0942165702581406</c:v>
                </c:pt>
                <c:pt idx="98">
                  <c:v>1.0937020927667618</c:v>
                </c:pt>
                <c:pt idx="99">
                  <c:v>1.0933550298213959</c:v>
                </c:pt>
                <c:pt idx="100">
                  <c:v>1.092994287610054</c:v>
                </c:pt>
                <c:pt idx="101">
                  <c:v>1.0921683013439178</c:v>
                </c:pt>
                <c:pt idx="102">
                  <c:v>1.0733177028596401</c:v>
                </c:pt>
                <c:pt idx="103">
                  <c:v>1.0751929581165314</c:v>
                </c:pt>
                <c:pt idx="104">
                  <c:v>1.0736952126026154</c:v>
                </c:pt>
                <c:pt idx="105">
                  <c:v>1.0734628662467003</c:v>
                </c:pt>
                <c:pt idx="106">
                  <c:v>1.0732903629541397</c:v>
                </c:pt>
                <c:pt idx="107">
                  <c:v>1.072736568748951</c:v>
                </c:pt>
                <c:pt idx="108">
                  <c:v>1.0724040195345879</c:v>
                </c:pt>
                <c:pt idx="109">
                  <c:v>1.0719088912010193</c:v>
                </c:pt>
                <c:pt idx="110">
                  <c:v>1.0832871869206429</c:v>
                </c:pt>
                <c:pt idx="111">
                  <c:v>1.0821864306926727</c:v>
                </c:pt>
                <c:pt idx="112">
                  <c:v>1.0811878815293312</c:v>
                </c:pt>
                <c:pt idx="113">
                  <c:v>1.0800855755805969</c:v>
                </c:pt>
                <c:pt idx="114">
                  <c:v>1.0788907110691071</c:v>
                </c:pt>
                <c:pt idx="115">
                  <c:v>1.0799466893076897</c:v>
                </c:pt>
                <c:pt idx="116">
                  <c:v>1.0791701897978783</c:v>
                </c:pt>
                <c:pt idx="117">
                  <c:v>1.0784332603216171</c:v>
                </c:pt>
                <c:pt idx="118">
                  <c:v>1.0790743231773376</c:v>
                </c:pt>
                <c:pt idx="119">
                  <c:v>0.94810353545472026</c:v>
                </c:pt>
                <c:pt idx="120">
                  <c:v>0.95353006711229682</c:v>
                </c:pt>
                <c:pt idx="121">
                  <c:v>0.95861754380166531</c:v>
                </c:pt>
                <c:pt idx="122">
                  <c:v>0.96383802220225334</c:v>
                </c:pt>
                <c:pt idx="123">
                  <c:v>0.96296012215316296</c:v>
                </c:pt>
                <c:pt idx="124">
                  <c:v>0.96391331404447556</c:v>
                </c:pt>
                <c:pt idx="125">
                  <c:v>0.96279787644743919</c:v>
                </c:pt>
                <c:pt idx="126">
                  <c:v>0.9612995209172368</c:v>
                </c:pt>
                <c:pt idx="127">
                  <c:v>0.95990176126360893</c:v>
                </c:pt>
                <c:pt idx="128">
                  <c:v>0.9588176435790956</c:v>
                </c:pt>
                <c:pt idx="129">
                  <c:v>0.95741370134055614</c:v>
                </c:pt>
                <c:pt idx="130">
                  <c:v>0.95624128170311451</c:v>
                </c:pt>
                <c:pt idx="131">
                  <c:v>0.95545126497745514</c:v>
                </c:pt>
                <c:pt idx="132">
                  <c:v>0.95482945069670677</c:v>
                </c:pt>
                <c:pt idx="133">
                  <c:v>0.95589528977870941</c:v>
                </c:pt>
                <c:pt idx="134">
                  <c:v>0.95562279969453812</c:v>
                </c:pt>
                <c:pt idx="135">
                  <c:v>0.95483904331922531</c:v>
                </c:pt>
                <c:pt idx="136">
                  <c:v>1.0412631928920746</c:v>
                </c:pt>
                <c:pt idx="137">
                  <c:v>1.0448247492313385</c:v>
                </c:pt>
                <c:pt idx="138">
                  <c:v>1.0486965179443359</c:v>
                </c:pt>
                <c:pt idx="139">
                  <c:v>1.0552058219909668</c:v>
                </c:pt>
                <c:pt idx="140">
                  <c:v>1.0538759231567383</c:v>
                </c:pt>
                <c:pt idx="141">
                  <c:v>1.0520066916942596</c:v>
                </c:pt>
                <c:pt idx="142">
                  <c:v>1.0509031116962433</c:v>
                </c:pt>
                <c:pt idx="143">
                  <c:v>1.0499486923217773</c:v>
                </c:pt>
                <c:pt idx="144">
                  <c:v>1.0508458614349365</c:v>
                </c:pt>
                <c:pt idx="145">
                  <c:v>1.0497553944587708</c:v>
                </c:pt>
                <c:pt idx="146">
                  <c:v>1.0476435124874115</c:v>
                </c:pt>
                <c:pt idx="147">
                  <c:v>1.0462068915367126</c:v>
                </c:pt>
                <c:pt idx="148">
                  <c:v>1.0459888279438019</c:v>
                </c:pt>
                <c:pt idx="149">
                  <c:v>1.0449029803276062</c:v>
                </c:pt>
                <c:pt idx="150">
                  <c:v>1.0460261106491089</c:v>
                </c:pt>
                <c:pt idx="151">
                  <c:v>1.0448252260684967</c:v>
                </c:pt>
                <c:pt idx="152">
                  <c:v>1.0428856909275055</c:v>
                </c:pt>
                <c:pt idx="153">
                  <c:v>1.0600119233131409</c:v>
                </c:pt>
                <c:pt idx="154">
                  <c:v>1.0601260662078857</c:v>
                </c:pt>
                <c:pt idx="155">
                  <c:v>1.0662635117769241</c:v>
                </c:pt>
                <c:pt idx="156">
                  <c:v>1.070127546787262</c:v>
                </c:pt>
                <c:pt idx="157">
                  <c:v>1.0691461116075516</c:v>
                </c:pt>
                <c:pt idx="158">
                  <c:v>1.0682936012744904</c:v>
                </c:pt>
                <c:pt idx="159">
                  <c:v>1.0677002668380737</c:v>
                </c:pt>
                <c:pt idx="160">
                  <c:v>1.0674483180046082</c:v>
                </c:pt>
                <c:pt idx="161">
                  <c:v>1.067150890827179</c:v>
                </c:pt>
                <c:pt idx="162">
                  <c:v>1.0669931769371033</c:v>
                </c:pt>
                <c:pt idx="163">
                  <c:v>1.066770076751709</c:v>
                </c:pt>
                <c:pt idx="164">
                  <c:v>1.0650701820850372</c:v>
                </c:pt>
                <c:pt idx="165">
                  <c:v>1.0637753009796143</c:v>
                </c:pt>
                <c:pt idx="166">
                  <c:v>1.0627549588680267</c:v>
                </c:pt>
                <c:pt idx="167">
                  <c:v>1.0620783865451813</c:v>
                </c:pt>
                <c:pt idx="168">
                  <c:v>1.0616149604320526</c:v>
                </c:pt>
                <c:pt idx="169">
                  <c:v>1.061085045337677</c:v>
                </c:pt>
                <c:pt idx="170">
                  <c:v>1.0099688768386841</c:v>
                </c:pt>
                <c:pt idx="171">
                  <c:v>1.012736439704895</c:v>
                </c:pt>
                <c:pt idx="172">
                  <c:v>1.0173628330230713</c:v>
                </c:pt>
                <c:pt idx="173">
                  <c:v>1.022692859172821</c:v>
                </c:pt>
                <c:pt idx="174">
                  <c:v>1.0223288238048553</c:v>
                </c:pt>
                <c:pt idx="175">
                  <c:v>1.0214307010173798</c:v>
                </c:pt>
                <c:pt idx="176">
                  <c:v>1.0201159119606018</c:v>
                </c:pt>
                <c:pt idx="177">
                  <c:v>1.0187355577945709</c:v>
                </c:pt>
                <c:pt idx="178">
                  <c:v>1.0188291370868683</c:v>
                </c:pt>
                <c:pt idx="179">
                  <c:v>1.0165267884731293</c:v>
                </c:pt>
                <c:pt idx="180">
                  <c:v>1.0164789855480194</c:v>
                </c:pt>
                <c:pt idx="181">
                  <c:v>1.014270544052124</c:v>
                </c:pt>
                <c:pt idx="182">
                  <c:v>1.0136516690254211</c:v>
                </c:pt>
                <c:pt idx="183">
                  <c:v>1.015188992023468</c:v>
                </c:pt>
                <c:pt idx="184">
                  <c:v>1.0177194178104401</c:v>
                </c:pt>
                <c:pt idx="185">
                  <c:v>1.0170789211988449</c:v>
                </c:pt>
                <c:pt idx="186">
                  <c:v>1.0159848779439926</c:v>
                </c:pt>
                <c:pt idx="187">
                  <c:v>1.0206295549869537</c:v>
                </c:pt>
                <c:pt idx="188">
                  <c:v>1.0260836631059647</c:v>
                </c:pt>
                <c:pt idx="189">
                  <c:v>1.0250692665576935</c:v>
                </c:pt>
                <c:pt idx="190">
                  <c:v>1.0236639082431793</c:v>
                </c:pt>
                <c:pt idx="191">
                  <c:v>1.0226792842149734</c:v>
                </c:pt>
                <c:pt idx="192">
                  <c:v>1.0217273980379105</c:v>
                </c:pt>
                <c:pt idx="193">
                  <c:v>1.021277979016304</c:v>
                </c:pt>
                <c:pt idx="194">
                  <c:v>1.02101930975914</c:v>
                </c:pt>
                <c:pt idx="195">
                  <c:v>1.0209868848323822</c:v>
                </c:pt>
                <c:pt idx="196">
                  <c:v>1.0205269157886505</c:v>
                </c:pt>
                <c:pt idx="197">
                  <c:v>1.0199766159057617</c:v>
                </c:pt>
                <c:pt idx="198">
                  <c:v>1.0194044262170792</c:v>
                </c:pt>
                <c:pt idx="199">
                  <c:v>1.0193827748298645</c:v>
                </c:pt>
                <c:pt idx="200">
                  <c:v>1.0188333839178085</c:v>
                </c:pt>
                <c:pt idx="201">
                  <c:v>1.0179680287837982</c:v>
                </c:pt>
                <c:pt idx="202">
                  <c:v>1.0166658163070679</c:v>
                </c:pt>
                <c:pt idx="203">
                  <c:v>1.0156365483999252</c:v>
                </c:pt>
                <c:pt idx="204">
                  <c:v>0.97900905832648277</c:v>
                </c:pt>
                <c:pt idx="205">
                  <c:v>0.98340153694152832</c:v>
                </c:pt>
                <c:pt idx="206">
                  <c:v>0.98913242667913437</c:v>
                </c:pt>
                <c:pt idx="207">
                  <c:v>0.99680486787110567</c:v>
                </c:pt>
                <c:pt idx="208">
                  <c:v>0.99635571986436844</c:v>
                </c:pt>
                <c:pt idx="209">
                  <c:v>0.99565633200109005</c:v>
                </c:pt>
                <c:pt idx="210">
                  <c:v>0.99505678936839104</c:v>
                </c:pt>
                <c:pt idx="211">
                  <c:v>0.99407129734754562</c:v>
                </c:pt>
                <c:pt idx="212">
                  <c:v>0.99406422674655914</c:v>
                </c:pt>
                <c:pt idx="213">
                  <c:v>0.99346470087766647</c:v>
                </c:pt>
                <c:pt idx="214">
                  <c:v>0.99285680428147316</c:v>
                </c:pt>
                <c:pt idx="215">
                  <c:v>0.99310774728655815</c:v>
                </c:pt>
                <c:pt idx="216">
                  <c:v>0.99225977808237076</c:v>
                </c:pt>
                <c:pt idx="217">
                  <c:v>0.99090797826647758</c:v>
                </c:pt>
                <c:pt idx="218">
                  <c:v>0.99033705145120621</c:v>
                </c:pt>
                <c:pt idx="219">
                  <c:v>0.99014759063720703</c:v>
                </c:pt>
                <c:pt idx="220">
                  <c:v>0.98965692520141602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C2-42E0-95CA-9AB3F8A1E3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</a:t>
            </a:r>
            <a:r>
              <a:rPr lang="en-AU" sz="1400" b="0" i="0" u="none" strike="noStrike" kern="1200" spc="0" baseline="0">
                <a:solidFill>
                  <a:sysClr val="windowText" lastClr="000000"/>
                </a:solidFill>
              </a:rPr>
              <a:t>Circuit Lenght- </a:t>
            </a:r>
            <a:r>
              <a:rPr lang="en-AU" sz="1400"/>
              <a:t>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LSETLG!$F$550:$F$1142</c:f>
              <c:numCache>
                <c:formatCode>0</c:formatCode>
                <c:ptCount val="593"/>
                <c:pt idx="0">
                  <c:v>122340</c:v>
                </c:pt>
                <c:pt idx="1">
                  <c:v>122485</c:v>
                </c:pt>
                <c:pt idx="2">
                  <c:v>122860</c:v>
                </c:pt>
                <c:pt idx="3">
                  <c:v>123169</c:v>
                </c:pt>
                <c:pt idx="4">
                  <c:v>123491</c:v>
                </c:pt>
                <c:pt idx="5">
                  <c:v>123660</c:v>
                </c:pt>
                <c:pt idx="6">
                  <c:v>120138</c:v>
                </c:pt>
                <c:pt idx="7">
                  <c:v>121119</c:v>
                </c:pt>
                <c:pt idx="8">
                  <c:v>122281</c:v>
                </c:pt>
                <c:pt idx="9">
                  <c:v>122165</c:v>
                </c:pt>
                <c:pt idx="10">
                  <c:v>123197</c:v>
                </c:pt>
                <c:pt idx="11">
                  <c:v>122366</c:v>
                </c:pt>
                <c:pt idx="12">
                  <c:v>123119</c:v>
                </c:pt>
                <c:pt idx="13">
                  <c:v>123176</c:v>
                </c:pt>
                <c:pt idx="14">
                  <c:v>123139</c:v>
                </c:pt>
                <c:pt idx="15">
                  <c:v>123489</c:v>
                </c:pt>
                <c:pt idx="16">
                  <c:v>124556</c:v>
                </c:pt>
                <c:pt idx="17">
                  <c:v>9713.6492893774375</c:v>
                </c:pt>
                <c:pt idx="18">
                  <c:v>9747.6470618902586</c:v>
                </c:pt>
                <c:pt idx="19">
                  <c:v>9781.7638266068752</c:v>
                </c:pt>
                <c:pt idx="20">
                  <c:v>9816</c:v>
                </c:pt>
                <c:pt idx="21">
                  <c:v>9794</c:v>
                </c:pt>
                <c:pt idx="22">
                  <c:v>9990</c:v>
                </c:pt>
                <c:pt idx="23">
                  <c:v>10061</c:v>
                </c:pt>
                <c:pt idx="24">
                  <c:v>9913</c:v>
                </c:pt>
                <c:pt idx="25">
                  <c:v>10160</c:v>
                </c:pt>
                <c:pt idx="26">
                  <c:v>10184</c:v>
                </c:pt>
                <c:pt idx="27">
                  <c:v>10348</c:v>
                </c:pt>
                <c:pt idx="28">
                  <c:v>10514.641005498821</c:v>
                </c:pt>
                <c:pt idx="29">
                  <c:v>10572.718728934193</c:v>
                </c:pt>
                <c:pt idx="30">
                  <c:v>10557.647927283242</c:v>
                </c:pt>
                <c:pt idx="31">
                  <c:v>10618.298714415118</c:v>
                </c:pt>
                <c:pt idx="32">
                  <c:v>10597</c:v>
                </c:pt>
                <c:pt idx="33">
                  <c:v>10625</c:v>
                </c:pt>
                <c:pt idx="34">
                  <c:v>7342</c:v>
                </c:pt>
                <c:pt idx="35">
                  <c:v>7465</c:v>
                </c:pt>
                <c:pt idx="36">
                  <c:v>7645</c:v>
                </c:pt>
                <c:pt idx="37">
                  <c:v>7591</c:v>
                </c:pt>
                <c:pt idx="38">
                  <c:v>7681</c:v>
                </c:pt>
                <c:pt idx="39">
                  <c:v>7381</c:v>
                </c:pt>
                <c:pt idx="40">
                  <c:v>7431</c:v>
                </c:pt>
                <c:pt idx="41">
                  <c:v>7466</c:v>
                </c:pt>
                <c:pt idx="42">
                  <c:v>7569</c:v>
                </c:pt>
                <c:pt idx="43">
                  <c:v>7601</c:v>
                </c:pt>
                <c:pt idx="44">
                  <c:v>7662</c:v>
                </c:pt>
                <c:pt idx="45">
                  <c:v>7744</c:v>
                </c:pt>
                <c:pt idx="46">
                  <c:v>5242</c:v>
                </c:pt>
                <c:pt idx="47">
                  <c:v>5451</c:v>
                </c:pt>
                <c:pt idx="48">
                  <c:v>5739</c:v>
                </c:pt>
                <c:pt idx="49">
                  <c:v>5353</c:v>
                </c:pt>
                <c:pt idx="50">
                  <c:v>5387</c:v>
                </c:pt>
                <c:pt idx="51">
                  <c:v>5414</c:v>
                </c:pt>
                <c:pt idx="52">
                  <c:v>5606</c:v>
                </c:pt>
                <c:pt idx="53">
                  <c:v>5658</c:v>
                </c:pt>
                <c:pt idx="54">
                  <c:v>5484</c:v>
                </c:pt>
                <c:pt idx="55">
                  <c:v>5506</c:v>
                </c:pt>
                <c:pt idx="56">
                  <c:v>5572</c:v>
                </c:pt>
                <c:pt idx="57">
                  <c:v>5608</c:v>
                </c:pt>
                <c:pt idx="58">
                  <c:v>5712</c:v>
                </c:pt>
                <c:pt idx="59">
                  <c:v>5767</c:v>
                </c:pt>
                <c:pt idx="60">
                  <c:v>5836</c:v>
                </c:pt>
                <c:pt idx="61">
                  <c:v>5913</c:v>
                </c:pt>
                <c:pt idx="62">
                  <c:v>6000</c:v>
                </c:pt>
                <c:pt idx="63">
                  <c:v>3273</c:v>
                </c:pt>
                <c:pt idx="64">
                  <c:v>3265</c:v>
                </c:pt>
                <c:pt idx="65">
                  <c:v>3343</c:v>
                </c:pt>
                <c:pt idx="66">
                  <c:v>3294</c:v>
                </c:pt>
                <c:pt idx="67">
                  <c:v>3363</c:v>
                </c:pt>
                <c:pt idx="68">
                  <c:v>3415</c:v>
                </c:pt>
                <c:pt idx="69">
                  <c:v>3414</c:v>
                </c:pt>
                <c:pt idx="70">
                  <c:v>3428</c:v>
                </c:pt>
                <c:pt idx="71">
                  <c:v>3401</c:v>
                </c:pt>
                <c:pt idx="72">
                  <c:v>3473</c:v>
                </c:pt>
                <c:pt idx="73">
                  <c:v>3512</c:v>
                </c:pt>
                <c:pt idx="74">
                  <c:v>3521</c:v>
                </c:pt>
                <c:pt idx="75">
                  <c:v>5027</c:v>
                </c:pt>
                <c:pt idx="76">
                  <c:v>5092</c:v>
                </c:pt>
                <c:pt idx="77">
                  <c:v>5180</c:v>
                </c:pt>
                <c:pt idx="78">
                  <c:v>5246</c:v>
                </c:pt>
                <c:pt idx="79">
                  <c:v>5300</c:v>
                </c:pt>
                <c:pt idx="80">
                  <c:v>5167</c:v>
                </c:pt>
                <c:pt idx="81">
                  <c:v>5163</c:v>
                </c:pt>
                <c:pt idx="82">
                  <c:v>5168</c:v>
                </c:pt>
                <c:pt idx="83">
                  <c:v>5174</c:v>
                </c:pt>
                <c:pt idx="84">
                  <c:v>5180</c:v>
                </c:pt>
                <c:pt idx="85">
                  <c:v>5203</c:v>
                </c:pt>
                <c:pt idx="86">
                  <c:v>5220</c:v>
                </c:pt>
                <c:pt idx="87">
                  <c:v>2536</c:v>
                </c:pt>
                <c:pt idx="88">
                  <c:v>2568</c:v>
                </c:pt>
                <c:pt idx="89">
                  <c:v>2609</c:v>
                </c:pt>
                <c:pt idx="90">
                  <c:v>2781</c:v>
                </c:pt>
                <c:pt idx="91">
                  <c:v>2705</c:v>
                </c:pt>
                <c:pt idx="92">
                  <c:v>2774</c:v>
                </c:pt>
                <c:pt idx="93">
                  <c:v>2820</c:v>
                </c:pt>
                <c:pt idx="94">
                  <c:v>2842</c:v>
                </c:pt>
                <c:pt idx="95">
                  <c:v>2881</c:v>
                </c:pt>
                <c:pt idx="96">
                  <c:v>2916</c:v>
                </c:pt>
                <c:pt idx="97">
                  <c:v>2866</c:v>
                </c:pt>
                <c:pt idx="98">
                  <c:v>2864</c:v>
                </c:pt>
                <c:pt idx="99">
                  <c:v>2884</c:v>
                </c:pt>
                <c:pt idx="100">
                  <c:v>3034</c:v>
                </c:pt>
                <c:pt idx="101">
                  <c:v>3060</c:v>
                </c:pt>
                <c:pt idx="102">
                  <c:v>3070</c:v>
                </c:pt>
                <c:pt idx="103">
                  <c:v>3077</c:v>
                </c:pt>
                <c:pt idx="104">
                  <c:v>2486</c:v>
                </c:pt>
                <c:pt idx="105">
                  <c:v>2601</c:v>
                </c:pt>
                <c:pt idx="106">
                  <c:v>2702</c:v>
                </c:pt>
                <c:pt idx="107">
                  <c:v>2744</c:v>
                </c:pt>
                <c:pt idx="108">
                  <c:v>2778</c:v>
                </c:pt>
                <c:pt idx="109">
                  <c:v>2823</c:v>
                </c:pt>
                <c:pt idx="110">
                  <c:v>2896</c:v>
                </c:pt>
                <c:pt idx="111">
                  <c:v>2952</c:v>
                </c:pt>
                <c:pt idx="112">
                  <c:v>3103</c:v>
                </c:pt>
                <c:pt idx="113">
                  <c:v>3242</c:v>
                </c:pt>
                <c:pt idx="114">
                  <c:v>3266</c:v>
                </c:pt>
                <c:pt idx="115">
                  <c:v>3367</c:v>
                </c:pt>
                <c:pt idx="116">
                  <c:v>2907</c:v>
                </c:pt>
                <c:pt idx="117">
                  <c:v>2973</c:v>
                </c:pt>
                <c:pt idx="118">
                  <c:v>3087</c:v>
                </c:pt>
                <c:pt idx="119">
                  <c:v>3165</c:v>
                </c:pt>
                <c:pt idx="120">
                  <c:v>3235</c:v>
                </c:pt>
                <c:pt idx="121">
                  <c:v>3352</c:v>
                </c:pt>
                <c:pt idx="122">
                  <c:v>3469</c:v>
                </c:pt>
                <c:pt idx="123">
                  <c:v>3604</c:v>
                </c:pt>
                <c:pt idx="124">
                  <c:v>3656</c:v>
                </c:pt>
                <c:pt idx="125">
                  <c:v>3631</c:v>
                </c:pt>
                <c:pt idx="126">
                  <c:v>3648.5</c:v>
                </c:pt>
                <c:pt idx="127">
                  <c:v>3666</c:v>
                </c:pt>
                <c:pt idx="128">
                  <c:v>3738</c:v>
                </c:pt>
                <c:pt idx="129">
                  <c:v>3785</c:v>
                </c:pt>
                <c:pt idx="130">
                  <c:v>3823</c:v>
                </c:pt>
                <c:pt idx="131">
                  <c:v>3867</c:v>
                </c:pt>
                <c:pt idx="132">
                  <c:v>3919</c:v>
                </c:pt>
                <c:pt idx="133">
                  <c:v>1706</c:v>
                </c:pt>
                <c:pt idx="134">
                  <c:v>1787</c:v>
                </c:pt>
                <c:pt idx="135">
                  <c:v>1840</c:v>
                </c:pt>
                <c:pt idx="136">
                  <c:v>1872</c:v>
                </c:pt>
                <c:pt idx="137">
                  <c:v>1854</c:v>
                </c:pt>
                <c:pt idx="138">
                  <c:v>1866</c:v>
                </c:pt>
                <c:pt idx="139">
                  <c:v>1878</c:v>
                </c:pt>
                <c:pt idx="140">
                  <c:v>1887</c:v>
                </c:pt>
                <c:pt idx="141">
                  <c:v>1901</c:v>
                </c:pt>
                <c:pt idx="142">
                  <c:v>1904</c:v>
                </c:pt>
                <c:pt idx="143">
                  <c:v>1918</c:v>
                </c:pt>
                <c:pt idx="144">
                  <c:v>1948</c:v>
                </c:pt>
                <c:pt idx="145">
                  <c:v>1968</c:v>
                </c:pt>
                <c:pt idx="146">
                  <c:v>1974</c:v>
                </c:pt>
                <c:pt idx="147">
                  <c:v>1980</c:v>
                </c:pt>
                <c:pt idx="148">
                  <c:v>1993</c:v>
                </c:pt>
                <c:pt idx="149">
                  <c:v>2000</c:v>
                </c:pt>
                <c:pt idx="150">
                  <c:v>1184</c:v>
                </c:pt>
                <c:pt idx="151">
                  <c:v>1158</c:v>
                </c:pt>
                <c:pt idx="152">
                  <c:v>1133</c:v>
                </c:pt>
                <c:pt idx="153">
                  <c:v>1133</c:v>
                </c:pt>
                <c:pt idx="154">
                  <c:v>1127</c:v>
                </c:pt>
                <c:pt idx="155">
                  <c:v>1179</c:v>
                </c:pt>
                <c:pt idx="156">
                  <c:v>1176</c:v>
                </c:pt>
                <c:pt idx="157">
                  <c:v>1159</c:v>
                </c:pt>
                <c:pt idx="158">
                  <c:v>1157</c:v>
                </c:pt>
                <c:pt idx="159">
                  <c:v>1157</c:v>
                </c:pt>
                <c:pt idx="160">
                  <c:v>1114</c:v>
                </c:pt>
                <c:pt idx="161">
                  <c:v>1116</c:v>
                </c:pt>
                <c:pt idx="162">
                  <c:v>1118.0035906642729</c:v>
                </c:pt>
                <c:pt idx="163">
                  <c:v>1118.0035906642729</c:v>
                </c:pt>
                <c:pt idx="164">
                  <c:v>1138.4033001512489</c:v>
                </c:pt>
                <c:pt idx="165">
                  <c:v>1150</c:v>
                </c:pt>
                <c:pt idx="166">
                  <c:v>1154</c:v>
                </c:pt>
                <c:pt idx="167">
                  <c:v>1384</c:v>
                </c:pt>
                <c:pt idx="168">
                  <c:v>1511</c:v>
                </c:pt>
                <c:pt idx="169">
                  <c:v>1548</c:v>
                </c:pt>
                <c:pt idx="170">
                  <c:v>1643</c:v>
                </c:pt>
                <c:pt idx="171">
                  <c:v>1718</c:v>
                </c:pt>
                <c:pt idx="172">
                  <c:v>1727</c:v>
                </c:pt>
                <c:pt idx="173">
                  <c:v>1703</c:v>
                </c:pt>
                <c:pt idx="174">
                  <c:v>1520</c:v>
                </c:pt>
                <c:pt idx="175">
                  <c:v>1518</c:v>
                </c:pt>
                <c:pt idx="176">
                  <c:v>1520</c:v>
                </c:pt>
                <c:pt idx="177">
                  <c:v>1536</c:v>
                </c:pt>
                <c:pt idx="178">
                  <c:v>1506</c:v>
                </c:pt>
                <c:pt idx="179">
                  <c:v>1534</c:v>
                </c:pt>
                <c:pt idx="180">
                  <c:v>1535</c:v>
                </c:pt>
                <c:pt idx="181">
                  <c:v>1539</c:v>
                </c:pt>
                <c:pt idx="182">
                  <c:v>1513</c:v>
                </c:pt>
                <c:pt idx="183">
                  <c:v>1516</c:v>
                </c:pt>
                <c:pt idx="184">
                  <c:v>1347</c:v>
                </c:pt>
                <c:pt idx="185" formatCode="General">
                  <c:v>1372</c:v>
                </c:pt>
                <c:pt idx="186" formatCode="General">
                  <c:v>1397</c:v>
                </c:pt>
                <c:pt idx="187" formatCode="General">
                  <c:v>1414</c:v>
                </c:pt>
                <c:pt idx="188" formatCode="General">
                  <c:v>1428</c:v>
                </c:pt>
                <c:pt idx="189" formatCode="General">
                  <c:v>1439</c:v>
                </c:pt>
                <c:pt idx="190" formatCode="General">
                  <c:v>1455</c:v>
                </c:pt>
                <c:pt idx="191" formatCode="General">
                  <c:v>1529</c:v>
                </c:pt>
                <c:pt idx="192" formatCode="General">
                  <c:v>1793</c:v>
                </c:pt>
                <c:pt idx="193" formatCode="General">
                  <c:v>1834</c:v>
                </c:pt>
                <c:pt idx="194" formatCode="General">
                  <c:v>1846</c:v>
                </c:pt>
                <c:pt idx="195" formatCode="General">
                  <c:v>1883</c:v>
                </c:pt>
                <c:pt idx="196" formatCode="General">
                  <c:v>1912</c:v>
                </c:pt>
                <c:pt idx="197" formatCode="General">
                  <c:v>1914</c:v>
                </c:pt>
                <c:pt idx="198" formatCode="General">
                  <c:v>1914</c:v>
                </c:pt>
                <c:pt idx="199" formatCode="General">
                  <c:v>2000</c:v>
                </c:pt>
                <c:pt idx="200" formatCode="General">
                  <c:v>2011</c:v>
                </c:pt>
                <c:pt idx="201" formatCode="General">
                  <c:v>1334</c:v>
                </c:pt>
                <c:pt idx="202" formatCode="General">
                  <c:v>1342</c:v>
                </c:pt>
                <c:pt idx="203" formatCode="General">
                  <c:v>1522.5</c:v>
                </c:pt>
                <c:pt idx="204" formatCode="General">
                  <c:v>1542</c:v>
                </c:pt>
                <c:pt idx="205" formatCode="General">
                  <c:v>1541</c:v>
                </c:pt>
                <c:pt idx="206" formatCode="General">
                  <c:v>1547</c:v>
                </c:pt>
                <c:pt idx="207" formatCode="General">
                  <c:v>1542</c:v>
                </c:pt>
                <c:pt idx="208" formatCode="General">
                  <c:v>1557</c:v>
                </c:pt>
                <c:pt idx="209" formatCode="General">
                  <c:v>1574</c:v>
                </c:pt>
                <c:pt idx="210" formatCode="General">
                  <c:v>1581</c:v>
                </c:pt>
                <c:pt idx="211" formatCode="General">
                  <c:v>1618</c:v>
                </c:pt>
                <c:pt idx="212" formatCode="General">
                  <c:v>1619</c:v>
                </c:pt>
                <c:pt idx="213" formatCode="General">
                  <c:v>1646</c:v>
                </c:pt>
                <c:pt idx="214" formatCode="General">
                  <c:v>1652</c:v>
                </c:pt>
                <c:pt idx="215" formatCode="General">
                  <c:v>1648</c:v>
                </c:pt>
                <c:pt idx="216" formatCode="General">
                  <c:v>1654</c:v>
                </c:pt>
                <c:pt idx="217" formatCode="General">
                  <c:v>1657</c:v>
                </c:pt>
                <c:pt idx="218" formatCode="General">
                  <c:v>915.37880377754459</c:v>
                </c:pt>
                <c:pt idx="219" formatCode="General">
                  <c:v>934</c:v>
                </c:pt>
                <c:pt idx="220" formatCode="General">
                  <c:v>953</c:v>
                </c:pt>
                <c:pt idx="221" formatCode="General">
                  <c:v>948</c:v>
                </c:pt>
                <c:pt idx="222" formatCode="General">
                  <c:v>950</c:v>
                </c:pt>
                <c:pt idx="223" formatCode="General">
                  <c:v>955</c:v>
                </c:pt>
                <c:pt idx="224" formatCode="General">
                  <c:v>987</c:v>
                </c:pt>
                <c:pt idx="225" formatCode="General">
                  <c:v>996</c:v>
                </c:pt>
                <c:pt idx="226" formatCode="General">
                  <c:v>1007</c:v>
                </c:pt>
                <c:pt idx="227" formatCode="General">
                  <c:v>950</c:v>
                </c:pt>
                <c:pt idx="228" formatCode="General">
                  <c:v>962</c:v>
                </c:pt>
                <c:pt idx="229" formatCode="General">
                  <c:v>970</c:v>
                </c:pt>
                <c:pt idx="230" formatCode="General">
                  <c:v>980</c:v>
                </c:pt>
                <c:pt idx="231" formatCode="General">
                  <c:v>985</c:v>
                </c:pt>
                <c:pt idx="232" formatCode="General">
                  <c:v>1010</c:v>
                </c:pt>
                <c:pt idx="233" formatCode="General">
                  <c:v>1006</c:v>
                </c:pt>
                <c:pt idx="234" formatCode="General">
                  <c:v>989</c:v>
                </c:pt>
                <c:pt idx="235" formatCode="General">
                  <c:v>1521</c:v>
                </c:pt>
                <c:pt idx="236" formatCode="General">
                  <c:v>1418</c:v>
                </c:pt>
                <c:pt idx="237" formatCode="General">
                  <c:v>1391</c:v>
                </c:pt>
                <c:pt idx="238" formatCode="General">
                  <c:v>1432</c:v>
                </c:pt>
                <c:pt idx="239" formatCode="General">
                  <c:v>1425</c:v>
                </c:pt>
                <c:pt idx="240" formatCode="General">
                  <c:v>1431</c:v>
                </c:pt>
                <c:pt idx="241" formatCode="General">
                  <c:v>1451</c:v>
                </c:pt>
                <c:pt idx="242" formatCode="General">
                  <c:v>1617</c:v>
                </c:pt>
                <c:pt idx="243" formatCode="General">
                  <c:v>1652</c:v>
                </c:pt>
                <c:pt idx="244" formatCode="General">
                  <c:v>1697</c:v>
                </c:pt>
                <c:pt idx="245" formatCode="General">
                  <c:v>1718</c:v>
                </c:pt>
                <c:pt idx="246" formatCode="General">
                  <c:v>1727</c:v>
                </c:pt>
                <c:pt idx="247" formatCode="General">
                  <c:v>1487</c:v>
                </c:pt>
                <c:pt idx="248" formatCode="General">
                  <c:v>1510</c:v>
                </c:pt>
                <c:pt idx="249" formatCode="General">
                  <c:v>1523</c:v>
                </c:pt>
                <c:pt idx="250" formatCode="General">
                  <c:v>1530</c:v>
                </c:pt>
                <c:pt idx="251" formatCode="General">
                  <c:v>1540</c:v>
                </c:pt>
                <c:pt idx="252" formatCode="General">
                  <c:v>976</c:v>
                </c:pt>
                <c:pt idx="253" formatCode="General">
                  <c:v>1002</c:v>
                </c:pt>
                <c:pt idx="254" formatCode="General">
                  <c:v>1030</c:v>
                </c:pt>
                <c:pt idx="255" formatCode="General">
                  <c:v>1049</c:v>
                </c:pt>
                <c:pt idx="256" formatCode="General">
                  <c:v>1063</c:v>
                </c:pt>
                <c:pt idx="257" formatCode="General">
                  <c:v>1065</c:v>
                </c:pt>
                <c:pt idx="258" formatCode="General">
                  <c:v>1084</c:v>
                </c:pt>
                <c:pt idx="259" formatCode="General">
                  <c:v>1103</c:v>
                </c:pt>
                <c:pt idx="260" formatCode="General">
                  <c:v>1099</c:v>
                </c:pt>
                <c:pt idx="261" formatCode="General">
                  <c:v>1109</c:v>
                </c:pt>
                <c:pt idx="262" formatCode="General">
                  <c:v>1133</c:v>
                </c:pt>
                <c:pt idx="263" formatCode="General">
                  <c:v>1132</c:v>
                </c:pt>
                <c:pt idx="264" formatCode="General">
                  <c:v>1143</c:v>
                </c:pt>
                <c:pt idx="265" formatCode="General">
                  <c:v>1152</c:v>
                </c:pt>
                <c:pt idx="266" formatCode="General">
                  <c:v>2114</c:v>
                </c:pt>
                <c:pt idx="267" formatCode="General">
                  <c:v>1830</c:v>
                </c:pt>
                <c:pt idx="268" formatCode="General">
                  <c:v>1825</c:v>
                </c:pt>
                <c:pt idx="269" formatCode="General">
                  <c:v>1820</c:v>
                </c:pt>
                <c:pt idx="270" formatCode="General">
                  <c:v>1944</c:v>
                </c:pt>
                <c:pt idx="271" formatCode="General">
                  <c:v>1950</c:v>
                </c:pt>
                <c:pt idx="272" formatCode="General">
                  <c:v>1975</c:v>
                </c:pt>
                <c:pt idx="273" formatCode="General">
                  <c:v>1960</c:v>
                </c:pt>
                <c:pt idx="274" formatCode="General">
                  <c:v>1977</c:v>
                </c:pt>
                <c:pt idx="275" formatCode="General">
                  <c:v>1977</c:v>
                </c:pt>
                <c:pt idx="276" formatCode="General">
                  <c:v>1977</c:v>
                </c:pt>
                <c:pt idx="277" formatCode="General">
                  <c:v>2004</c:v>
                </c:pt>
                <c:pt idx="278" formatCode="General">
                  <c:v>2005</c:v>
                </c:pt>
                <c:pt idx="279" formatCode="General">
                  <c:v>2024</c:v>
                </c:pt>
                <c:pt idx="280" formatCode="General">
                  <c:v>2041</c:v>
                </c:pt>
                <c:pt idx="281" formatCode="General">
                  <c:v>2071</c:v>
                </c:pt>
                <c:pt idx="282" formatCode="General">
                  <c:v>2048</c:v>
                </c:pt>
                <c:pt idx="283" formatCode="General">
                  <c:v>1438</c:v>
                </c:pt>
                <c:pt idx="284" formatCode="General">
                  <c:v>1438</c:v>
                </c:pt>
                <c:pt idx="285" formatCode="General">
                  <c:v>1258</c:v>
                </c:pt>
                <c:pt idx="286" formatCode="General">
                  <c:v>1270</c:v>
                </c:pt>
                <c:pt idx="287" formatCode="General">
                  <c:v>1284</c:v>
                </c:pt>
                <c:pt idx="288" formatCode="General">
                  <c:v>1276</c:v>
                </c:pt>
                <c:pt idx="289" formatCode="General">
                  <c:v>1284</c:v>
                </c:pt>
                <c:pt idx="290" formatCode="General">
                  <c:v>1255</c:v>
                </c:pt>
                <c:pt idx="291" formatCode="General">
                  <c:v>1243</c:v>
                </c:pt>
                <c:pt idx="292" formatCode="General">
                  <c:v>1236</c:v>
                </c:pt>
                <c:pt idx="293" formatCode="General">
                  <c:v>1279</c:v>
                </c:pt>
                <c:pt idx="294" formatCode="General">
                  <c:v>1286</c:v>
                </c:pt>
                <c:pt idx="295" formatCode="General">
                  <c:v>1257</c:v>
                </c:pt>
                <c:pt idx="296" formatCode="General">
                  <c:v>1252</c:v>
                </c:pt>
                <c:pt idx="297" formatCode="General">
                  <c:v>1268</c:v>
                </c:pt>
                <c:pt idx="298" formatCode="General">
                  <c:v>1266</c:v>
                </c:pt>
                <c:pt idx="299" formatCode="General">
                  <c:v>1261</c:v>
                </c:pt>
                <c:pt idx="300" formatCode="General">
                  <c:v>870</c:v>
                </c:pt>
                <c:pt idx="301" formatCode="General">
                  <c:v>871</c:v>
                </c:pt>
                <c:pt idx="302" formatCode="General">
                  <c:v>871</c:v>
                </c:pt>
                <c:pt idx="303" formatCode="General">
                  <c:v>871</c:v>
                </c:pt>
                <c:pt idx="304" formatCode="General">
                  <c:v>944</c:v>
                </c:pt>
                <c:pt idx="305" formatCode="General">
                  <c:v>944</c:v>
                </c:pt>
                <c:pt idx="306" formatCode="General">
                  <c:v>962</c:v>
                </c:pt>
                <c:pt idx="307" formatCode="General">
                  <c:v>971</c:v>
                </c:pt>
                <c:pt idx="308" formatCode="General">
                  <c:v>980</c:v>
                </c:pt>
                <c:pt idx="309" formatCode="General">
                  <c:v>996</c:v>
                </c:pt>
                <c:pt idx="310" formatCode="General">
                  <c:v>1001</c:v>
                </c:pt>
                <c:pt idx="311" formatCode="General">
                  <c:v>1001</c:v>
                </c:pt>
                <c:pt idx="312" formatCode="General">
                  <c:v>1005</c:v>
                </c:pt>
                <c:pt idx="313" formatCode="General">
                  <c:v>1009</c:v>
                </c:pt>
                <c:pt idx="314" formatCode="General">
                  <c:v>1015</c:v>
                </c:pt>
                <c:pt idx="315" formatCode="General">
                  <c:v>1015</c:v>
                </c:pt>
                <c:pt idx="316" formatCode="General">
                  <c:v>1019</c:v>
                </c:pt>
                <c:pt idx="317" formatCode="General">
                  <c:v>1140</c:v>
                </c:pt>
                <c:pt idx="318" formatCode="General">
                  <c:v>1144</c:v>
                </c:pt>
                <c:pt idx="319" formatCode="General">
                  <c:v>1132</c:v>
                </c:pt>
                <c:pt idx="320" formatCode="General">
                  <c:v>1145</c:v>
                </c:pt>
                <c:pt idx="321" formatCode="General">
                  <c:v>1178</c:v>
                </c:pt>
                <c:pt idx="322" formatCode="General">
                  <c:v>1255</c:v>
                </c:pt>
                <c:pt idx="323" formatCode="General">
                  <c:v>1194</c:v>
                </c:pt>
                <c:pt idx="324" formatCode="General">
                  <c:v>1211</c:v>
                </c:pt>
                <c:pt idx="325" formatCode="General">
                  <c:v>1210</c:v>
                </c:pt>
                <c:pt idx="326" formatCode="General">
                  <c:v>1213</c:v>
                </c:pt>
                <c:pt idx="327" formatCode="General">
                  <c:v>1216</c:v>
                </c:pt>
                <c:pt idx="328" formatCode="General">
                  <c:v>1195</c:v>
                </c:pt>
                <c:pt idx="329" formatCode="General">
                  <c:v>1236</c:v>
                </c:pt>
                <c:pt idx="330" formatCode="General">
                  <c:v>1243</c:v>
                </c:pt>
                <c:pt idx="331" formatCode="General">
                  <c:v>980</c:v>
                </c:pt>
                <c:pt idx="332" formatCode="General">
                  <c:v>992</c:v>
                </c:pt>
                <c:pt idx="333" formatCode="General">
                  <c:v>997</c:v>
                </c:pt>
                <c:pt idx="334" formatCode="General">
                  <c:v>478</c:v>
                </c:pt>
                <c:pt idx="335" formatCode="General">
                  <c:v>491</c:v>
                </c:pt>
                <c:pt idx="336" formatCode="General">
                  <c:v>490</c:v>
                </c:pt>
                <c:pt idx="337" formatCode="General">
                  <c:v>486</c:v>
                </c:pt>
                <c:pt idx="338" formatCode="General">
                  <c:v>541</c:v>
                </c:pt>
                <c:pt idx="339" formatCode="General">
                  <c:v>508</c:v>
                </c:pt>
                <c:pt idx="340" formatCode="General">
                  <c:v>649</c:v>
                </c:pt>
                <c:pt idx="341" formatCode="General">
                  <c:v>512</c:v>
                </c:pt>
                <c:pt idx="342" formatCode="General">
                  <c:v>496</c:v>
                </c:pt>
                <c:pt idx="343" formatCode="General">
                  <c:v>500</c:v>
                </c:pt>
                <c:pt idx="344" formatCode="General">
                  <c:v>498</c:v>
                </c:pt>
                <c:pt idx="345" formatCode="General">
                  <c:v>503</c:v>
                </c:pt>
                <c:pt idx="346" formatCode="General">
                  <c:v>507</c:v>
                </c:pt>
                <c:pt idx="347" formatCode="General">
                  <c:v>510</c:v>
                </c:pt>
                <c:pt idx="348" formatCode="General">
                  <c:v>515</c:v>
                </c:pt>
                <c:pt idx="349" formatCode="General">
                  <c:v>534</c:v>
                </c:pt>
                <c:pt idx="350" formatCode="General">
                  <c:v>573</c:v>
                </c:pt>
                <c:pt idx="351" formatCode="General">
                  <c:v>785</c:v>
                </c:pt>
                <c:pt idx="352" formatCode="General">
                  <c:v>746</c:v>
                </c:pt>
                <c:pt idx="353" formatCode="General">
                  <c:v>746</c:v>
                </c:pt>
                <c:pt idx="354" formatCode="General">
                  <c:v>747</c:v>
                </c:pt>
                <c:pt idx="355" formatCode="General">
                  <c:v>751</c:v>
                </c:pt>
                <c:pt idx="356" formatCode="General">
                  <c:v>752</c:v>
                </c:pt>
                <c:pt idx="357" formatCode="General">
                  <c:v>777</c:v>
                </c:pt>
                <c:pt idx="358" formatCode="General">
                  <c:v>797</c:v>
                </c:pt>
                <c:pt idx="359" formatCode="General">
                  <c:v>801</c:v>
                </c:pt>
                <c:pt idx="360" formatCode="General">
                  <c:v>788</c:v>
                </c:pt>
                <c:pt idx="361" formatCode="General">
                  <c:v>783</c:v>
                </c:pt>
                <c:pt idx="362" formatCode="General">
                  <c:v>773</c:v>
                </c:pt>
                <c:pt idx="363" formatCode="General">
                  <c:v>775</c:v>
                </c:pt>
                <c:pt idx="364" formatCode="General">
                  <c:v>783</c:v>
                </c:pt>
                <c:pt idx="365" formatCode="General">
                  <c:v>773</c:v>
                </c:pt>
                <c:pt idx="366" formatCode="General">
                  <c:v>773.5</c:v>
                </c:pt>
                <c:pt idx="367" formatCode="General">
                  <c:v>774</c:v>
                </c:pt>
                <c:pt idx="368" formatCode="General">
                  <c:v>536</c:v>
                </c:pt>
                <c:pt idx="369" formatCode="General">
                  <c:v>545</c:v>
                </c:pt>
                <c:pt idx="370" formatCode="General">
                  <c:v>545</c:v>
                </c:pt>
                <c:pt idx="371" formatCode="General">
                  <c:v>550</c:v>
                </c:pt>
                <c:pt idx="372" formatCode="General">
                  <c:v>550</c:v>
                </c:pt>
                <c:pt idx="373" formatCode="General">
                  <c:v>552</c:v>
                </c:pt>
                <c:pt idx="374" formatCode="General">
                  <c:v>553</c:v>
                </c:pt>
                <c:pt idx="375" formatCode="General">
                  <c:v>560</c:v>
                </c:pt>
                <c:pt idx="376" formatCode="General">
                  <c:v>564</c:v>
                </c:pt>
                <c:pt idx="377" formatCode="General">
                  <c:v>564</c:v>
                </c:pt>
                <c:pt idx="378" formatCode="General">
                  <c:v>563</c:v>
                </c:pt>
                <c:pt idx="379" formatCode="General">
                  <c:v>564</c:v>
                </c:pt>
                <c:pt idx="380" formatCode="General">
                  <c:v>571</c:v>
                </c:pt>
                <c:pt idx="381" formatCode="General">
                  <c:v>573</c:v>
                </c:pt>
                <c:pt idx="382" formatCode="General">
                  <c:v>573</c:v>
                </c:pt>
                <c:pt idx="383" formatCode="General">
                  <c:v>576</c:v>
                </c:pt>
                <c:pt idx="384" formatCode="General">
                  <c:v>1117</c:v>
                </c:pt>
                <c:pt idx="385" formatCode="General">
                  <c:v>1127</c:v>
                </c:pt>
                <c:pt idx="386" formatCode="General">
                  <c:v>1149</c:v>
                </c:pt>
                <c:pt idx="387" formatCode="General">
                  <c:v>1165</c:v>
                </c:pt>
                <c:pt idx="388" formatCode="General">
                  <c:v>1168</c:v>
                </c:pt>
                <c:pt idx="389" formatCode="General">
                  <c:v>1220</c:v>
                </c:pt>
                <c:pt idx="390" formatCode="General">
                  <c:v>1095</c:v>
                </c:pt>
                <c:pt idx="391" formatCode="General">
                  <c:v>964</c:v>
                </c:pt>
                <c:pt idx="392" formatCode="General">
                  <c:v>979</c:v>
                </c:pt>
                <c:pt idx="393" formatCode="General">
                  <c:v>974</c:v>
                </c:pt>
                <c:pt idx="394" formatCode="General">
                  <c:v>984</c:v>
                </c:pt>
                <c:pt idx="395" formatCode="General">
                  <c:v>989</c:v>
                </c:pt>
                <c:pt idx="396" formatCode="General">
                  <c:v>985</c:v>
                </c:pt>
                <c:pt idx="397" formatCode="General">
                  <c:v>1019</c:v>
                </c:pt>
                <c:pt idx="398" formatCode="General">
                  <c:v>1028</c:v>
                </c:pt>
                <c:pt idx="399" formatCode="General">
                  <c:v>1029</c:v>
                </c:pt>
                <c:pt idx="400" formatCode="General">
                  <c:v>1024</c:v>
                </c:pt>
                <c:pt idx="401" formatCode="General">
                  <c:v>715</c:v>
                </c:pt>
                <c:pt idx="402" formatCode="General">
                  <c:v>722</c:v>
                </c:pt>
                <c:pt idx="403" formatCode="General">
                  <c:v>725</c:v>
                </c:pt>
                <c:pt idx="404" formatCode="General">
                  <c:v>728</c:v>
                </c:pt>
                <c:pt idx="405" formatCode="General">
                  <c:v>732</c:v>
                </c:pt>
                <c:pt idx="406" formatCode="General">
                  <c:v>733</c:v>
                </c:pt>
                <c:pt idx="407" formatCode="General">
                  <c:v>737</c:v>
                </c:pt>
                <c:pt idx="408" formatCode="General">
                  <c:v>739</c:v>
                </c:pt>
                <c:pt idx="409" formatCode="General">
                  <c:v>741</c:v>
                </c:pt>
                <c:pt idx="410" formatCode="General">
                  <c:v>744</c:v>
                </c:pt>
                <c:pt idx="411" formatCode="General">
                  <c:v>744</c:v>
                </c:pt>
                <c:pt idx="412" formatCode="General">
                  <c:v>743</c:v>
                </c:pt>
                <c:pt idx="413" formatCode="General">
                  <c:v>740</c:v>
                </c:pt>
                <c:pt idx="414" formatCode="General">
                  <c:v>740</c:v>
                </c:pt>
                <c:pt idx="415" formatCode="General">
                  <c:v>738</c:v>
                </c:pt>
                <c:pt idx="416" formatCode="General">
                  <c:v>738</c:v>
                </c:pt>
                <c:pt idx="417" formatCode="General">
                  <c:v>738</c:v>
                </c:pt>
                <c:pt idx="418" formatCode="General">
                  <c:v>788</c:v>
                </c:pt>
                <c:pt idx="419" formatCode="General">
                  <c:v>792</c:v>
                </c:pt>
                <c:pt idx="420" formatCode="General">
                  <c:v>833</c:v>
                </c:pt>
                <c:pt idx="421" formatCode="General">
                  <c:v>866</c:v>
                </c:pt>
                <c:pt idx="422" formatCode="General">
                  <c:v>866</c:v>
                </c:pt>
                <c:pt idx="423" formatCode="General">
                  <c:v>938</c:v>
                </c:pt>
                <c:pt idx="424" formatCode="General">
                  <c:v>950</c:v>
                </c:pt>
                <c:pt idx="425" formatCode="General">
                  <c:v>983</c:v>
                </c:pt>
                <c:pt idx="426" formatCode="General">
                  <c:v>994</c:v>
                </c:pt>
                <c:pt idx="427" formatCode="General">
                  <c:v>1009</c:v>
                </c:pt>
                <c:pt idx="428" formatCode="General">
                  <c:v>1021</c:v>
                </c:pt>
                <c:pt idx="429" formatCode="General">
                  <c:v>1033.1427155599604</c:v>
                </c:pt>
                <c:pt idx="430" formatCode="General">
                  <c:v>1055.7515440364582</c:v>
                </c:pt>
                <c:pt idx="431" formatCode="General">
                  <c:v>1070.2857909142069</c:v>
                </c:pt>
                <c:pt idx="432" formatCode="General">
                  <c:v>1099.3542846697039</c:v>
                </c:pt>
                <c:pt idx="433" formatCode="General">
                  <c:v>1116</c:v>
                </c:pt>
                <c:pt idx="434" formatCode="General">
                  <c:v>1134</c:v>
                </c:pt>
                <c:pt idx="435" formatCode="General">
                  <c:v>976</c:v>
                </c:pt>
                <c:pt idx="436" formatCode="General">
                  <c:v>997</c:v>
                </c:pt>
                <c:pt idx="437" formatCode="General">
                  <c:v>1031</c:v>
                </c:pt>
                <c:pt idx="438" formatCode="General">
                  <c:v>1012</c:v>
                </c:pt>
                <c:pt idx="439" formatCode="General">
                  <c:v>1012</c:v>
                </c:pt>
                <c:pt idx="440" formatCode="General">
                  <c:v>1019</c:v>
                </c:pt>
                <c:pt idx="441" formatCode="General">
                  <c:v>1022</c:v>
                </c:pt>
                <c:pt idx="442" formatCode="General">
                  <c:v>1027</c:v>
                </c:pt>
                <c:pt idx="443" formatCode="General">
                  <c:v>1023</c:v>
                </c:pt>
                <c:pt idx="444" formatCode="General">
                  <c:v>1011</c:v>
                </c:pt>
                <c:pt idx="445" formatCode="General">
                  <c:v>1028</c:v>
                </c:pt>
                <c:pt idx="446" formatCode="General">
                  <c:v>1025</c:v>
                </c:pt>
                <c:pt idx="447" formatCode="General">
                  <c:v>1027</c:v>
                </c:pt>
                <c:pt idx="448" formatCode="General">
                  <c:v>1038</c:v>
                </c:pt>
                <c:pt idx="449" formatCode="General">
                  <c:v>1038</c:v>
                </c:pt>
                <c:pt idx="450" formatCode="General">
                  <c:v>1035</c:v>
                </c:pt>
                <c:pt idx="451" formatCode="General">
                  <c:v>1009</c:v>
                </c:pt>
                <c:pt idx="452" formatCode="General">
                  <c:v>458</c:v>
                </c:pt>
                <c:pt idx="453" formatCode="General">
                  <c:v>462</c:v>
                </c:pt>
                <c:pt idx="454" formatCode="General">
                  <c:v>469</c:v>
                </c:pt>
                <c:pt idx="455" formatCode="General">
                  <c:v>467</c:v>
                </c:pt>
                <c:pt idx="456" formatCode="General">
                  <c:v>458</c:v>
                </c:pt>
                <c:pt idx="457" formatCode="General">
                  <c:v>476</c:v>
                </c:pt>
                <c:pt idx="458" formatCode="General">
                  <c:v>465</c:v>
                </c:pt>
                <c:pt idx="459" formatCode="General">
                  <c:v>448</c:v>
                </c:pt>
                <c:pt idx="460" formatCode="General">
                  <c:v>467</c:v>
                </c:pt>
                <c:pt idx="461" formatCode="General">
                  <c:v>461</c:v>
                </c:pt>
                <c:pt idx="462" formatCode="General">
                  <c:v>448</c:v>
                </c:pt>
                <c:pt idx="463" formatCode="General">
                  <c:v>449</c:v>
                </c:pt>
                <c:pt idx="464" formatCode="General">
                  <c:v>455</c:v>
                </c:pt>
                <c:pt idx="465" formatCode="General">
                  <c:v>457</c:v>
                </c:pt>
                <c:pt idx="466" formatCode="General">
                  <c:v>456</c:v>
                </c:pt>
                <c:pt idx="467" formatCode="General">
                  <c:v>455</c:v>
                </c:pt>
                <c:pt idx="468" formatCode="General">
                  <c:v>454</c:v>
                </c:pt>
                <c:pt idx="469" formatCode="General">
                  <c:v>348</c:v>
                </c:pt>
                <c:pt idx="470" formatCode="General">
                  <c:v>348</c:v>
                </c:pt>
                <c:pt idx="471" formatCode="General">
                  <c:v>348</c:v>
                </c:pt>
                <c:pt idx="472" formatCode="General">
                  <c:v>386</c:v>
                </c:pt>
                <c:pt idx="473" formatCode="General">
                  <c:v>357</c:v>
                </c:pt>
                <c:pt idx="474" formatCode="General">
                  <c:v>361</c:v>
                </c:pt>
                <c:pt idx="475" formatCode="General">
                  <c:v>362</c:v>
                </c:pt>
                <c:pt idx="476" formatCode="General">
                  <c:v>361</c:v>
                </c:pt>
                <c:pt idx="477" formatCode="General">
                  <c:v>362</c:v>
                </c:pt>
                <c:pt idx="478" formatCode="General">
                  <c:v>357</c:v>
                </c:pt>
                <c:pt idx="479" formatCode="General">
                  <c:v>356</c:v>
                </c:pt>
                <c:pt idx="480" formatCode="General">
                  <c:v>336</c:v>
                </c:pt>
                <c:pt idx="481" formatCode="General">
                  <c:v>334</c:v>
                </c:pt>
                <c:pt idx="482" formatCode="General">
                  <c:v>334</c:v>
                </c:pt>
                <c:pt idx="483" formatCode="General">
                  <c:v>335</c:v>
                </c:pt>
                <c:pt idx="484" formatCode="General">
                  <c:v>335</c:v>
                </c:pt>
                <c:pt idx="485" formatCode="General">
                  <c:v>334</c:v>
                </c:pt>
                <c:pt idx="486" formatCode="General">
                  <c:v>558</c:v>
                </c:pt>
                <c:pt idx="487" formatCode="General">
                  <c:v>600</c:v>
                </c:pt>
                <c:pt idx="488" formatCode="General">
                  <c:v>608</c:v>
                </c:pt>
                <c:pt idx="489" formatCode="General">
                  <c:v>612</c:v>
                </c:pt>
                <c:pt idx="490" formatCode="General">
                  <c:v>616</c:v>
                </c:pt>
                <c:pt idx="491" formatCode="General">
                  <c:v>611</c:v>
                </c:pt>
                <c:pt idx="492" formatCode="General">
                  <c:v>618</c:v>
                </c:pt>
                <c:pt idx="493" formatCode="General">
                  <c:v>621</c:v>
                </c:pt>
                <c:pt idx="494" formatCode="General">
                  <c:v>583</c:v>
                </c:pt>
                <c:pt idx="495" formatCode="General">
                  <c:v>566</c:v>
                </c:pt>
                <c:pt idx="496" formatCode="General">
                  <c:v>572</c:v>
                </c:pt>
                <c:pt idx="497" formatCode="General">
                  <c:v>573</c:v>
                </c:pt>
                <c:pt idx="498" formatCode="General">
                  <c:v>574</c:v>
                </c:pt>
                <c:pt idx="499" formatCode="General">
                  <c:v>575</c:v>
                </c:pt>
                <c:pt idx="500" formatCode="General">
                  <c:v>573</c:v>
                </c:pt>
                <c:pt idx="501" formatCode="General">
                  <c:v>574</c:v>
                </c:pt>
                <c:pt idx="502" formatCode="General">
                  <c:v>574</c:v>
                </c:pt>
                <c:pt idx="503" formatCode="General">
                  <c:v>432</c:v>
                </c:pt>
                <c:pt idx="504" formatCode="General">
                  <c:v>436</c:v>
                </c:pt>
                <c:pt idx="505" formatCode="General">
                  <c:v>435</c:v>
                </c:pt>
                <c:pt idx="506" formatCode="General">
                  <c:v>440</c:v>
                </c:pt>
                <c:pt idx="507" formatCode="General">
                  <c:v>436</c:v>
                </c:pt>
                <c:pt idx="508" formatCode="General">
                  <c:v>515</c:v>
                </c:pt>
                <c:pt idx="509" formatCode="General">
                  <c:v>515</c:v>
                </c:pt>
                <c:pt idx="510" formatCode="General">
                  <c:v>515</c:v>
                </c:pt>
                <c:pt idx="511" formatCode="General">
                  <c:v>516</c:v>
                </c:pt>
                <c:pt idx="512" formatCode="General">
                  <c:v>517</c:v>
                </c:pt>
                <c:pt idx="513" formatCode="General">
                  <c:v>522</c:v>
                </c:pt>
                <c:pt idx="514" formatCode="General">
                  <c:v>530</c:v>
                </c:pt>
                <c:pt idx="515" formatCode="General">
                  <c:v>541</c:v>
                </c:pt>
                <c:pt idx="516" formatCode="General">
                  <c:v>545</c:v>
                </c:pt>
                <c:pt idx="517" formatCode="General">
                  <c:v>560</c:v>
                </c:pt>
                <c:pt idx="518" formatCode="General">
                  <c:v>577</c:v>
                </c:pt>
                <c:pt idx="519" formatCode="General">
                  <c:v>583</c:v>
                </c:pt>
                <c:pt idx="520" formatCode="General">
                  <c:v>430</c:v>
                </c:pt>
                <c:pt idx="521" formatCode="General">
                  <c:v>431</c:v>
                </c:pt>
                <c:pt idx="522" formatCode="General">
                  <c:v>438</c:v>
                </c:pt>
                <c:pt idx="523" formatCode="General">
                  <c:v>443</c:v>
                </c:pt>
                <c:pt idx="524" formatCode="General">
                  <c:v>443</c:v>
                </c:pt>
                <c:pt idx="525" formatCode="General">
                  <c:v>441</c:v>
                </c:pt>
                <c:pt idx="526" formatCode="General">
                  <c:v>451</c:v>
                </c:pt>
                <c:pt idx="527" formatCode="General">
                  <c:v>461</c:v>
                </c:pt>
                <c:pt idx="528" formatCode="General">
                  <c:v>448</c:v>
                </c:pt>
                <c:pt idx="529" formatCode="General">
                  <c:v>466</c:v>
                </c:pt>
                <c:pt idx="530" formatCode="General">
                  <c:v>480</c:v>
                </c:pt>
                <c:pt idx="531" formatCode="General">
                  <c:v>480</c:v>
                </c:pt>
                <c:pt idx="532" formatCode="General">
                  <c:v>479</c:v>
                </c:pt>
                <c:pt idx="533" formatCode="General">
                  <c:v>481</c:v>
                </c:pt>
                <c:pt idx="534" formatCode="General">
                  <c:v>490</c:v>
                </c:pt>
                <c:pt idx="535" formatCode="General">
                  <c:v>494</c:v>
                </c:pt>
                <c:pt idx="536" formatCode="General">
                  <c:v>497</c:v>
                </c:pt>
                <c:pt idx="537" formatCode="General">
                  <c:v>1320</c:v>
                </c:pt>
                <c:pt idx="538" formatCode="General">
                  <c:v>1332</c:v>
                </c:pt>
                <c:pt idx="539" formatCode="General">
                  <c:v>1344</c:v>
                </c:pt>
                <c:pt idx="540" formatCode="General">
                  <c:v>1363</c:v>
                </c:pt>
                <c:pt idx="541" formatCode="General">
                  <c:v>1363</c:v>
                </c:pt>
                <c:pt idx="542" formatCode="General">
                  <c:v>1404</c:v>
                </c:pt>
                <c:pt idx="543" formatCode="General">
                  <c:v>1464</c:v>
                </c:pt>
                <c:pt idx="544" formatCode="General">
                  <c:v>1497</c:v>
                </c:pt>
                <c:pt idx="545" formatCode="General">
                  <c:v>1527</c:v>
                </c:pt>
                <c:pt idx="546" formatCode="General">
                  <c:v>1527</c:v>
                </c:pt>
                <c:pt idx="547" formatCode="General">
                  <c:v>1556</c:v>
                </c:pt>
                <c:pt idx="548" formatCode="General">
                  <c:v>1613</c:v>
                </c:pt>
                <c:pt idx="549" formatCode="General">
                  <c:v>1645</c:v>
                </c:pt>
                <c:pt idx="550" formatCode="General">
                  <c:v>1641</c:v>
                </c:pt>
                <c:pt idx="551" formatCode="General">
                  <c:v>1686</c:v>
                </c:pt>
                <c:pt idx="552" formatCode="General">
                  <c:v>1671</c:v>
                </c:pt>
                <c:pt idx="553" formatCode="General">
                  <c:v>1691</c:v>
                </c:pt>
                <c:pt idx="554" formatCode="General">
                  <c:v>275</c:v>
                </c:pt>
                <c:pt idx="555" formatCode="General">
                  <c:v>274</c:v>
                </c:pt>
                <c:pt idx="556" formatCode="General">
                  <c:v>274</c:v>
                </c:pt>
                <c:pt idx="557" formatCode="General">
                  <c:v>274</c:v>
                </c:pt>
                <c:pt idx="558" formatCode="General">
                  <c:v>276</c:v>
                </c:pt>
                <c:pt idx="559" formatCode="General">
                  <c:v>277</c:v>
                </c:pt>
                <c:pt idx="560" formatCode="General">
                  <c:v>277</c:v>
                </c:pt>
                <c:pt idx="561" formatCode="General">
                  <c:v>277</c:v>
                </c:pt>
                <c:pt idx="562" formatCode="General">
                  <c:v>256</c:v>
                </c:pt>
                <c:pt idx="563" formatCode="General">
                  <c:v>258</c:v>
                </c:pt>
                <c:pt idx="564" formatCode="General">
                  <c:v>260</c:v>
                </c:pt>
                <c:pt idx="565" formatCode="General">
                  <c:v>260</c:v>
                </c:pt>
                <c:pt idx="566" formatCode="General">
                  <c:v>262</c:v>
                </c:pt>
                <c:pt idx="567" formatCode="General">
                  <c:v>261</c:v>
                </c:pt>
                <c:pt idx="568" formatCode="General">
                  <c:v>261</c:v>
                </c:pt>
                <c:pt idx="569" formatCode="General">
                  <c:v>263</c:v>
                </c:pt>
                <c:pt idx="570" formatCode="General">
                  <c:v>266</c:v>
                </c:pt>
                <c:pt idx="571" formatCode="General">
                  <c:v>19779</c:v>
                </c:pt>
                <c:pt idx="572" formatCode="General">
                  <c:v>19897</c:v>
                </c:pt>
                <c:pt idx="573" formatCode="General">
                  <c:v>21112</c:v>
                </c:pt>
                <c:pt idx="574" formatCode="General">
                  <c:v>21171</c:v>
                </c:pt>
                <c:pt idx="575" formatCode="General">
                  <c:v>21581</c:v>
                </c:pt>
                <c:pt idx="576" formatCode="General">
                  <c:v>378</c:v>
                </c:pt>
                <c:pt idx="577" formatCode="General">
                  <c:v>378</c:v>
                </c:pt>
                <c:pt idx="578" formatCode="General">
                  <c:v>373</c:v>
                </c:pt>
                <c:pt idx="579" formatCode="General">
                  <c:v>366</c:v>
                </c:pt>
                <c:pt idx="580" formatCode="General">
                  <c:v>392</c:v>
                </c:pt>
                <c:pt idx="581" formatCode="General">
                  <c:v>392</c:v>
                </c:pt>
                <c:pt idx="582" formatCode="General">
                  <c:v>395</c:v>
                </c:pt>
                <c:pt idx="583" formatCode="General">
                  <c:v>405</c:v>
                </c:pt>
                <c:pt idx="584" formatCode="General">
                  <c:v>398</c:v>
                </c:pt>
                <c:pt idx="585" formatCode="General">
                  <c:v>403</c:v>
                </c:pt>
                <c:pt idx="586" formatCode="General">
                  <c:v>413</c:v>
                </c:pt>
                <c:pt idx="587" formatCode="General">
                  <c:v>406</c:v>
                </c:pt>
                <c:pt idx="588" formatCode="General">
                  <c:v>408</c:v>
                </c:pt>
                <c:pt idx="589" formatCode="General">
                  <c:v>413</c:v>
                </c:pt>
                <c:pt idx="590" formatCode="General">
                  <c:v>437</c:v>
                </c:pt>
                <c:pt idx="591" formatCode="General">
                  <c:v>443</c:v>
                </c:pt>
                <c:pt idx="592" formatCode="General">
                  <c:v>453</c:v>
                </c:pt>
              </c:numCache>
            </c:numRef>
          </c:xVal>
          <c:yVal>
            <c:numRef>
              <c:f>LSETLG!$N$550:$N$1142</c:f>
              <c:numCache>
                <c:formatCode>0.00</c:formatCode>
                <c:ptCount val="593"/>
                <c:pt idx="0">
                  <c:v>1.0838154256343842</c:v>
                </c:pt>
                <c:pt idx="1">
                  <c:v>1.0830568373203278</c:v>
                </c:pt>
                <c:pt idx="2">
                  <c:v>1.0825783014297485</c:v>
                </c:pt>
                <c:pt idx="3">
                  <c:v>1.0817497074604034</c:v>
                </c:pt>
                <c:pt idx="4">
                  <c:v>1.0814056396484375</c:v>
                </c:pt>
                <c:pt idx="5">
                  <c:v>1.0808443129062653</c:v>
                </c:pt>
                <c:pt idx="6">
                  <c:v>1.0794759392738342</c:v>
                </c:pt>
                <c:pt idx="7">
                  <c:v>1.0790678858757019</c:v>
                </c:pt>
                <c:pt idx="8">
                  <c:v>1.1012505143880844</c:v>
                </c:pt>
                <c:pt idx="9">
                  <c:v>1.1043644547462463</c:v>
                </c:pt>
                <c:pt idx="10">
                  <c:v>1.1081610023975372</c:v>
                </c:pt>
                <c:pt idx="11">
                  <c:v>1.1071827560663223</c:v>
                </c:pt>
                <c:pt idx="12">
                  <c:v>1.106624037027359</c:v>
                </c:pt>
                <c:pt idx="13">
                  <c:v>1.1058491468429565</c:v>
                </c:pt>
                <c:pt idx="14">
                  <c:v>1.105240672826767</c:v>
                </c:pt>
                <c:pt idx="15">
                  <c:v>1.1048485338687897</c:v>
                </c:pt>
                <c:pt idx="16">
                  <c:v>1.1007367968559265</c:v>
                </c:pt>
                <c:pt idx="17">
                  <c:v>1.0602334439754486</c:v>
                </c:pt>
                <c:pt idx="18">
                  <c:v>1.0604087933897972</c:v>
                </c:pt>
                <c:pt idx="19">
                  <c:v>1.0603059902787209</c:v>
                </c:pt>
                <c:pt idx="20">
                  <c:v>1.0599284172058105</c:v>
                </c:pt>
                <c:pt idx="21">
                  <c:v>1.0592983290553093</c:v>
                </c:pt>
                <c:pt idx="22">
                  <c:v>1.0586301907896996</c:v>
                </c:pt>
                <c:pt idx="23">
                  <c:v>1.0578571408987045</c:v>
                </c:pt>
                <c:pt idx="24">
                  <c:v>1.0564044043421745</c:v>
                </c:pt>
                <c:pt idx="25">
                  <c:v>1.0554353632032871</c:v>
                </c:pt>
                <c:pt idx="26">
                  <c:v>1.0544908381998539</c:v>
                </c:pt>
                <c:pt idx="27">
                  <c:v>1.0535133481025696</c:v>
                </c:pt>
                <c:pt idx="28">
                  <c:v>1.0536184050142765</c:v>
                </c:pt>
                <c:pt idx="29">
                  <c:v>1.0531709361821413</c:v>
                </c:pt>
                <c:pt idx="30">
                  <c:v>1.0526579115539789</c:v>
                </c:pt>
                <c:pt idx="31">
                  <c:v>1.0522996317595243</c:v>
                </c:pt>
                <c:pt idx="32">
                  <c:v>1.0521135311573744</c:v>
                </c:pt>
                <c:pt idx="33">
                  <c:v>1.0515485815703869</c:v>
                </c:pt>
                <c:pt idx="34">
                  <c:v>1.0266906246542931</c:v>
                </c:pt>
                <c:pt idx="35">
                  <c:v>1.0292316749691963</c:v>
                </c:pt>
                <c:pt idx="36">
                  <c:v>1.0276762768626213</c:v>
                </c:pt>
                <c:pt idx="37">
                  <c:v>1.0251001417636871</c:v>
                </c:pt>
                <c:pt idx="38">
                  <c:v>1.0245384722948074</c:v>
                </c:pt>
                <c:pt idx="39">
                  <c:v>1.0215211361646652</c:v>
                </c:pt>
                <c:pt idx="40">
                  <c:v>1.0227729827165604</c:v>
                </c:pt>
                <c:pt idx="41">
                  <c:v>1.0212197452783585</c:v>
                </c:pt>
                <c:pt idx="42">
                  <c:v>1.0206964015960693</c:v>
                </c:pt>
                <c:pt idx="43">
                  <c:v>1.0193447917699814</c:v>
                </c:pt>
                <c:pt idx="44">
                  <c:v>1.0183866024017334</c:v>
                </c:pt>
                <c:pt idx="45">
                  <c:v>1.0174730122089386</c:v>
                </c:pt>
                <c:pt idx="46">
                  <c:v>0.9999566525220871</c:v>
                </c:pt>
                <c:pt idx="47">
                  <c:v>1.0019161999225616</c:v>
                </c:pt>
                <c:pt idx="48">
                  <c:v>1.0021850019693375</c:v>
                </c:pt>
                <c:pt idx="49">
                  <c:v>0.99888156354427338</c:v>
                </c:pt>
                <c:pt idx="50">
                  <c:v>0.99791661649942398</c:v>
                </c:pt>
                <c:pt idx="51">
                  <c:v>0.9982231929898262</c:v>
                </c:pt>
                <c:pt idx="52">
                  <c:v>0.99807780981063843</c:v>
                </c:pt>
                <c:pt idx="53">
                  <c:v>0.99727498739957809</c:v>
                </c:pt>
                <c:pt idx="54">
                  <c:v>0.99506141990423203</c:v>
                </c:pt>
                <c:pt idx="55">
                  <c:v>0.9940032958984375</c:v>
                </c:pt>
                <c:pt idx="56">
                  <c:v>0.99330013245344162</c:v>
                </c:pt>
                <c:pt idx="57">
                  <c:v>0.99254871159791946</c:v>
                </c:pt>
                <c:pt idx="58">
                  <c:v>0.99217709898948669</c:v>
                </c:pt>
                <c:pt idx="59">
                  <c:v>0.99163752794265747</c:v>
                </c:pt>
                <c:pt idx="60">
                  <c:v>0.99096756428480148</c:v>
                </c:pt>
                <c:pt idx="61">
                  <c:v>0.98986980691552162</c:v>
                </c:pt>
                <c:pt idx="62">
                  <c:v>0.98875837773084641</c:v>
                </c:pt>
                <c:pt idx="63">
                  <c:v>0.9851221889257431</c:v>
                </c:pt>
                <c:pt idx="64">
                  <c:v>0.98465627431869507</c:v>
                </c:pt>
                <c:pt idx="65">
                  <c:v>0.98502343893051147</c:v>
                </c:pt>
                <c:pt idx="66">
                  <c:v>0.9841027706861496</c:v>
                </c:pt>
                <c:pt idx="67">
                  <c:v>0.98447889089584351</c:v>
                </c:pt>
                <c:pt idx="68">
                  <c:v>0.9850001335144043</c:v>
                </c:pt>
                <c:pt idx="69">
                  <c:v>0.98470661044120789</c:v>
                </c:pt>
                <c:pt idx="70">
                  <c:v>0.98421823978424072</c:v>
                </c:pt>
                <c:pt idx="71">
                  <c:v>0.98346542567014694</c:v>
                </c:pt>
                <c:pt idx="72">
                  <c:v>0.98366531729698181</c:v>
                </c:pt>
                <c:pt idx="73">
                  <c:v>0.98338183015584946</c:v>
                </c:pt>
                <c:pt idx="74">
                  <c:v>0.9827788770198822</c:v>
                </c:pt>
                <c:pt idx="75">
                  <c:v>1.0396394301205873</c:v>
                </c:pt>
                <c:pt idx="76">
                  <c:v>1.0403788518160582</c:v>
                </c:pt>
                <c:pt idx="77">
                  <c:v>1.0404127798974514</c:v>
                </c:pt>
                <c:pt idx="78">
                  <c:v>1.0394432637840509</c:v>
                </c:pt>
                <c:pt idx="79">
                  <c:v>1.0386713948100805</c:v>
                </c:pt>
                <c:pt idx="80">
                  <c:v>1.0365324504673481</c:v>
                </c:pt>
                <c:pt idx="81">
                  <c:v>1.0355429910123348</c:v>
                </c:pt>
                <c:pt idx="82">
                  <c:v>1.0346390120685101</c:v>
                </c:pt>
                <c:pt idx="83">
                  <c:v>1.0338447988033295</c:v>
                </c:pt>
                <c:pt idx="84">
                  <c:v>1.0333041995763779</c:v>
                </c:pt>
                <c:pt idx="85">
                  <c:v>1.0326284915208817</c:v>
                </c:pt>
                <c:pt idx="86">
                  <c:v>1.0322457514703274</c:v>
                </c:pt>
                <c:pt idx="87">
                  <c:v>0.96732021868228912</c:v>
                </c:pt>
                <c:pt idx="88">
                  <c:v>0.96802759170532227</c:v>
                </c:pt>
                <c:pt idx="89">
                  <c:v>0.96734370291233063</c:v>
                </c:pt>
                <c:pt idx="90">
                  <c:v>0.96831701695919037</c:v>
                </c:pt>
                <c:pt idx="91">
                  <c:v>0.96669143438339233</c:v>
                </c:pt>
                <c:pt idx="92">
                  <c:v>0.96654839813709259</c:v>
                </c:pt>
                <c:pt idx="93">
                  <c:v>0.96632309257984161</c:v>
                </c:pt>
                <c:pt idx="94">
                  <c:v>0.96581938862800598</c:v>
                </c:pt>
                <c:pt idx="95">
                  <c:v>0.9656171053647995</c:v>
                </c:pt>
                <c:pt idx="96">
                  <c:v>0.96514353156089783</c:v>
                </c:pt>
                <c:pt idx="97">
                  <c:v>0.96392162144184113</c:v>
                </c:pt>
                <c:pt idx="98">
                  <c:v>0.96312488615512848</c:v>
                </c:pt>
                <c:pt idx="99">
                  <c:v>0.96249209344387054</c:v>
                </c:pt>
                <c:pt idx="100">
                  <c:v>0.96308623254299164</c:v>
                </c:pt>
                <c:pt idx="101">
                  <c:v>0.9625827819108963</c:v>
                </c:pt>
                <c:pt idx="102">
                  <c:v>0.96193866431713104</c:v>
                </c:pt>
                <c:pt idx="103">
                  <c:v>0.96105678379535675</c:v>
                </c:pt>
                <c:pt idx="104">
                  <c:v>0.98300687968730927</c:v>
                </c:pt>
                <c:pt idx="105">
                  <c:v>0.98798512667417526</c:v>
                </c:pt>
                <c:pt idx="106">
                  <c:v>0.98555011302232742</c:v>
                </c:pt>
                <c:pt idx="107">
                  <c:v>0.98384828865528107</c:v>
                </c:pt>
                <c:pt idx="108">
                  <c:v>0.98335514217615128</c:v>
                </c:pt>
                <c:pt idx="109">
                  <c:v>0.9835803210735321</c:v>
                </c:pt>
                <c:pt idx="110">
                  <c:v>0.98459390550851822</c:v>
                </c:pt>
                <c:pt idx="111">
                  <c:v>0.98297727108001709</c:v>
                </c:pt>
                <c:pt idx="112">
                  <c:v>0.98348639905452728</c:v>
                </c:pt>
                <c:pt idx="113">
                  <c:v>0.98287767171859741</c:v>
                </c:pt>
                <c:pt idx="114">
                  <c:v>0.98080506920814514</c:v>
                </c:pt>
                <c:pt idx="115">
                  <c:v>0.97994199395179749</c:v>
                </c:pt>
                <c:pt idx="116">
                  <c:v>0.96223302185535431</c:v>
                </c:pt>
                <c:pt idx="117">
                  <c:v>0.96722553670406342</c:v>
                </c:pt>
                <c:pt idx="118">
                  <c:v>0.96685488522052765</c:v>
                </c:pt>
                <c:pt idx="119">
                  <c:v>0.9662482738494873</c:v>
                </c:pt>
                <c:pt idx="120">
                  <c:v>0.96682490408420563</c:v>
                </c:pt>
                <c:pt idx="121">
                  <c:v>0.96715627610683441</c:v>
                </c:pt>
                <c:pt idx="122">
                  <c:v>0.97146379947662354</c:v>
                </c:pt>
                <c:pt idx="123">
                  <c:v>0.97152058780193329</c:v>
                </c:pt>
                <c:pt idx="124">
                  <c:v>0.97130386531352997</c:v>
                </c:pt>
                <c:pt idx="125">
                  <c:v>0.97037072479724884</c:v>
                </c:pt>
                <c:pt idx="126">
                  <c:v>0.9698832780122757</c:v>
                </c:pt>
                <c:pt idx="127">
                  <c:v>0.96933551132678986</c:v>
                </c:pt>
                <c:pt idx="128">
                  <c:v>0.96931752562522888</c:v>
                </c:pt>
                <c:pt idx="129">
                  <c:v>0.96884681284427643</c:v>
                </c:pt>
                <c:pt idx="130">
                  <c:v>0.96778027713298798</c:v>
                </c:pt>
                <c:pt idx="131">
                  <c:v>0.96916951239109039</c:v>
                </c:pt>
                <c:pt idx="132">
                  <c:v>0.96862195432186127</c:v>
                </c:pt>
                <c:pt idx="133">
                  <c:v>0.94378989934921265</c:v>
                </c:pt>
                <c:pt idx="134">
                  <c:v>0.94375960528850555</c:v>
                </c:pt>
                <c:pt idx="135">
                  <c:v>0.94305244088172913</c:v>
                </c:pt>
                <c:pt idx="136">
                  <c:v>0.94207954406738281</c:v>
                </c:pt>
                <c:pt idx="137">
                  <c:v>0.94089725613594055</c:v>
                </c:pt>
                <c:pt idx="138">
                  <c:v>0.93979144096374512</c:v>
                </c:pt>
                <c:pt idx="139">
                  <c:v>0.93877884745597839</c:v>
                </c:pt>
                <c:pt idx="140">
                  <c:v>0.93799106776714325</c:v>
                </c:pt>
                <c:pt idx="141">
                  <c:v>0.93735016882419586</c:v>
                </c:pt>
                <c:pt idx="142">
                  <c:v>0.93643413484096527</c:v>
                </c:pt>
                <c:pt idx="143">
                  <c:v>0.93558597564697266</c:v>
                </c:pt>
                <c:pt idx="144">
                  <c:v>0.93467041850090027</c:v>
                </c:pt>
                <c:pt idx="145">
                  <c:v>0.93358521163463593</c:v>
                </c:pt>
                <c:pt idx="146">
                  <c:v>0.93281398713588715</c:v>
                </c:pt>
                <c:pt idx="147">
                  <c:v>0.93221211433410645</c:v>
                </c:pt>
                <c:pt idx="148">
                  <c:v>0.93135777115821838</c:v>
                </c:pt>
                <c:pt idx="149">
                  <c:v>0.93066181242465973</c:v>
                </c:pt>
                <c:pt idx="150">
                  <c:v>0.97396378591656685</c:v>
                </c:pt>
                <c:pt idx="151">
                  <c:v>0.97517659887671471</c:v>
                </c:pt>
                <c:pt idx="152">
                  <c:v>0.97447895258665085</c:v>
                </c:pt>
                <c:pt idx="153">
                  <c:v>0.97458237037062645</c:v>
                </c:pt>
                <c:pt idx="154">
                  <c:v>0.97437660023570061</c:v>
                </c:pt>
                <c:pt idx="155">
                  <c:v>0.97555802389979362</c:v>
                </c:pt>
                <c:pt idx="156">
                  <c:v>0.9752846285700798</c:v>
                </c:pt>
                <c:pt idx="157">
                  <c:v>0.97436558827757835</c:v>
                </c:pt>
                <c:pt idx="158">
                  <c:v>0.97395497933030128</c:v>
                </c:pt>
                <c:pt idx="159">
                  <c:v>0.9733767919242382</c:v>
                </c:pt>
                <c:pt idx="160">
                  <c:v>0.9717646948993206</c:v>
                </c:pt>
                <c:pt idx="161">
                  <c:v>0.9712078757584095</c:v>
                </c:pt>
                <c:pt idx="162">
                  <c:v>0.97080285847187042</c:v>
                </c:pt>
                <c:pt idx="163">
                  <c:v>0.97031698748469353</c:v>
                </c:pt>
                <c:pt idx="164">
                  <c:v>0.97034626454114914</c:v>
                </c:pt>
                <c:pt idx="165">
                  <c:v>0.97017787396907806</c:v>
                </c:pt>
                <c:pt idx="166">
                  <c:v>0.96989282220602036</c:v>
                </c:pt>
                <c:pt idx="167">
                  <c:v>0.95481046289205551</c:v>
                </c:pt>
                <c:pt idx="168">
                  <c:v>0.95905217528343201</c:v>
                </c:pt>
                <c:pt idx="169">
                  <c:v>0.95846918225288391</c:v>
                </c:pt>
                <c:pt idx="170">
                  <c:v>0.95903663337230682</c:v>
                </c:pt>
                <c:pt idx="171">
                  <c:v>0.95938242971897125</c:v>
                </c:pt>
                <c:pt idx="172">
                  <c:v>0.95857086032629013</c:v>
                </c:pt>
                <c:pt idx="173">
                  <c:v>0.95851998031139374</c:v>
                </c:pt>
                <c:pt idx="174">
                  <c:v>0.95390041172504425</c:v>
                </c:pt>
                <c:pt idx="175">
                  <c:v>0.95230384171009064</c:v>
                </c:pt>
                <c:pt idx="176">
                  <c:v>0.95273658633232117</c:v>
                </c:pt>
                <c:pt idx="177">
                  <c:v>0.95270868390798569</c:v>
                </c:pt>
                <c:pt idx="178">
                  <c:v>0.95192943513393402</c:v>
                </c:pt>
                <c:pt idx="179">
                  <c:v>0.95213011652231216</c:v>
                </c:pt>
                <c:pt idx="180">
                  <c:v>0.95121047645807266</c:v>
                </c:pt>
                <c:pt idx="181">
                  <c:v>0.95098575949668884</c:v>
                </c:pt>
                <c:pt idx="182">
                  <c:v>0.95006970316171646</c:v>
                </c:pt>
                <c:pt idx="183">
                  <c:v>0.94993184506893158</c:v>
                </c:pt>
                <c:pt idx="184">
                  <c:v>0.9529985636472702</c:v>
                </c:pt>
                <c:pt idx="185">
                  <c:v>0.95604508370161057</c:v>
                </c:pt>
                <c:pt idx="186">
                  <c:v>0.95439672470092773</c:v>
                </c:pt>
                <c:pt idx="187">
                  <c:v>0.95201440900564194</c:v>
                </c:pt>
                <c:pt idx="188">
                  <c:v>0.95213022828102112</c:v>
                </c:pt>
                <c:pt idx="189">
                  <c:v>0.95174281299114227</c:v>
                </c:pt>
                <c:pt idx="190">
                  <c:v>0.95482246577739716</c:v>
                </c:pt>
                <c:pt idx="191">
                  <c:v>0.95569448173046112</c:v>
                </c:pt>
                <c:pt idx="192">
                  <c:v>0.95958545058965683</c:v>
                </c:pt>
                <c:pt idx="193">
                  <c:v>0.95820318907499313</c:v>
                </c:pt>
                <c:pt idx="194">
                  <c:v>0.95740419626235962</c:v>
                </c:pt>
                <c:pt idx="195">
                  <c:v>0.95637208968400955</c:v>
                </c:pt>
                <c:pt idx="196">
                  <c:v>0.95495383441448212</c:v>
                </c:pt>
                <c:pt idx="197">
                  <c:v>0.95322679728269577</c:v>
                </c:pt>
                <c:pt idx="198">
                  <c:v>0.9521327018737793</c:v>
                </c:pt>
                <c:pt idx="199">
                  <c:v>0.95252083241939545</c:v>
                </c:pt>
                <c:pt idx="200">
                  <c:v>0.95153121650218964</c:v>
                </c:pt>
                <c:pt idx="201">
                  <c:v>0.93914574384689331</c:v>
                </c:pt>
                <c:pt idx="202">
                  <c:v>0.94137793034315109</c:v>
                </c:pt>
                <c:pt idx="203">
                  <c:v>0.94388405233621597</c:v>
                </c:pt>
                <c:pt idx="204">
                  <c:v>0.94283507019281387</c:v>
                </c:pt>
                <c:pt idx="205">
                  <c:v>0.94190451502799988</c:v>
                </c:pt>
                <c:pt idx="206">
                  <c:v>0.94595649838447571</c:v>
                </c:pt>
                <c:pt idx="207">
                  <c:v>0.94820643961429596</c:v>
                </c:pt>
                <c:pt idx="208">
                  <c:v>0.94735818356275558</c:v>
                </c:pt>
                <c:pt idx="209">
                  <c:v>0.94679727405309677</c:v>
                </c:pt>
                <c:pt idx="210">
                  <c:v>0.94620373845100403</c:v>
                </c:pt>
                <c:pt idx="211">
                  <c:v>0.94584392011165619</c:v>
                </c:pt>
                <c:pt idx="212">
                  <c:v>0.94473192095756531</c:v>
                </c:pt>
                <c:pt idx="213">
                  <c:v>0.94411175698041916</c:v>
                </c:pt>
                <c:pt idx="214">
                  <c:v>0.94363734871149063</c:v>
                </c:pt>
                <c:pt idx="215">
                  <c:v>0.94304934144020081</c:v>
                </c:pt>
                <c:pt idx="216">
                  <c:v>0.94238114356994629</c:v>
                </c:pt>
                <c:pt idx="217">
                  <c:v>0.94202731549739838</c:v>
                </c:pt>
                <c:pt idx="218">
                  <c:v>0.910333052277565</c:v>
                </c:pt>
                <c:pt idx="219">
                  <c:v>0.911390021443367</c:v>
                </c:pt>
                <c:pt idx="220">
                  <c:v>0.91129614412784576</c:v>
                </c:pt>
                <c:pt idx="221">
                  <c:v>0.90988396108150482</c:v>
                </c:pt>
                <c:pt idx="222">
                  <c:v>0.90939329564571381</c:v>
                </c:pt>
                <c:pt idx="223">
                  <c:v>0.90877136588096619</c:v>
                </c:pt>
                <c:pt idx="224">
                  <c:v>0.91393741965293884</c:v>
                </c:pt>
                <c:pt idx="225">
                  <c:v>0.91380134224891663</c:v>
                </c:pt>
                <c:pt idx="226">
                  <c:v>0.9132484495639801</c:v>
                </c:pt>
                <c:pt idx="227">
                  <c:v>0.91043585538864136</c:v>
                </c:pt>
                <c:pt idx="228">
                  <c:v>0.90910148620605469</c:v>
                </c:pt>
                <c:pt idx="229">
                  <c:v>0.90816159546375275</c:v>
                </c:pt>
                <c:pt idx="230">
                  <c:v>0.90741771459579468</c:v>
                </c:pt>
                <c:pt idx="231">
                  <c:v>0.90602114796638489</c:v>
                </c:pt>
                <c:pt idx="232">
                  <c:v>0.90618759393692017</c:v>
                </c:pt>
                <c:pt idx="233">
                  <c:v>0.9091360867023468</c:v>
                </c:pt>
                <c:pt idx="234">
                  <c:v>0.90792441368103027</c:v>
                </c:pt>
                <c:pt idx="235">
                  <c:v>0.96007849276065826</c:v>
                </c:pt>
                <c:pt idx="236">
                  <c:v>0.95609360188245773</c:v>
                </c:pt>
                <c:pt idx="237">
                  <c:v>0.95501716434955597</c:v>
                </c:pt>
                <c:pt idx="238">
                  <c:v>0.9552549421787262</c:v>
                </c:pt>
                <c:pt idx="239">
                  <c:v>0.95387158542871475</c:v>
                </c:pt>
                <c:pt idx="240">
                  <c:v>0.95288992673158646</c:v>
                </c:pt>
                <c:pt idx="241">
                  <c:v>0.95450649410486221</c:v>
                </c:pt>
                <c:pt idx="242">
                  <c:v>0.95715918391942978</c:v>
                </c:pt>
                <c:pt idx="243">
                  <c:v>0.95741282403469086</c:v>
                </c:pt>
                <c:pt idx="244">
                  <c:v>0.95748158544301987</c:v>
                </c:pt>
                <c:pt idx="245">
                  <c:v>0.95721869915723801</c:v>
                </c:pt>
                <c:pt idx="246">
                  <c:v>0.95620541274547577</c:v>
                </c:pt>
                <c:pt idx="247">
                  <c:v>0.95105089992284775</c:v>
                </c:pt>
                <c:pt idx="248">
                  <c:v>0.95069768279790878</c:v>
                </c:pt>
                <c:pt idx="249">
                  <c:v>0.94962954521179199</c:v>
                </c:pt>
                <c:pt idx="250">
                  <c:v>0.94886873662471771</c:v>
                </c:pt>
                <c:pt idx="251">
                  <c:v>0.94803425669670105</c:v>
                </c:pt>
                <c:pt idx="252">
                  <c:v>0.92609219253063202</c:v>
                </c:pt>
                <c:pt idx="253">
                  <c:v>0.92396025359630585</c:v>
                </c:pt>
                <c:pt idx="254">
                  <c:v>0.94114691764116287</c:v>
                </c:pt>
                <c:pt idx="255">
                  <c:v>0.93977256864309311</c:v>
                </c:pt>
                <c:pt idx="256">
                  <c:v>0.93962041288614273</c:v>
                </c:pt>
                <c:pt idx="257">
                  <c:v>0.93819674849510193</c:v>
                </c:pt>
                <c:pt idx="258">
                  <c:v>0.94135591387748718</c:v>
                </c:pt>
                <c:pt idx="259">
                  <c:v>0.9408198744058609</c:v>
                </c:pt>
                <c:pt idx="260">
                  <c:v>0.93999028205871582</c:v>
                </c:pt>
                <c:pt idx="261">
                  <c:v>0.93931613862514496</c:v>
                </c:pt>
                <c:pt idx="262">
                  <c:v>0.93875072151422501</c:v>
                </c:pt>
                <c:pt idx="263">
                  <c:v>0.93782901018857956</c:v>
                </c:pt>
                <c:pt idx="264">
                  <c:v>0.9369489923119545</c:v>
                </c:pt>
                <c:pt idx="265">
                  <c:v>0.93657459318637848</c:v>
                </c:pt>
                <c:pt idx="266">
                  <c:v>0.95273677259683609</c:v>
                </c:pt>
                <c:pt idx="267">
                  <c:v>0.95146241784095764</c:v>
                </c:pt>
                <c:pt idx="268">
                  <c:v>0.94870741665363312</c:v>
                </c:pt>
                <c:pt idx="269">
                  <c:v>0.94853354245424271</c:v>
                </c:pt>
                <c:pt idx="270">
                  <c:v>0.95025773346424103</c:v>
                </c:pt>
                <c:pt idx="271">
                  <c:v>0.94936327636241913</c:v>
                </c:pt>
                <c:pt idx="272">
                  <c:v>0.94967179000377655</c:v>
                </c:pt>
                <c:pt idx="273">
                  <c:v>0.94971313327550888</c:v>
                </c:pt>
                <c:pt idx="274">
                  <c:v>0.94962457567453384</c:v>
                </c:pt>
                <c:pt idx="275">
                  <c:v>0.94870519638061523</c:v>
                </c:pt>
                <c:pt idx="276">
                  <c:v>0.94730298966169357</c:v>
                </c:pt>
                <c:pt idx="277">
                  <c:v>0.94647040218114853</c:v>
                </c:pt>
                <c:pt idx="278">
                  <c:v>0.94462534785270691</c:v>
                </c:pt>
                <c:pt idx="279">
                  <c:v>0.94395910203456879</c:v>
                </c:pt>
                <c:pt idx="280">
                  <c:v>0.94354875385761261</c:v>
                </c:pt>
                <c:pt idx="281">
                  <c:v>0.94273827970027924</c:v>
                </c:pt>
                <c:pt idx="282">
                  <c:v>0.94133742153644562</c:v>
                </c:pt>
                <c:pt idx="283">
                  <c:v>0.91587464511394501</c:v>
                </c:pt>
                <c:pt idx="284">
                  <c:v>0.91590407490730286</c:v>
                </c:pt>
                <c:pt idx="285">
                  <c:v>0.91239398717880249</c:v>
                </c:pt>
                <c:pt idx="286">
                  <c:v>0.91284282505512238</c:v>
                </c:pt>
                <c:pt idx="287">
                  <c:v>0.91304345428943634</c:v>
                </c:pt>
                <c:pt idx="288">
                  <c:v>0.91277956962585449</c:v>
                </c:pt>
                <c:pt idx="289">
                  <c:v>0.9126150906085968</c:v>
                </c:pt>
                <c:pt idx="290">
                  <c:v>0.91161839663982391</c:v>
                </c:pt>
                <c:pt idx="291">
                  <c:v>0.91106779873371124</c:v>
                </c:pt>
                <c:pt idx="292">
                  <c:v>0.91050812602043152</c:v>
                </c:pt>
                <c:pt idx="293">
                  <c:v>0.91132336854934692</c:v>
                </c:pt>
                <c:pt idx="294">
                  <c:v>0.91127973794937134</c:v>
                </c:pt>
                <c:pt idx="295">
                  <c:v>0.91047640144824982</c:v>
                </c:pt>
                <c:pt idx="296">
                  <c:v>0.91023476421833038</c:v>
                </c:pt>
                <c:pt idx="297">
                  <c:v>0.91035749018192291</c:v>
                </c:pt>
                <c:pt idx="298">
                  <c:v>0.91005554795265198</c:v>
                </c:pt>
                <c:pt idx="299">
                  <c:v>0.90985932946205139</c:v>
                </c:pt>
                <c:pt idx="300">
                  <c:v>0.90402951836585999</c:v>
                </c:pt>
                <c:pt idx="301">
                  <c:v>0.90388648211956024</c:v>
                </c:pt>
                <c:pt idx="302">
                  <c:v>0.90402062237262726</c:v>
                </c:pt>
                <c:pt idx="303">
                  <c:v>0.90441545844078064</c:v>
                </c:pt>
                <c:pt idx="304">
                  <c:v>0.91172510385513306</c:v>
                </c:pt>
                <c:pt idx="305">
                  <c:v>0.91112367808818817</c:v>
                </c:pt>
                <c:pt idx="306">
                  <c:v>0.91162009537220001</c:v>
                </c:pt>
                <c:pt idx="307">
                  <c:v>0.91167891025543213</c:v>
                </c:pt>
                <c:pt idx="308">
                  <c:v>0.91163043677806854</c:v>
                </c:pt>
                <c:pt idx="309">
                  <c:v>0.91192421317100525</c:v>
                </c:pt>
                <c:pt idx="310">
                  <c:v>0.91189037263393402</c:v>
                </c:pt>
                <c:pt idx="311">
                  <c:v>0.9117855429649353</c:v>
                </c:pt>
                <c:pt idx="312">
                  <c:v>0.91179732978343964</c:v>
                </c:pt>
                <c:pt idx="313">
                  <c:v>0.91159039735794067</c:v>
                </c:pt>
                <c:pt idx="314">
                  <c:v>0.91160503029823303</c:v>
                </c:pt>
                <c:pt idx="315">
                  <c:v>0.91137795150279999</c:v>
                </c:pt>
                <c:pt idx="316">
                  <c:v>0.91149444878101349</c:v>
                </c:pt>
                <c:pt idx="317">
                  <c:v>0.93756740540266037</c:v>
                </c:pt>
                <c:pt idx="318">
                  <c:v>0.9377378448843956</c:v>
                </c:pt>
                <c:pt idx="319">
                  <c:v>0.93768125027418137</c:v>
                </c:pt>
                <c:pt idx="320">
                  <c:v>0.93777914345264435</c:v>
                </c:pt>
                <c:pt idx="321">
                  <c:v>0.93747735023498535</c:v>
                </c:pt>
                <c:pt idx="322">
                  <c:v>0.93902565538883209</c:v>
                </c:pt>
                <c:pt idx="323">
                  <c:v>0.9372134730219841</c:v>
                </c:pt>
                <c:pt idx="324">
                  <c:v>0.9373052567243576</c:v>
                </c:pt>
                <c:pt idx="325">
                  <c:v>0.93805438280105591</c:v>
                </c:pt>
                <c:pt idx="326">
                  <c:v>0.93650440871715546</c:v>
                </c:pt>
                <c:pt idx="327">
                  <c:v>0.93616020679473877</c:v>
                </c:pt>
                <c:pt idx="328">
                  <c:v>0.9351770430803299</c:v>
                </c:pt>
                <c:pt idx="329">
                  <c:v>0.93540327250957489</c:v>
                </c:pt>
                <c:pt idx="330">
                  <c:v>0.93487988412380219</c:v>
                </c:pt>
                <c:pt idx="331">
                  <c:v>0.92702604830265045</c:v>
                </c:pt>
                <c:pt idx="332">
                  <c:v>0.92638722062110901</c:v>
                </c:pt>
                <c:pt idx="333">
                  <c:v>0.92536796629428864</c:v>
                </c:pt>
                <c:pt idx="334">
                  <c:v>0.90476349741220474</c:v>
                </c:pt>
                <c:pt idx="335">
                  <c:v>0.90605173259973526</c:v>
                </c:pt>
                <c:pt idx="336">
                  <c:v>0.90485717356204987</c:v>
                </c:pt>
                <c:pt idx="337">
                  <c:v>0.90385567396879196</c:v>
                </c:pt>
                <c:pt idx="338">
                  <c:v>0.90754980593919754</c:v>
                </c:pt>
                <c:pt idx="339">
                  <c:v>0.90479336678981781</c:v>
                </c:pt>
                <c:pt idx="340">
                  <c:v>0.91140633821487427</c:v>
                </c:pt>
                <c:pt idx="341">
                  <c:v>0.90378201007843018</c:v>
                </c:pt>
                <c:pt idx="342">
                  <c:v>0.9027862548828125</c:v>
                </c:pt>
                <c:pt idx="343">
                  <c:v>0.90253496170043945</c:v>
                </c:pt>
                <c:pt idx="344">
                  <c:v>0.9017438143491745</c:v>
                </c:pt>
                <c:pt idx="345">
                  <c:v>0.90149082243442535</c:v>
                </c:pt>
                <c:pt idx="346">
                  <c:v>0.90129974484443665</c:v>
                </c:pt>
                <c:pt idx="347">
                  <c:v>0.90092472732067108</c:v>
                </c:pt>
                <c:pt idx="348">
                  <c:v>0.90078745782375336</c:v>
                </c:pt>
                <c:pt idx="349">
                  <c:v>0.9008299708366394</c:v>
                </c:pt>
                <c:pt idx="350">
                  <c:v>0.90215314924716949</c:v>
                </c:pt>
                <c:pt idx="351">
                  <c:v>0.92942841351032257</c:v>
                </c:pt>
                <c:pt idx="352">
                  <c:v>0.930660180747509</c:v>
                </c:pt>
                <c:pt idx="353">
                  <c:v>0.92980050295591354</c:v>
                </c:pt>
                <c:pt idx="354">
                  <c:v>0.92916953563690186</c:v>
                </c:pt>
                <c:pt idx="355">
                  <c:v>0.93126726895570755</c:v>
                </c:pt>
                <c:pt idx="356">
                  <c:v>0.93050983548164368</c:v>
                </c:pt>
                <c:pt idx="357">
                  <c:v>0.9312962144613266</c:v>
                </c:pt>
                <c:pt idx="358">
                  <c:v>0.93194495886564255</c:v>
                </c:pt>
                <c:pt idx="359">
                  <c:v>0.93174340575933456</c:v>
                </c:pt>
                <c:pt idx="360">
                  <c:v>0.93097275495529175</c:v>
                </c:pt>
                <c:pt idx="361">
                  <c:v>0.93058496713638306</c:v>
                </c:pt>
                <c:pt idx="362">
                  <c:v>0.92989015579223633</c:v>
                </c:pt>
                <c:pt idx="363">
                  <c:v>0.92947781831026077</c:v>
                </c:pt>
                <c:pt idx="364">
                  <c:v>0.92955774813890457</c:v>
                </c:pt>
                <c:pt idx="365">
                  <c:v>0.92906732112169266</c:v>
                </c:pt>
                <c:pt idx="366">
                  <c:v>0.92872229218482971</c:v>
                </c:pt>
                <c:pt idx="367">
                  <c:v>0.92853169143199921</c:v>
                </c:pt>
                <c:pt idx="368">
                  <c:v>0.89380094408988953</c:v>
                </c:pt>
                <c:pt idx="369">
                  <c:v>0.8953942209482193</c:v>
                </c:pt>
                <c:pt idx="370">
                  <c:v>0.89472189545631409</c:v>
                </c:pt>
                <c:pt idx="371">
                  <c:v>0.89456692337989807</c:v>
                </c:pt>
                <c:pt idx="372">
                  <c:v>0.8938816636800766</c:v>
                </c:pt>
                <c:pt idx="373">
                  <c:v>0.89319254457950592</c:v>
                </c:pt>
                <c:pt idx="374">
                  <c:v>0.89481469988822937</c:v>
                </c:pt>
                <c:pt idx="375">
                  <c:v>0.89482325315475464</c:v>
                </c:pt>
                <c:pt idx="376">
                  <c:v>0.89414450526237488</c:v>
                </c:pt>
                <c:pt idx="377">
                  <c:v>0.89368526637554169</c:v>
                </c:pt>
                <c:pt idx="378">
                  <c:v>0.89307788014411926</c:v>
                </c:pt>
                <c:pt idx="379">
                  <c:v>0.89258386194705963</c:v>
                </c:pt>
                <c:pt idx="380">
                  <c:v>0.89132368564605713</c:v>
                </c:pt>
                <c:pt idx="381">
                  <c:v>0.8918643444776535</c:v>
                </c:pt>
                <c:pt idx="382">
                  <c:v>0.89163307845592499</c:v>
                </c:pt>
                <c:pt idx="383">
                  <c:v>0.89133740961551666</c:v>
                </c:pt>
                <c:pt idx="384">
                  <c:v>0.93082533776760101</c:v>
                </c:pt>
                <c:pt idx="385">
                  <c:v>0.93209142237901688</c:v>
                </c:pt>
                <c:pt idx="386">
                  <c:v>0.93146033585071564</c:v>
                </c:pt>
                <c:pt idx="387">
                  <c:v>0.93036100268363953</c:v>
                </c:pt>
                <c:pt idx="388">
                  <c:v>0.92909497767686844</c:v>
                </c:pt>
                <c:pt idx="389">
                  <c:v>0.92939973622560501</c:v>
                </c:pt>
                <c:pt idx="390">
                  <c:v>0.92530031502246857</c:v>
                </c:pt>
                <c:pt idx="391">
                  <c:v>0.92043949663639069</c:v>
                </c:pt>
                <c:pt idx="392">
                  <c:v>0.91942910850048065</c:v>
                </c:pt>
                <c:pt idx="393">
                  <c:v>0.91878193616867065</c:v>
                </c:pt>
                <c:pt idx="394">
                  <c:v>0.91841955482959747</c:v>
                </c:pt>
                <c:pt idx="395">
                  <c:v>0.91778689622879028</c:v>
                </c:pt>
                <c:pt idx="396">
                  <c:v>0.91715475916862488</c:v>
                </c:pt>
                <c:pt idx="397">
                  <c:v>0.9171830415725708</c:v>
                </c:pt>
                <c:pt idx="398">
                  <c:v>0.91672198474407196</c:v>
                </c:pt>
                <c:pt idx="399">
                  <c:v>0.91630034148693085</c:v>
                </c:pt>
                <c:pt idx="400">
                  <c:v>0.91557584702968597</c:v>
                </c:pt>
                <c:pt idx="401">
                  <c:v>0.90573093295097351</c:v>
                </c:pt>
                <c:pt idx="402">
                  <c:v>0.90616029500961304</c:v>
                </c:pt>
                <c:pt idx="403">
                  <c:v>0.90610650181770325</c:v>
                </c:pt>
                <c:pt idx="404">
                  <c:v>0.90570129454135895</c:v>
                </c:pt>
                <c:pt idx="405">
                  <c:v>0.90568849444389343</c:v>
                </c:pt>
                <c:pt idx="406">
                  <c:v>0.90558265149593353</c:v>
                </c:pt>
                <c:pt idx="407">
                  <c:v>0.9054425060749054</c:v>
                </c:pt>
                <c:pt idx="408">
                  <c:v>0.90538196265697479</c:v>
                </c:pt>
                <c:pt idx="409">
                  <c:v>0.90474085509777069</c:v>
                </c:pt>
                <c:pt idx="410">
                  <c:v>0.90458215773105621</c:v>
                </c:pt>
                <c:pt idx="411">
                  <c:v>0.90481637418270111</c:v>
                </c:pt>
                <c:pt idx="412">
                  <c:v>0.90454235672950745</c:v>
                </c:pt>
                <c:pt idx="413">
                  <c:v>0.90420985221862793</c:v>
                </c:pt>
                <c:pt idx="414">
                  <c:v>0.90413139760494232</c:v>
                </c:pt>
                <c:pt idx="415">
                  <c:v>0.90397289395332336</c:v>
                </c:pt>
                <c:pt idx="416">
                  <c:v>0.90373368561267853</c:v>
                </c:pt>
                <c:pt idx="417">
                  <c:v>0.90347225964069366</c:v>
                </c:pt>
                <c:pt idx="418">
                  <c:v>0.92337004095315933</c:v>
                </c:pt>
                <c:pt idx="419">
                  <c:v>0.92385423555970192</c:v>
                </c:pt>
                <c:pt idx="420">
                  <c:v>0.92131273448467255</c:v>
                </c:pt>
                <c:pt idx="421">
                  <c:v>0.91421230882406235</c:v>
                </c:pt>
                <c:pt idx="422">
                  <c:v>0.91139701008796692</c:v>
                </c:pt>
                <c:pt idx="423">
                  <c:v>0.91685310006141663</c:v>
                </c:pt>
                <c:pt idx="424">
                  <c:v>0.92210757732391357</c:v>
                </c:pt>
                <c:pt idx="425">
                  <c:v>0.92129532247781754</c:v>
                </c:pt>
                <c:pt idx="426">
                  <c:v>0.92138145118951797</c:v>
                </c:pt>
                <c:pt idx="427">
                  <c:v>0.91949883103370667</c:v>
                </c:pt>
                <c:pt idx="428">
                  <c:v>0.91820194572210312</c:v>
                </c:pt>
                <c:pt idx="429">
                  <c:v>0.91880575567483902</c:v>
                </c:pt>
                <c:pt idx="430">
                  <c:v>0.91721190512180328</c:v>
                </c:pt>
                <c:pt idx="431">
                  <c:v>0.91525898873806</c:v>
                </c:pt>
                <c:pt idx="432">
                  <c:v>0.91448411345481873</c:v>
                </c:pt>
                <c:pt idx="433">
                  <c:v>0.92030192911624908</c:v>
                </c:pt>
                <c:pt idx="434">
                  <c:v>0.91917340457439423</c:v>
                </c:pt>
                <c:pt idx="435">
                  <c:v>0.89930799603462219</c:v>
                </c:pt>
                <c:pt idx="436">
                  <c:v>0.90088015794754028</c:v>
                </c:pt>
                <c:pt idx="437">
                  <c:v>0.90137423574924469</c:v>
                </c:pt>
                <c:pt idx="438">
                  <c:v>0.90032194554805756</c:v>
                </c:pt>
                <c:pt idx="439">
                  <c:v>0.9005872905254364</c:v>
                </c:pt>
                <c:pt idx="440">
                  <c:v>0.90058894455432892</c:v>
                </c:pt>
                <c:pt idx="441">
                  <c:v>0.90058863162994385</c:v>
                </c:pt>
                <c:pt idx="442">
                  <c:v>0.90064580738544464</c:v>
                </c:pt>
                <c:pt idx="443">
                  <c:v>0.90010887384414673</c:v>
                </c:pt>
                <c:pt idx="444">
                  <c:v>0.89964282512664795</c:v>
                </c:pt>
                <c:pt idx="445">
                  <c:v>0.89990419149398804</c:v>
                </c:pt>
                <c:pt idx="446">
                  <c:v>0.89956152439117432</c:v>
                </c:pt>
                <c:pt idx="447">
                  <c:v>0.8989521712064743</c:v>
                </c:pt>
                <c:pt idx="448">
                  <c:v>0.89876514673233032</c:v>
                </c:pt>
                <c:pt idx="449">
                  <c:v>0.89821049571037292</c:v>
                </c:pt>
                <c:pt idx="450">
                  <c:v>0.89743837714195251</c:v>
                </c:pt>
                <c:pt idx="451">
                  <c:v>0.89584694802761078</c:v>
                </c:pt>
                <c:pt idx="452">
                  <c:v>0.89495782554149628</c:v>
                </c:pt>
                <c:pt idx="453">
                  <c:v>0.89687362313270569</c:v>
                </c:pt>
                <c:pt idx="454">
                  <c:v>0.8968910276889801</c:v>
                </c:pt>
                <c:pt idx="455">
                  <c:v>0.8963748961687088</c:v>
                </c:pt>
                <c:pt idx="456">
                  <c:v>0.89545239508152008</c:v>
                </c:pt>
                <c:pt idx="457">
                  <c:v>0.89694542437791824</c:v>
                </c:pt>
                <c:pt idx="458">
                  <c:v>0.89649815857410431</c:v>
                </c:pt>
                <c:pt idx="459">
                  <c:v>0.89529579877853394</c:v>
                </c:pt>
                <c:pt idx="460">
                  <c:v>0.89578548073768616</c:v>
                </c:pt>
                <c:pt idx="461">
                  <c:v>0.8947501927614212</c:v>
                </c:pt>
                <c:pt idx="462">
                  <c:v>0.89322389662265778</c:v>
                </c:pt>
                <c:pt idx="463">
                  <c:v>0.89213164150714874</c:v>
                </c:pt>
                <c:pt idx="464">
                  <c:v>0.89139902591705322</c:v>
                </c:pt>
                <c:pt idx="465">
                  <c:v>0.890854611992836</c:v>
                </c:pt>
                <c:pt idx="466">
                  <c:v>0.88981200754642487</c:v>
                </c:pt>
                <c:pt idx="467">
                  <c:v>0.88907662034034729</c:v>
                </c:pt>
                <c:pt idx="468">
                  <c:v>0.88839949667453766</c:v>
                </c:pt>
                <c:pt idx="469">
                  <c:v>0.89294612407684326</c:v>
                </c:pt>
                <c:pt idx="470">
                  <c:v>0.8921826109290123</c:v>
                </c:pt>
                <c:pt idx="471">
                  <c:v>0.89187052845954895</c:v>
                </c:pt>
                <c:pt idx="472">
                  <c:v>0.89404851198196411</c:v>
                </c:pt>
                <c:pt idx="473">
                  <c:v>0.8920467421412468</c:v>
                </c:pt>
                <c:pt idx="474">
                  <c:v>0.89205386489629745</c:v>
                </c:pt>
                <c:pt idx="475">
                  <c:v>0.89242405444383621</c:v>
                </c:pt>
                <c:pt idx="476">
                  <c:v>0.89254160225391388</c:v>
                </c:pt>
                <c:pt idx="477">
                  <c:v>0.89169398695230484</c:v>
                </c:pt>
                <c:pt idx="478">
                  <c:v>0.89054758101701736</c:v>
                </c:pt>
                <c:pt idx="479">
                  <c:v>0.89015062153339386</c:v>
                </c:pt>
                <c:pt idx="480">
                  <c:v>0.8882296159863472</c:v>
                </c:pt>
                <c:pt idx="481">
                  <c:v>0.88793749362230301</c:v>
                </c:pt>
                <c:pt idx="482">
                  <c:v>0.88772416859865189</c:v>
                </c:pt>
                <c:pt idx="483">
                  <c:v>0.88747713714838028</c:v>
                </c:pt>
                <c:pt idx="484">
                  <c:v>0.88764472305774689</c:v>
                </c:pt>
                <c:pt idx="485">
                  <c:v>0.88678817451000214</c:v>
                </c:pt>
                <c:pt idx="486">
                  <c:v>0.89922089874744415</c:v>
                </c:pt>
                <c:pt idx="487">
                  <c:v>0.90107929706573486</c:v>
                </c:pt>
                <c:pt idx="488">
                  <c:v>0.90098152309656143</c:v>
                </c:pt>
                <c:pt idx="489">
                  <c:v>0.90108725428581238</c:v>
                </c:pt>
                <c:pt idx="490">
                  <c:v>0.90160102397203445</c:v>
                </c:pt>
                <c:pt idx="491">
                  <c:v>0.90136288106441498</c:v>
                </c:pt>
                <c:pt idx="492">
                  <c:v>0.90138764679431915</c:v>
                </c:pt>
                <c:pt idx="493">
                  <c:v>0.90113557130098343</c:v>
                </c:pt>
                <c:pt idx="494">
                  <c:v>0.89926218241453171</c:v>
                </c:pt>
                <c:pt idx="495">
                  <c:v>0.89837924391031265</c:v>
                </c:pt>
                <c:pt idx="496">
                  <c:v>0.89862366020679474</c:v>
                </c:pt>
                <c:pt idx="497">
                  <c:v>0.89843679964542389</c:v>
                </c:pt>
                <c:pt idx="498">
                  <c:v>0.89833715558052063</c:v>
                </c:pt>
                <c:pt idx="499">
                  <c:v>0.89821220189332962</c:v>
                </c:pt>
                <c:pt idx="500">
                  <c:v>0.89802242815494537</c:v>
                </c:pt>
                <c:pt idx="501">
                  <c:v>0.89778310060501099</c:v>
                </c:pt>
                <c:pt idx="502">
                  <c:v>0.8978150337934494</c:v>
                </c:pt>
                <c:pt idx="503">
                  <c:v>0.86906047165393829</c:v>
                </c:pt>
                <c:pt idx="504">
                  <c:v>0.87198829650878906</c:v>
                </c:pt>
                <c:pt idx="505">
                  <c:v>0.87417949736118317</c:v>
                </c:pt>
                <c:pt idx="506">
                  <c:v>0.87345170974731445</c:v>
                </c:pt>
                <c:pt idx="507">
                  <c:v>0.87263742089271545</c:v>
                </c:pt>
                <c:pt idx="508">
                  <c:v>0.87663736939430237</c:v>
                </c:pt>
                <c:pt idx="509">
                  <c:v>0.8757617324590683</c:v>
                </c:pt>
                <c:pt idx="510">
                  <c:v>0.87460026144981384</c:v>
                </c:pt>
                <c:pt idx="511">
                  <c:v>0.87420611083507538</c:v>
                </c:pt>
                <c:pt idx="512">
                  <c:v>0.87393331527709961</c:v>
                </c:pt>
                <c:pt idx="513">
                  <c:v>0.87688693404197693</c:v>
                </c:pt>
                <c:pt idx="514">
                  <c:v>0.87661804258823395</c:v>
                </c:pt>
                <c:pt idx="515">
                  <c:v>0.87654359638690948</c:v>
                </c:pt>
                <c:pt idx="516">
                  <c:v>0.87618684768676758</c:v>
                </c:pt>
                <c:pt idx="517">
                  <c:v>0.87624728679656982</c:v>
                </c:pt>
                <c:pt idx="518">
                  <c:v>0.87655147910118103</c:v>
                </c:pt>
                <c:pt idx="519">
                  <c:v>0.8760593980550766</c:v>
                </c:pt>
                <c:pt idx="520">
                  <c:v>0.88645748794078827</c:v>
                </c:pt>
                <c:pt idx="521">
                  <c:v>0.88706808537244797</c:v>
                </c:pt>
                <c:pt idx="522">
                  <c:v>0.88720381259918213</c:v>
                </c:pt>
                <c:pt idx="523">
                  <c:v>0.88639955967664719</c:v>
                </c:pt>
                <c:pt idx="524">
                  <c:v>0.8864138126373291</c:v>
                </c:pt>
                <c:pt idx="525">
                  <c:v>0.88732630759477615</c:v>
                </c:pt>
                <c:pt idx="526">
                  <c:v>0.88670851290225983</c:v>
                </c:pt>
                <c:pt idx="527">
                  <c:v>0.88634977489709854</c:v>
                </c:pt>
                <c:pt idx="528">
                  <c:v>0.88453494012355804</c:v>
                </c:pt>
                <c:pt idx="529">
                  <c:v>0.88521714508533478</c:v>
                </c:pt>
                <c:pt idx="530">
                  <c:v>0.88542059063911438</c:v>
                </c:pt>
                <c:pt idx="531">
                  <c:v>0.88478367030620575</c:v>
                </c:pt>
                <c:pt idx="532">
                  <c:v>0.88406330347061157</c:v>
                </c:pt>
                <c:pt idx="533">
                  <c:v>0.88312450051307678</c:v>
                </c:pt>
                <c:pt idx="534">
                  <c:v>0.8826911598443985</c:v>
                </c:pt>
                <c:pt idx="535">
                  <c:v>0.88166485726833344</c:v>
                </c:pt>
                <c:pt idx="536">
                  <c:v>0.88001924753189087</c:v>
                </c:pt>
                <c:pt idx="537">
                  <c:v>0.92937622591853142</c:v>
                </c:pt>
                <c:pt idx="538">
                  <c:v>0.93309794738888741</c:v>
                </c:pt>
                <c:pt idx="539">
                  <c:v>0.93975026160478592</c:v>
                </c:pt>
                <c:pt idx="540">
                  <c:v>0.937360480427742</c:v>
                </c:pt>
                <c:pt idx="541">
                  <c:v>0.93652349337935448</c:v>
                </c:pt>
                <c:pt idx="542">
                  <c:v>0.93834255263209343</c:v>
                </c:pt>
                <c:pt idx="543">
                  <c:v>0.93795117363333702</c:v>
                </c:pt>
                <c:pt idx="544">
                  <c:v>0.93985903263092041</c:v>
                </c:pt>
                <c:pt idx="545">
                  <c:v>0.93823032453656197</c:v>
                </c:pt>
                <c:pt idx="546">
                  <c:v>0.93810421600937843</c:v>
                </c:pt>
                <c:pt idx="547">
                  <c:v>0.93725239112973213</c:v>
                </c:pt>
                <c:pt idx="548">
                  <c:v>0.93767373636364937</c:v>
                </c:pt>
                <c:pt idx="549">
                  <c:v>0.93796509504318237</c:v>
                </c:pt>
                <c:pt idx="550">
                  <c:v>0.93703514710068703</c:v>
                </c:pt>
                <c:pt idx="551">
                  <c:v>0.93753988295793533</c:v>
                </c:pt>
                <c:pt idx="552">
                  <c:v>0.93715145066380501</c:v>
                </c:pt>
                <c:pt idx="553">
                  <c:v>0.93690834939479828</c:v>
                </c:pt>
                <c:pt idx="554">
                  <c:v>0.88097864389419556</c:v>
                </c:pt>
                <c:pt idx="555">
                  <c:v>0.88848697394132614</c:v>
                </c:pt>
                <c:pt idx="556">
                  <c:v>0.887527234852314</c:v>
                </c:pt>
                <c:pt idx="557">
                  <c:v>0.88699790090322495</c:v>
                </c:pt>
                <c:pt idx="558">
                  <c:v>0.88666762411594391</c:v>
                </c:pt>
                <c:pt idx="559">
                  <c:v>0.88658449798822403</c:v>
                </c:pt>
                <c:pt idx="560">
                  <c:v>0.8853822648525238</c:v>
                </c:pt>
                <c:pt idx="561">
                  <c:v>0.88471466302871704</c:v>
                </c:pt>
                <c:pt idx="562">
                  <c:v>0.88187889009714127</c:v>
                </c:pt>
                <c:pt idx="563">
                  <c:v>0.88144032657146454</c:v>
                </c:pt>
                <c:pt idx="564">
                  <c:v>0.88093395531177521</c:v>
                </c:pt>
                <c:pt idx="565">
                  <c:v>0.8799261674284935</c:v>
                </c:pt>
                <c:pt idx="566">
                  <c:v>0.87910681962966919</c:v>
                </c:pt>
                <c:pt idx="567">
                  <c:v>0.87804089486598969</c:v>
                </c:pt>
                <c:pt idx="568">
                  <c:v>0.87799379229545593</c:v>
                </c:pt>
                <c:pt idx="569">
                  <c:v>0.88123693317174911</c:v>
                </c:pt>
                <c:pt idx="570">
                  <c:v>0.88066886365413666</c:v>
                </c:pt>
                <c:pt idx="571">
                  <c:v>1.0471582598984241</c:v>
                </c:pt>
                <c:pt idx="572">
                  <c:v>1.0536913275718689</c:v>
                </c:pt>
                <c:pt idx="573">
                  <c:v>1.0506321154534817</c:v>
                </c:pt>
                <c:pt idx="574">
                  <c:v>1.0584547519683838</c:v>
                </c:pt>
                <c:pt idx="575">
                  <c:v>1.0584669709205627</c:v>
                </c:pt>
                <c:pt idx="576">
                  <c:v>0.89032601565122604</c:v>
                </c:pt>
                <c:pt idx="577">
                  <c:v>0.90367227047681808</c:v>
                </c:pt>
                <c:pt idx="578">
                  <c:v>0.89404831081628799</c:v>
                </c:pt>
                <c:pt idx="579">
                  <c:v>0.8990761861205101</c:v>
                </c:pt>
                <c:pt idx="580">
                  <c:v>0.89666017144918442</c:v>
                </c:pt>
                <c:pt idx="581">
                  <c:v>0.89507824182510376</c:v>
                </c:pt>
                <c:pt idx="582">
                  <c:v>0.89544618874788284</c:v>
                </c:pt>
                <c:pt idx="583">
                  <c:v>0.89487734436988831</c:v>
                </c:pt>
                <c:pt idx="584">
                  <c:v>0.90665126219391823</c:v>
                </c:pt>
                <c:pt idx="585">
                  <c:v>0.90638257563114166</c:v>
                </c:pt>
                <c:pt idx="586">
                  <c:v>0.90646477043628693</c:v>
                </c:pt>
                <c:pt idx="587">
                  <c:v>0.90519580245018005</c:v>
                </c:pt>
                <c:pt idx="588">
                  <c:v>0.90411269664764404</c:v>
                </c:pt>
                <c:pt idx="589">
                  <c:v>0.90352170914411545</c:v>
                </c:pt>
                <c:pt idx="590">
                  <c:v>0.90428432822227478</c:v>
                </c:pt>
                <c:pt idx="591">
                  <c:v>0.90414983034133911</c:v>
                </c:pt>
                <c:pt idx="592">
                  <c:v>0.90341134369373322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08-4190-AFBD-BF0F56948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  <c:majorUnit val="10000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LSETLG!$S$6:$S$734</c:f>
              <c:numCache>
                <c:formatCode>0</c:formatCode>
                <c:ptCount val="729"/>
                <c:pt idx="0">
                  <c:v>173186</c:v>
                </c:pt>
                <c:pt idx="1">
                  <c:v>177255</c:v>
                </c:pt>
                <c:pt idx="2">
                  <c:v>178710</c:v>
                </c:pt>
                <c:pt idx="3">
                  <c:v>181851</c:v>
                </c:pt>
                <c:pt idx="4">
                  <c:v>184961.5</c:v>
                </c:pt>
                <c:pt idx="5">
                  <c:v>191482</c:v>
                </c:pt>
                <c:pt idx="6">
                  <c:v>197537</c:v>
                </c:pt>
                <c:pt idx="7">
                  <c:v>203157</c:v>
                </c:pt>
                <c:pt idx="8">
                  <c:v>207237.00000000399</c:v>
                </c:pt>
                <c:pt idx="9">
                  <c:v>212505</c:v>
                </c:pt>
                <c:pt idx="10">
                  <c:v>216948</c:v>
                </c:pt>
                <c:pt idx="11">
                  <c:v>1621658.49999999</c:v>
                </c:pt>
                <c:pt idx="12">
                  <c:v>1635052.5</c:v>
                </c:pt>
                <c:pt idx="13">
                  <c:v>1651159.5</c:v>
                </c:pt>
                <c:pt idx="14">
                  <c:v>1669558.5</c:v>
                </c:pt>
                <c:pt idx="15">
                  <c:v>1688281.7206584599</c:v>
                </c:pt>
                <c:pt idx="16">
                  <c:v>1706913.49999999</c:v>
                </c:pt>
                <c:pt idx="17">
                  <c:v>1727294</c:v>
                </c:pt>
                <c:pt idx="18">
                  <c:v>1746274</c:v>
                </c:pt>
                <c:pt idx="19">
                  <c:v>1762079</c:v>
                </c:pt>
                <c:pt idx="20">
                  <c:v>1774204</c:v>
                </c:pt>
                <c:pt idx="21">
                  <c:v>1783052</c:v>
                </c:pt>
                <c:pt idx="22">
                  <c:v>318643.22002328001</c:v>
                </c:pt>
                <c:pt idx="23">
                  <c:v>322735.81579785002</c:v>
                </c:pt>
                <c:pt idx="24">
                  <c:v>325917.15180559002</c:v>
                </c:pt>
                <c:pt idx="25">
                  <c:v>327907.17472150002</c:v>
                </c:pt>
                <c:pt idx="26">
                  <c:v>336070</c:v>
                </c:pt>
                <c:pt idx="27">
                  <c:v>339400</c:v>
                </c:pt>
                <c:pt idx="28">
                  <c:v>342668.99999999988</c:v>
                </c:pt>
                <c:pt idx="29">
                  <c:v>345009</c:v>
                </c:pt>
                <c:pt idx="30">
                  <c:v>346468</c:v>
                </c:pt>
                <c:pt idx="31">
                  <c:v>346855</c:v>
                </c:pt>
                <c:pt idx="32">
                  <c:v>348303</c:v>
                </c:pt>
                <c:pt idx="33">
                  <c:v>903746.68839344999</c:v>
                </c:pt>
                <c:pt idx="34">
                  <c:v>919384.82389899995</c:v>
                </c:pt>
                <c:pt idx="35">
                  <c:v>940028.5</c:v>
                </c:pt>
                <c:pt idx="36">
                  <c:v>955832.5</c:v>
                </c:pt>
                <c:pt idx="37">
                  <c:v>968354.5</c:v>
                </c:pt>
                <c:pt idx="38">
                  <c:v>984229.5</c:v>
                </c:pt>
                <c:pt idx="39">
                  <c:v>1005562</c:v>
                </c:pt>
                <c:pt idx="40">
                  <c:v>1027585.5</c:v>
                </c:pt>
                <c:pt idx="41">
                  <c:v>1049164.5</c:v>
                </c:pt>
                <c:pt idx="42">
                  <c:v>1067349</c:v>
                </c:pt>
                <c:pt idx="43">
                  <c:v>1082918.5</c:v>
                </c:pt>
                <c:pt idx="44">
                  <c:v>1343864.49999999</c:v>
                </c:pt>
                <c:pt idx="45">
                  <c:v>1359711.49999999</c:v>
                </c:pt>
                <c:pt idx="46">
                  <c:v>1376483</c:v>
                </c:pt>
                <c:pt idx="47">
                  <c:v>1397191</c:v>
                </c:pt>
                <c:pt idx="48">
                  <c:v>1421522</c:v>
                </c:pt>
                <c:pt idx="49">
                  <c:v>1448247</c:v>
                </c:pt>
                <c:pt idx="50">
                  <c:v>1473805</c:v>
                </c:pt>
                <c:pt idx="51">
                  <c:v>1496317</c:v>
                </c:pt>
                <c:pt idx="52">
                  <c:v>1516198</c:v>
                </c:pt>
                <c:pt idx="53">
                  <c:v>1535400</c:v>
                </c:pt>
                <c:pt idx="54">
                  <c:v>1569750</c:v>
                </c:pt>
                <c:pt idx="55">
                  <c:v>699264</c:v>
                </c:pt>
                <c:pt idx="56">
                  <c:v>710431</c:v>
                </c:pt>
                <c:pt idx="57">
                  <c:v>721930</c:v>
                </c:pt>
                <c:pt idx="58">
                  <c:v>728290.5</c:v>
                </c:pt>
                <c:pt idx="59">
                  <c:v>739353.5</c:v>
                </c:pt>
                <c:pt idx="60">
                  <c:v>745501</c:v>
                </c:pt>
                <c:pt idx="61">
                  <c:v>752141</c:v>
                </c:pt>
                <c:pt idx="62">
                  <c:v>757726</c:v>
                </c:pt>
                <c:pt idx="63">
                  <c:v>762303</c:v>
                </c:pt>
                <c:pt idx="64">
                  <c:v>767583</c:v>
                </c:pt>
                <c:pt idx="65">
                  <c:v>776533</c:v>
                </c:pt>
                <c:pt idx="66">
                  <c:v>838385</c:v>
                </c:pt>
                <c:pt idx="67">
                  <c:v>844244</c:v>
                </c:pt>
                <c:pt idx="68">
                  <c:v>854231</c:v>
                </c:pt>
                <c:pt idx="69">
                  <c:v>867001</c:v>
                </c:pt>
                <c:pt idx="70">
                  <c:v>879064.5</c:v>
                </c:pt>
                <c:pt idx="71">
                  <c:v>891934.5</c:v>
                </c:pt>
                <c:pt idx="72">
                  <c:v>905969.99999999988</c:v>
                </c:pt>
                <c:pt idx="73">
                  <c:v>916470.5</c:v>
                </c:pt>
                <c:pt idx="74">
                  <c:v>925966.00000000012</c:v>
                </c:pt>
                <c:pt idx="75">
                  <c:v>935178.5</c:v>
                </c:pt>
                <c:pt idx="76">
                  <c:v>945392.5</c:v>
                </c:pt>
                <c:pt idx="77">
                  <c:v>312839</c:v>
                </c:pt>
                <c:pt idx="78">
                  <c:v>319591</c:v>
                </c:pt>
                <c:pt idx="79">
                  <c:v>325927.00000000012</c:v>
                </c:pt>
                <c:pt idx="80">
                  <c:v>332267</c:v>
                </c:pt>
                <c:pt idx="81">
                  <c:v>339467</c:v>
                </c:pt>
                <c:pt idx="82">
                  <c:v>346887</c:v>
                </c:pt>
                <c:pt idx="83">
                  <c:v>353729</c:v>
                </c:pt>
                <c:pt idx="84">
                  <c:v>360430.99999999988</c:v>
                </c:pt>
                <c:pt idx="85">
                  <c:v>366841.00000000012</c:v>
                </c:pt>
                <c:pt idx="86">
                  <c:v>369331.49999999988</c:v>
                </c:pt>
                <c:pt idx="87">
                  <c:v>374388</c:v>
                </c:pt>
                <c:pt idx="88">
                  <c:v>743561.51547831995</c:v>
                </c:pt>
                <c:pt idx="89">
                  <c:v>753913.41676781001</c:v>
                </c:pt>
                <c:pt idx="90">
                  <c:v>765240.73900238005</c:v>
                </c:pt>
                <c:pt idx="91">
                  <c:v>777161.00874875998</c:v>
                </c:pt>
                <c:pt idx="92">
                  <c:v>799540</c:v>
                </c:pt>
                <c:pt idx="93">
                  <c:v>816349</c:v>
                </c:pt>
                <c:pt idx="94">
                  <c:v>835781</c:v>
                </c:pt>
                <c:pt idx="95">
                  <c:v>853771</c:v>
                </c:pt>
                <c:pt idx="96">
                  <c:v>863408</c:v>
                </c:pt>
                <c:pt idx="97">
                  <c:v>877935</c:v>
                </c:pt>
                <c:pt idx="98">
                  <c:v>902215</c:v>
                </c:pt>
                <c:pt idx="99">
                  <c:v>844153</c:v>
                </c:pt>
                <c:pt idx="100">
                  <c:v>847766</c:v>
                </c:pt>
                <c:pt idx="101">
                  <c:v>851766.5</c:v>
                </c:pt>
                <c:pt idx="102">
                  <c:v>853939</c:v>
                </c:pt>
                <c:pt idx="103">
                  <c:v>858646.5</c:v>
                </c:pt>
                <c:pt idx="104">
                  <c:v>878299.5</c:v>
                </c:pt>
                <c:pt idx="105">
                  <c:v>894397</c:v>
                </c:pt>
                <c:pt idx="106">
                  <c:v>906197.49999999977</c:v>
                </c:pt>
                <c:pt idx="107">
                  <c:v>914602.99999999965</c:v>
                </c:pt>
                <c:pt idx="108">
                  <c:v>920841</c:v>
                </c:pt>
                <c:pt idx="109">
                  <c:v>928729</c:v>
                </c:pt>
                <c:pt idx="110">
                  <c:v>668702.99999996996</c:v>
                </c:pt>
                <c:pt idx="111">
                  <c:v>681298.99999996996</c:v>
                </c:pt>
                <c:pt idx="112">
                  <c:v>685193.99999998999</c:v>
                </c:pt>
                <c:pt idx="113">
                  <c:v>706424</c:v>
                </c:pt>
                <c:pt idx="114">
                  <c:v>712767</c:v>
                </c:pt>
                <c:pt idx="115">
                  <c:v>734644</c:v>
                </c:pt>
                <c:pt idx="116">
                  <c:v>741836</c:v>
                </c:pt>
                <c:pt idx="117">
                  <c:v>762382</c:v>
                </c:pt>
                <c:pt idx="118">
                  <c:v>776854.00000000012</c:v>
                </c:pt>
                <c:pt idx="119">
                  <c:v>784245.5</c:v>
                </c:pt>
                <c:pt idx="120">
                  <c:v>796623.5</c:v>
                </c:pt>
                <c:pt idx="121">
                  <c:v>278391.99999998999</c:v>
                </c:pt>
                <c:pt idx="122">
                  <c:v>279867.99999998999</c:v>
                </c:pt>
                <c:pt idx="123">
                  <c:v>280750</c:v>
                </c:pt>
                <c:pt idx="124">
                  <c:v>283059</c:v>
                </c:pt>
                <c:pt idx="125">
                  <c:v>285325</c:v>
                </c:pt>
                <c:pt idx="126">
                  <c:v>287651.5001</c:v>
                </c:pt>
                <c:pt idx="127">
                  <c:v>287936</c:v>
                </c:pt>
                <c:pt idx="128">
                  <c:v>290446</c:v>
                </c:pt>
                <c:pt idx="129">
                  <c:v>293949</c:v>
                </c:pt>
                <c:pt idx="130">
                  <c:v>297656</c:v>
                </c:pt>
                <c:pt idx="131">
                  <c:v>301063.49999999983</c:v>
                </c:pt>
                <c:pt idx="132">
                  <c:v>647892</c:v>
                </c:pt>
                <c:pt idx="133">
                  <c:v>656516</c:v>
                </c:pt>
                <c:pt idx="134">
                  <c:v>658453</c:v>
                </c:pt>
                <c:pt idx="135">
                  <c:v>664549</c:v>
                </c:pt>
                <c:pt idx="136">
                  <c:v>669826</c:v>
                </c:pt>
                <c:pt idx="137">
                  <c:v>676807</c:v>
                </c:pt>
                <c:pt idx="138">
                  <c:v>685025</c:v>
                </c:pt>
                <c:pt idx="139">
                  <c:v>697594</c:v>
                </c:pt>
                <c:pt idx="140">
                  <c:v>703119</c:v>
                </c:pt>
                <c:pt idx="141">
                  <c:v>705367</c:v>
                </c:pt>
                <c:pt idx="142">
                  <c:v>710296</c:v>
                </c:pt>
                <c:pt idx="143">
                  <c:v>532949</c:v>
                </c:pt>
                <c:pt idx="144">
                  <c:v>536085.83333333349</c:v>
                </c:pt>
                <c:pt idx="145">
                  <c:v>540125</c:v>
                </c:pt>
                <c:pt idx="146">
                  <c:v>540539</c:v>
                </c:pt>
                <c:pt idx="147">
                  <c:v>545968</c:v>
                </c:pt>
                <c:pt idx="148">
                  <c:v>551728</c:v>
                </c:pt>
                <c:pt idx="149">
                  <c:v>557490</c:v>
                </c:pt>
                <c:pt idx="150">
                  <c:v>565200</c:v>
                </c:pt>
                <c:pt idx="151">
                  <c:v>573860</c:v>
                </c:pt>
                <c:pt idx="152">
                  <c:v>583483</c:v>
                </c:pt>
                <c:pt idx="153">
                  <c:v>593440</c:v>
                </c:pt>
                <c:pt idx="154">
                  <c:v>320034</c:v>
                </c:pt>
                <c:pt idx="155">
                  <c:v>322161.5</c:v>
                </c:pt>
                <c:pt idx="156">
                  <c:v>324593</c:v>
                </c:pt>
                <c:pt idx="157">
                  <c:v>327385.5</c:v>
                </c:pt>
                <c:pt idx="158">
                  <c:v>330577</c:v>
                </c:pt>
                <c:pt idx="159">
                  <c:v>334042</c:v>
                </c:pt>
                <c:pt idx="160">
                  <c:v>337134.5</c:v>
                </c:pt>
                <c:pt idx="161">
                  <c:v>340378</c:v>
                </c:pt>
                <c:pt idx="162">
                  <c:v>344184</c:v>
                </c:pt>
                <c:pt idx="163">
                  <c:v>348191</c:v>
                </c:pt>
                <c:pt idx="164">
                  <c:v>352563</c:v>
                </c:pt>
                <c:pt idx="165">
                  <c:v>109074.5</c:v>
                </c:pt>
                <c:pt idx="166">
                  <c:v>109315.5833333333</c:v>
                </c:pt>
                <c:pt idx="167">
                  <c:v>110029</c:v>
                </c:pt>
                <c:pt idx="168">
                  <c:v>110575.8333333333</c:v>
                </c:pt>
                <c:pt idx="169">
                  <c:v>111045.3333333333</c:v>
                </c:pt>
                <c:pt idx="170">
                  <c:v>111842</c:v>
                </c:pt>
                <c:pt idx="171">
                  <c:v>112781</c:v>
                </c:pt>
                <c:pt idx="172">
                  <c:v>113676</c:v>
                </c:pt>
                <c:pt idx="173">
                  <c:v>114599</c:v>
                </c:pt>
                <c:pt idx="174">
                  <c:v>115724</c:v>
                </c:pt>
                <c:pt idx="175">
                  <c:v>116892.75</c:v>
                </c:pt>
                <c:pt idx="176">
                  <c:v>83952.5</c:v>
                </c:pt>
                <c:pt idx="177">
                  <c:v>84710.5</c:v>
                </c:pt>
                <c:pt idx="178">
                  <c:v>85809.5</c:v>
                </c:pt>
                <c:pt idx="179">
                  <c:v>86738</c:v>
                </c:pt>
                <c:pt idx="180">
                  <c:v>87703.333333333343</c:v>
                </c:pt>
                <c:pt idx="181">
                  <c:v>89079.666666666701</c:v>
                </c:pt>
                <c:pt idx="182">
                  <c:v>90601</c:v>
                </c:pt>
                <c:pt idx="183">
                  <c:v>91970.5</c:v>
                </c:pt>
                <c:pt idx="184">
                  <c:v>93502</c:v>
                </c:pt>
                <c:pt idx="185">
                  <c:v>95226</c:v>
                </c:pt>
                <c:pt idx="186">
                  <c:v>96894</c:v>
                </c:pt>
                <c:pt idx="187">
                  <c:v>82638</c:v>
                </c:pt>
                <c:pt idx="188">
                  <c:v>83305</c:v>
                </c:pt>
                <c:pt idx="189">
                  <c:v>83945</c:v>
                </c:pt>
                <c:pt idx="190">
                  <c:v>85007</c:v>
                </c:pt>
                <c:pt idx="191">
                  <c:v>85966</c:v>
                </c:pt>
                <c:pt idx="192">
                  <c:v>87102.035616438356</c:v>
                </c:pt>
                <c:pt idx="193">
                  <c:v>88588.098630136985</c:v>
                </c:pt>
                <c:pt idx="194">
                  <c:v>89865.898630136973</c:v>
                </c:pt>
                <c:pt idx="195">
                  <c:v>91071</c:v>
                </c:pt>
                <c:pt idx="196">
                  <c:v>92096</c:v>
                </c:pt>
                <c:pt idx="197">
                  <c:v>93287.441095890419</c:v>
                </c:pt>
                <c:pt idx="198">
                  <c:v>54674.5</c:v>
                </c:pt>
                <c:pt idx="199">
                  <c:v>54143</c:v>
                </c:pt>
                <c:pt idx="200">
                  <c:v>54641</c:v>
                </c:pt>
                <c:pt idx="201">
                  <c:v>56485</c:v>
                </c:pt>
                <c:pt idx="202">
                  <c:v>57247</c:v>
                </c:pt>
                <c:pt idx="203">
                  <c:v>57952</c:v>
                </c:pt>
                <c:pt idx="204">
                  <c:v>58430</c:v>
                </c:pt>
                <c:pt idx="205">
                  <c:v>59380</c:v>
                </c:pt>
                <c:pt idx="206">
                  <c:v>60267</c:v>
                </c:pt>
                <c:pt idx="207">
                  <c:v>61115</c:v>
                </c:pt>
                <c:pt idx="208">
                  <c:v>62040</c:v>
                </c:pt>
                <c:pt idx="209">
                  <c:v>42539</c:v>
                </c:pt>
                <c:pt idx="210">
                  <c:v>42810</c:v>
                </c:pt>
                <c:pt idx="211">
                  <c:v>41982</c:v>
                </c:pt>
                <c:pt idx="212">
                  <c:v>43094</c:v>
                </c:pt>
                <c:pt idx="213">
                  <c:v>44206</c:v>
                </c:pt>
                <c:pt idx="214">
                  <c:v>44565.416666666657</c:v>
                </c:pt>
                <c:pt idx="215">
                  <c:v>44395.583333333328</c:v>
                </c:pt>
                <c:pt idx="216">
                  <c:v>44799.083333333343</c:v>
                </c:pt>
                <c:pt idx="217">
                  <c:v>45192.159090909103</c:v>
                </c:pt>
                <c:pt idx="218">
                  <c:v>45562</c:v>
                </c:pt>
                <c:pt idx="219">
                  <c:v>45950.416666666657</c:v>
                </c:pt>
                <c:pt idx="220">
                  <c:v>36884</c:v>
                </c:pt>
                <c:pt idx="221">
                  <c:v>37293</c:v>
                </c:pt>
                <c:pt idx="222">
                  <c:v>37553.621345261243</c:v>
                </c:pt>
                <c:pt idx="223">
                  <c:v>38014</c:v>
                </c:pt>
                <c:pt idx="224">
                  <c:v>38535</c:v>
                </c:pt>
                <c:pt idx="225">
                  <c:v>39028</c:v>
                </c:pt>
                <c:pt idx="226">
                  <c:v>39578</c:v>
                </c:pt>
                <c:pt idx="227">
                  <c:v>39970</c:v>
                </c:pt>
                <c:pt idx="228">
                  <c:v>40282</c:v>
                </c:pt>
                <c:pt idx="229">
                  <c:v>40597</c:v>
                </c:pt>
                <c:pt idx="230">
                  <c:v>41622</c:v>
                </c:pt>
                <c:pt idx="231">
                  <c:v>37040.5</c:v>
                </c:pt>
                <c:pt idx="232">
                  <c:v>37511</c:v>
                </c:pt>
                <c:pt idx="233">
                  <c:v>38148</c:v>
                </c:pt>
                <c:pt idx="234">
                  <c:v>38856</c:v>
                </c:pt>
                <c:pt idx="235">
                  <c:v>39747</c:v>
                </c:pt>
                <c:pt idx="236">
                  <c:v>40794</c:v>
                </c:pt>
                <c:pt idx="237">
                  <c:v>41704</c:v>
                </c:pt>
                <c:pt idx="238">
                  <c:v>42458</c:v>
                </c:pt>
                <c:pt idx="239">
                  <c:v>43485</c:v>
                </c:pt>
                <c:pt idx="240">
                  <c:v>44514</c:v>
                </c:pt>
                <c:pt idx="241">
                  <c:v>45785</c:v>
                </c:pt>
                <c:pt idx="242">
                  <c:v>34496.5</c:v>
                </c:pt>
                <c:pt idx="243">
                  <c:v>36718</c:v>
                </c:pt>
                <c:pt idx="244">
                  <c:v>38300</c:v>
                </c:pt>
                <c:pt idx="245">
                  <c:v>37555.5</c:v>
                </c:pt>
                <c:pt idx="246">
                  <c:v>36811</c:v>
                </c:pt>
                <c:pt idx="247">
                  <c:v>37442</c:v>
                </c:pt>
                <c:pt idx="248">
                  <c:v>38232</c:v>
                </c:pt>
                <c:pt idx="249">
                  <c:v>39624</c:v>
                </c:pt>
                <c:pt idx="250">
                  <c:v>40515</c:v>
                </c:pt>
                <c:pt idx="251">
                  <c:v>42117</c:v>
                </c:pt>
                <c:pt idx="252">
                  <c:v>43131</c:v>
                </c:pt>
                <c:pt idx="253">
                  <c:v>34495</c:v>
                </c:pt>
                <c:pt idx="254">
                  <c:v>34578</c:v>
                </c:pt>
                <c:pt idx="255">
                  <c:v>34614.25</c:v>
                </c:pt>
                <c:pt idx="256">
                  <c:v>35090</c:v>
                </c:pt>
                <c:pt idx="257">
                  <c:v>35474</c:v>
                </c:pt>
                <c:pt idx="258">
                  <c:v>35507</c:v>
                </c:pt>
                <c:pt idx="259">
                  <c:v>35698</c:v>
                </c:pt>
                <c:pt idx="260">
                  <c:v>35958</c:v>
                </c:pt>
                <c:pt idx="261">
                  <c:v>36282</c:v>
                </c:pt>
                <c:pt idx="262">
                  <c:v>36585</c:v>
                </c:pt>
                <c:pt idx="263">
                  <c:v>36897</c:v>
                </c:pt>
                <c:pt idx="264">
                  <c:v>31109.5</c:v>
                </c:pt>
                <c:pt idx="265">
                  <c:v>30606</c:v>
                </c:pt>
                <c:pt idx="266">
                  <c:v>30668</c:v>
                </c:pt>
                <c:pt idx="267">
                  <c:v>30771</c:v>
                </c:pt>
                <c:pt idx="268">
                  <c:v>31025</c:v>
                </c:pt>
                <c:pt idx="269">
                  <c:v>31365</c:v>
                </c:pt>
                <c:pt idx="270">
                  <c:v>31641</c:v>
                </c:pt>
                <c:pt idx="271">
                  <c:v>32156</c:v>
                </c:pt>
                <c:pt idx="272">
                  <c:v>32537</c:v>
                </c:pt>
                <c:pt idx="273">
                  <c:v>32877</c:v>
                </c:pt>
                <c:pt idx="274">
                  <c:v>33262.692307692298</c:v>
                </c:pt>
                <c:pt idx="275">
                  <c:v>30922</c:v>
                </c:pt>
                <c:pt idx="276">
                  <c:v>31216</c:v>
                </c:pt>
                <c:pt idx="277">
                  <c:v>31413</c:v>
                </c:pt>
                <c:pt idx="278">
                  <c:v>31672</c:v>
                </c:pt>
                <c:pt idx="279">
                  <c:v>31936</c:v>
                </c:pt>
                <c:pt idx="280">
                  <c:v>32829</c:v>
                </c:pt>
                <c:pt idx="281">
                  <c:v>32975</c:v>
                </c:pt>
                <c:pt idx="282">
                  <c:v>33211.5</c:v>
                </c:pt>
                <c:pt idx="283">
                  <c:v>33445.5</c:v>
                </c:pt>
                <c:pt idx="284">
                  <c:v>33700</c:v>
                </c:pt>
                <c:pt idx="285">
                  <c:v>33269</c:v>
                </c:pt>
                <c:pt idx="286">
                  <c:v>25540.5</c:v>
                </c:pt>
                <c:pt idx="287">
                  <c:v>25556</c:v>
                </c:pt>
                <c:pt idx="288">
                  <c:v>25450</c:v>
                </c:pt>
                <c:pt idx="289">
                  <c:v>25392</c:v>
                </c:pt>
                <c:pt idx="290">
                  <c:v>25415</c:v>
                </c:pt>
                <c:pt idx="291">
                  <c:v>25407</c:v>
                </c:pt>
                <c:pt idx="292">
                  <c:v>25512</c:v>
                </c:pt>
                <c:pt idx="293">
                  <c:v>25597</c:v>
                </c:pt>
                <c:pt idx="294">
                  <c:v>25658</c:v>
                </c:pt>
                <c:pt idx="295">
                  <c:v>25783</c:v>
                </c:pt>
                <c:pt idx="296">
                  <c:v>25775.083333333328</c:v>
                </c:pt>
                <c:pt idx="297">
                  <c:v>24614.5</c:v>
                </c:pt>
                <c:pt idx="298">
                  <c:v>24734.05961758085</c:v>
                </c:pt>
                <c:pt idx="299">
                  <c:v>24731.8000527453</c:v>
                </c:pt>
                <c:pt idx="300">
                  <c:v>24760.333333333339</c:v>
                </c:pt>
                <c:pt idx="301">
                  <c:v>24818</c:v>
                </c:pt>
                <c:pt idx="302">
                  <c:v>24913</c:v>
                </c:pt>
                <c:pt idx="303">
                  <c:v>25000</c:v>
                </c:pt>
                <c:pt idx="304">
                  <c:v>25136</c:v>
                </c:pt>
                <c:pt idx="305">
                  <c:v>25255</c:v>
                </c:pt>
                <c:pt idx="306">
                  <c:v>25416</c:v>
                </c:pt>
                <c:pt idx="307">
                  <c:v>25080.7090479529</c:v>
                </c:pt>
                <c:pt idx="308">
                  <c:v>24314.5</c:v>
                </c:pt>
                <c:pt idx="309">
                  <c:v>24445</c:v>
                </c:pt>
                <c:pt idx="310">
                  <c:v>24522.666666666661</c:v>
                </c:pt>
                <c:pt idx="311">
                  <c:v>24674.083333333339</c:v>
                </c:pt>
                <c:pt idx="312">
                  <c:v>24870</c:v>
                </c:pt>
                <c:pt idx="313">
                  <c:v>25132.666666666661</c:v>
                </c:pt>
                <c:pt idx="314">
                  <c:v>25374.083333333328</c:v>
                </c:pt>
                <c:pt idx="315">
                  <c:v>25629</c:v>
                </c:pt>
                <c:pt idx="316">
                  <c:v>25854.75</c:v>
                </c:pt>
                <c:pt idx="317">
                  <c:v>26426</c:v>
                </c:pt>
                <c:pt idx="318">
                  <c:v>26630</c:v>
                </c:pt>
                <c:pt idx="319">
                  <c:v>24394.5</c:v>
                </c:pt>
                <c:pt idx="320">
                  <c:v>23508</c:v>
                </c:pt>
                <c:pt idx="321">
                  <c:v>23595</c:v>
                </c:pt>
                <c:pt idx="322">
                  <c:v>23584</c:v>
                </c:pt>
                <c:pt idx="323">
                  <c:v>23652</c:v>
                </c:pt>
                <c:pt idx="324">
                  <c:v>23691</c:v>
                </c:pt>
                <c:pt idx="325">
                  <c:v>23768</c:v>
                </c:pt>
                <c:pt idx="326">
                  <c:v>23579</c:v>
                </c:pt>
                <c:pt idx="327">
                  <c:v>23687</c:v>
                </c:pt>
                <c:pt idx="328">
                  <c:v>23841</c:v>
                </c:pt>
                <c:pt idx="329">
                  <c:v>23999.07671232877</c:v>
                </c:pt>
                <c:pt idx="330">
                  <c:v>23634.5</c:v>
                </c:pt>
                <c:pt idx="331">
                  <c:v>23832</c:v>
                </c:pt>
                <c:pt idx="332">
                  <c:v>24203</c:v>
                </c:pt>
                <c:pt idx="333">
                  <c:v>24598</c:v>
                </c:pt>
                <c:pt idx="334">
                  <c:v>25099</c:v>
                </c:pt>
                <c:pt idx="335">
                  <c:v>25614</c:v>
                </c:pt>
                <c:pt idx="336">
                  <c:v>26077</c:v>
                </c:pt>
                <c:pt idx="337">
                  <c:v>26672</c:v>
                </c:pt>
                <c:pt idx="338">
                  <c:v>27217</c:v>
                </c:pt>
                <c:pt idx="339">
                  <c:v>27553</c:v>
                </c:pt>
                <c:pt idx="340">
                  <c:v>28032.5</c:v>
                </c:pt>
                <c:pt idx="341">
                  <c:v>164351.5</c:v>
                </c:pt>
                <c:pt idx="342">
                  <c:v>164804.16666666669</c:v>
                </c:pt>
                <c:pt idx="343">
                  <c:v>164797.3315068493</c:v>
                </c:pt>
                <c:pt idx="344">
                  <c:v>165689.90934065939</c:v>
                </c:pt>
                <c:pt idx="345">
                  <c:v>166590.52602739731</c:v>
                </c:pt>
                <c:pt idx="346">
                  <c:v>166344</c:v>
                </c:pt>
                <c:pt idx="347">
                  <c:v>166909.58333333331</c:v>
                </c:pt>
                <c:pt idx="348">
                  <c:v>167924.77777777781</c:v>
                </c:pt>
                <c:pt idx="349">
                  <c:v>169045.16666666669</c:v>
                </c:pt>
                <c:pt idx="350">
                  <c:v>170188</c:v>
                </c:pt>
                <c:pt idx="351">
                  <c:v>171955</c:v>
                </c:pt>
                <c:pt idx="352">
                  <c:v>1266362</c:v>
                </c:pt>
                <c:pt idx="353">
                  <c:v>1277008</c:v>
                </c:pt>
                <c:pt idx="354">
                  <c:v>1276577</c:v>
                </c:pt>
                <c:pt idx="355">
                  <c:v>1276310</c:v>
                </c:pt>
                <c:pt idx="356">
                  <c:v>1294848</c:v>
                </c:pt>
                <c:pt idx="357">
                  <c:v>1307906</c:v>
                </c:pt>
                <c:pt idx="358">
                  <c:v>1320458</c:v>
                </c:pt>
                <c:pt idx="359">
                  <c:v>1333961</c:v>
                </c:pt>
                <c:pt idx="360">
                  <c:v>1344318</c:v>
                </c:pt>
                <c:pt idx="361">
                  <c:v>1361102</c:v>
                </c:pt>
                <c:pt idx="362">
                  <c:v>1439974</c:v>
                </c:pt>
                <c:pt idx="363">
                  <c:v>709323</c:v>
                </c:pt>
                <c:pt idx="364">
                  <c:v>718661</c:v>
                </c:pt>
                <c:pt idx="365">
                  <c:v>734576</c:v>
                </c:pt>
                <c:pt idx="366">
                  <c:v>744252</c:v>
                </c:pt>
                <c:pt idx="367">
                  <c:v>758311</c:v>
                </c:pt>
                <c:pt idx="368">
                  <c:v>761920</c:v>
                </c:pt>
                <c:pt idx="369">
                  <c:v>767946</c:v>
                </c:pt>
                <c:pt idx="370">
                  <c:v>772624</c:v>
                </c:pt>
                <c:pt idx="371">
                  <c:v>777904</c:v>
                </c:pt>
                <c:pt idx="372">
                  <c:v>779176</c:v>
                </c:pt>
                <c:pt idx="373">
                  <c:v>785667</c:v>
                </c:pt>
                <c:pt idx="374">
                  <c:v>332993</c:v>
                </c:pt>
                <c:pt idx="375">
                  <c:v>340343</c:v>
                </c:pt>
                <c:pt idx="376">
                  <c:v>346618</c:v>
                </c:pt>
                <c:pt idx="377">
                  <c:v>353284</c:v>
                </c:pt>
                <c:pt idx="378">
                  <c:v>358772</c:v>
                </c:pt>
                <c:pt idx="379">
                  <c:v>364505</c:v>
                </c:pt>
                <c:pt idx="380">
                  <c:v>305266</c:v>
                </c:pt>
                <c:pt idx="381">
                  <c:v>309534</c:v>
                </c:pt>
                <c:pt idx="382">
                  <c:v>314722</c:v>
                </c:pt>
                <c:pt idx="383">
                  <c:v>319536</c:v>
                </c:pt>
                <c:pt idx="384">
                  <c:v>323919</c:v>
                </c:pt>
                <c:pt idx="385">
                  <c:v>327880</c:v>
                </c:pt>
                <c:pt idx="386">
                  <c:v>331777</c:v>
                </c:pt>
                <c:pt idx="387">
                  <c:v>335320</c:v>
                </c:pt>
                <c:pt idx="388">
                  <c:v>339771</c:v>
                </c:pt>
                <c:pt idx="389">
                  <c:v>346347</c:v>
                </c:pt>
                <c:pt idx="390">
                  <c:v>353315</c:v>
                </c:pt>
                <c:pt idx="391">
                  <c:v>235327</c:v>
                </c:pt>
                <c:pt idx="392">
                  <c:v>237185</c:v>
                </c:pt>
                <c:pt idx="393">
                  <c:v>238777</c:v>
                </c:pt>
                <c:pt idx="394">
                  <c:v>240076</c:v>
                </c:pt>
                <c:pt idx="395">
                  <c:v>241986</c:v>
                </c:pt>
                <c:pt idx="396">
                  <c:v>244114</c:v>
                </c:pt>
                <c:pt idx="397">
                  <c:v>195381</c:v>
                </c:pt>
                <c:pt idx="398">
                  <c:v>197746</c:v>
                </c:pt>
                <c:pt idx="399">
                  <c:v>199871</c:v>
                </c:pt>
                <c:pt idx="400">
                  <c:v>201359</c:v>
                </c:pt>
                <c:pt idx="401">
                  <c:v>203466</c:v>
                </c:pt>
                <c:pt idx="402">
                  <c:v>204728</c:v>
                </c:pt>
                <c:pt idx="403">
                  <c:v>148331</c:v>
                </c:pt>
                <c:pt idx="404">
                  <c:v>149742</c:v>
                </c:pt>
                <c:pt idx="405">
                  <c:v>150917</c:v>
                </c:pt>
                <c:pt idx="406">
                  <c:v>152544</c:v>
                </c:pt>
                <c:pt idx="407">
                  <c:v>153947</c:v>
                </c:pt>
                <c:pt idx="408">
                  <c:v>155496</c:v>
                </c:pt>
                <c:pt idx="409">
                  <c:v>157188</c:v>
                </c:pt>
                <c:pt idx="410">
                  <c:v>159039</c:v>
                </c:pt>
                <c:pt idx="411">
                  <c:v>160598</c:v>
                </c:pt>
                <c:pt idx="412">
                  <c:v>162140</c:v>
                </c:pt>
                <c:pt idx="413">
                  <c:v>164138</c:v>
                </c:pt>
                <c:pt idx="414">
                  <c:v>137856</c:v>
                </c:pt>
                <c:pt idx="415">
                  <c:v>141795</c:v>
                </c:pt>
                <c:pt idx="416">
                  <c:v>145983</c:v>
                </c:pt>
                <c:pt idx="417">
                  <c:v>149618</c:v>
                </c:pt>
                <c:pt idx="418">
                  <c:v>154106</c:v>
                </c:pt>
                <c:pt idx="419">
                  <c:v>158631</c:v>
                </c:pt>
                <c:pt idx="420">
                  <c:v>154046</c:v>
                </c:pt>
                <c:pt idx="421">
                  <c:v>156195</c:v>
                </c:pt>
                <c:pt idx="422">
                  <c:v>157492</c:v>
                </c:pt>
                <c:pt idx="423">
                  <c:v>158982</c:v>
                </c:pt>
                <c:pt idx="424">
                  <c:v>160279</c:v>
                </c:pt>
                <c:pt idx="425">
                  <c:v>161711</c:v>
                </c:pt>
                <c:pt idx="426">
                  <c:v>162955</c:v>
                </c:pt>
                <c:pt idx="427">
                  <c:v>164732</c:v>
                </c:pt>
                <c:pt idx="428">
                  <c:v>167653</c:v>
                </c:pt>
                <c:pt idx="429">
                  <c:v>169489</c:v>
                </c:pt>
                <c:pt idx="430">
                  <c:v>171564</c:v>
                </c:pt>
                <c:pt idx="431">
                  <c:v>87965</c:v>
                </c:pt>
                <c:pt idx="432">
                  <c:v>89026</c:v>
                </c:pt>
                <c:pt idx="433">
                  <c:v>90019</c:v>
                </c:pt>
                <c:pt idx="434">
                  <c:v>91144</c:v>
                </c:pt>
                <c:pt idx="435">
                  <c:v>92405</c:v>
                </c:pt>
                <c:pt idx="436">
                  <c:v>94059</c:v>
                </c:pt>
                <c:pt idx="437">
                  <c:v>95758</c:v>
                </c:pt>
                <c:pt idx="438">
                  <c:v>96828</c:v>
                </c:pt>
                <c:pt idx="439">
                  <c:v>97696</c:v>
                </c:pt>
                <c:pt idx="440">
                  <c:v>99026</c:v>
                </c:pt>
                <c:pt idx="441">
                  <c:v>100053</c:v>
                </c:pt>
                <c:pt idx="442">
                  <c:v>85083</c:v>
                </c:pt>
                <c:pt idx="443">
                  <c:v>85620</c:v>
                </c:pt>
                <c:pt idx="444">
                  <c:v>86018</c:v>
                </c:pt>
                <c:pt idx="445">
                  <c:v>86662</c:v>
                </c:pt>
                <c:pt idx="446">
                  <c:v>87212</c:v>
                </c:pt>
                <c:pt idx="447">
                  <c:v>87901</c:v>
                </c:pt>
                <c:pt idx="448">
                  <c:v>88422</c:v>
                </c:pt>
                <c:pt idx="449">
                  <c:v>88978</c:v>
                </c:pt>
                <c:pt idx="450">
                  <c:v>89561</c:v>
                </c:pt>
                <c:pt idx="451">
                  <c:v>90104</c:v>
                </c:pt>
                <c:pt idx="452">
                  <c:v>90556</c:v>
                </c:pt>
                <c:pt idx="453">
                  <c:v>64329</c:v>
                </c:pt>
                <c:pt idx="454">
                  <c:v>65377</c:v>
                </c:pt>
                <c:pt idx="455">
                  <c:v>66704</c:v>
                </c:pt>
                <c:pt idx="456">
                  <c:v>66366</c:v>
                </c:pt>
                <c:pt idx="457">
                  <c:v>66656</c:v>
                </c:pt>
                <c:pt idx="458">
                  <c:v>66824</c:v>
                </c:pt>
                <c:pt idx="459">
                  <c:v>67122</c:v>
                </c:pt>
                <c:pt idx="460">
                  <c:v>67940</c:v>
                </c:pt>
                <c:pt idx="461">
                  <c:v>68205</c:v>
                </c:pt>
                <c:pt idx="462">
                  <c:v>68568</c:v>
                </c:pt>
                <c:pt idx="463">
                  <c:v>68742</c:v>
                </c:pt>
                <c:pt idx="464">
                  <c:v>63614</c:v>
                </c:pt>
                <c:pt idx="465">
                  <c:v>64106</c:v>
                </c:pt>
                <c:pt idx="466">
                  <c:v>64793</c:v>
                </c:pt>
                <c:pt idx="467">
                  <c:v>66531</c:v>
                </c:pt>
                <c:pt idx="468">
                  <c:v>67388</c:v>
                </c:pt>
                <c:pt idx="469">
                  <c:v>68811</c:v>
                </c:pt>
                <c:pt idx="470">
                  <c:v>70492</c:v>
                </c:pt>
                <c:pt idx="471">
                  <c:v>72109</c:v>
                </c:pt>
                <c:pt idx="472">
                  <c:v>73134</c:v>
                </c:pt>
                <c:pt idx="473">
                  <c:v>74001</c:v>
                </c:pt>
                <c:pt idx="474">
                  <c:v>75109</c:v>
                </c:pt>
                <c:pt idx="475">
                  <c:v>52612</c:v>
                </c:pt>
                <c:pt idx="476">
                  <c:v>53388</c:v>
                </c:pt>
                <c:pt idx="477">
                  <c:v>54166</c:v>
                </c:pt>
                <c:pt idx="478">
                  <c:v>54675</c:v>
                </c:pt>
                <c:pt idx="479">
                  <c:v>55417</c:v>
                </c:pt>
                <c:pt idx="480">
                  <c:v>56231</c:v>
                </c:pt>
                <c:pt idx="481">
                  <c:v>57042</c:v>
                </c:pt>
                <c:pt idx="482">
                  <c:v>57472</c:v>
                </c:pt>
                <c:pt idx="483">
                  <c:v>57856</c:v>
                </c:pt>
                <c:pt idx="484">
                  <c:v>58438</c:v>
                </c:pt>
                <c:pt idx="485">
                  <c:v>58746</c:v>
                </c:pt>
                <c:pt idx="486">
                  <c:v>53083</c:v>
                </c:pt>
                <c:pt idx="487">
                  <c:v>53361</c:v>
                </c:pt>
                <c:pt idx="488">
                  <c:v>53969</c:v>
                </c:pt>
                <c:pt idx="489">
                  <c:v>54731</c:v>
                </c:pt>
                <c:pt idx="490">
                  <c:v>55949</c:v>
                </c:pt>
                <c:pt idx="491">
                  <c:v>56811</c:v>
                </c:pt>
                <c:pt idx="492">
                  <c:v>57584</c:v>
                </c:pt>
                <c:pt idx="493">
                  <c:v>58745</c:v>
                </c:pt>
                <c:pt idx="494">
                  <c:v>59183</c:v>
                </c:pt>
                <c:pt idx="495">
                  <c:v>59486</c:v>
                </c:pt>
                <c:pt idx="496">
                  <c:v>60031</c:v>
                </c:pt>
                <c:pt idx="497">
                  <c:v>61327</c:v>
                </c:pt>
                <c:pt idx="498">
                  <c:v>61768</c:v>
                </c:pt>
                <c:pt idx="499">
                  <c:v>62072</c:v>
                </c:pt>
                <c:pt idx="500">
                  <c:v>62657</c:v>
                </c:pt>
                <c:pt idx="501">
                  <c:v>63166</c:v>
                </c:pt>
                <c:pt idx="502">
                  <c:v>64125</c:v>
                </c:pt>
                <c:pt idx="503">
                  <c:v>64726</c:v>
                </c:pt>
                <c:pt idx="504">
                  <c:v>65404</c:v>
                </c:pt>
                <c:pt idx="505">
                  <c:v>66529</c:v>
                </c:pt>
                <c:pt idx="506">
                  <c:v>67303</c:v>
                </c:pt>
                <c:pt idx="507">
                  <c:v>68201</c:v>
                </c:pt>
                <c:pt idx="508">
                  <c:v>50859</c:v>
                </c:pt>
                <c:pt idx="509">
                  <c:v>51553</c:v>
                </c:pt>
                <c:pt idx="510">
                  <c:v>52323</c:v>
                </c:pt>
                <c:pt idx="511">
                  <c:v>52963</c:v>
                </c:pt>
                <c:pt idx="512">
                  <c:v>53789</c:v>
                </c:pt>
                <c:pt idx="513">
                  <c:v>54414</c:v>
                </c:pt>
                <c:pt idx="514">
                  <c:v>55239</c:v>
                </c:pt>
                <c:pt idx="515">
                  <c:v>55673</c:v>
                </c:pt>
                <c:pt idx="516">
                  <c:v>51162</c:v>
                </c:pt>
                <c:pt idx="517">
                  <c:v>50986</c:v>
                </c:pt>
                <c:pt idx="518">
                  <c:v>51213</c:v>
                </c:pt>
                <c:pt idx="519">
                  <c:v>51824</c:v>
                </c:pt>
                <c:pt idx="520">
                  <c:v>52770</c:v>
                </c:pt>
                <c:pt idx="521">
                  <c:v>53617</c:v>
                </c:pt>
                <c:pt idx="522">
                  <c:v>54919</c:v>
                </c:pt>
                <c:pt idx="523">
                  <c:v>55593</c:v>
                </c:pt>
                <c:pt idx="524">
                  <c:v>56067</c:v>
                </c:pt>
                <c:pt idx="525">
                  <c:v>56973</c:v>
                </c:pt>
                <c:pt idx="526">
                  <c:v>57765</c:v>
                </c:pt>
                <c:pt idx="527">
                  <c:v>55337</c:v>
                </c:pt>
                <c:pt idx="528">
                  <c:v>55566</c:v>
                </c:pt>
                <c:pt idx="529">
                  <c:v>55757</c:v>
                </c:pt>
                <c:pt idx="530">
                  <c:v>56040</c:v>
                </c:pt>
                <c:pt idx="531">
                  <c:v>56183</c:v>
                </c:pt>
                <c:pt idx="532">
                  <c:v>56332</c:v>
                </c:pt>
                <c:pt idx="533">
                  <c:v>56425</c:v>
                </c:pt>
                <c:pt idx="534">
                  <c:v>56515</c:v>
                </c:pt>
                <c:pt idx="535">
                  <c:v>56700</c:v>
                </c:pt>
                <c:pt idx="536">
                  <c:v>56887</c:v>
                </c:pt>
                <c:pt idx="537">
                  <c:v>56945</c:v>
                </c:pt>
                <c:pt idx="538">
                  <c:v>46748</c:v>
                </c:pt>
                <c:pt idx="539">
                  <c:v>46879</c:v>
                </c:pt>
                <c:pt idx="540">
                  <c:v>47074</c:v>
                </c:pt>
                <c:pt idx="541">
                  <c:v>47187</c:v>
                </c:pt>
                <c:pt idx="542">
                  <c:v>47298</c:v>
                </c:pt>
                <c:pt idx="543">
                  <c:v>47362</c:v>
                </c:pt>
                <c:pt idx="544">
                  <c:v>47427</c:v>
                </c:pt>
                <c:pt idx="545">
                  <c:v>47626</c:v>
                </c:pt>
                <c:pt idx="546">
                  <c:v>47725</c:v>
                </c:pt>
                <c:pt idx="547">
                  <c:v>47865</c:v>
                </c:pt>
                <c:pt idx="548">
                  <c:v>47865</c:v>
                </c:pt>
                <c:pt idx="549">
                  <c:v>56556</c:v>
                </c:pt>
                <c:pt idx="550">
                  <c:v>56795</c:v>
                </c:pt>
                <c:pt idx="551">
                  <c:v>56231</c:v>
                </c:pt>
                <c:pt idx="552">
                  <c:v>57421</c:v>
                </c:pt>
                <c:pt idx="553">
                  <c:v>57731</c:v>
                </c:pt>
                <c:pt idx="554">
                  <c:v>58080</c:v>
                </c:pt>
                <c:pt idx="555">
                  <c:v>58662</c:v>
                </c:pt>
                <c:pt idx="556">
                  <c:v>59187</c:v>
                </c:pt>
                <c:pt idx="557">
                  <c:v>59811</c:v>
                </c:pt>
                <c:pt idx="558">
                  <c:v>60587</c:v>
                </c:pt>
                <c:pt idx="559">
                  <c:v>61507</c:v>
                </c:pt>
                <c:pt idx="560">
                  <c:v>37967</c:v>
                </c:pt>
                <c:pt idx="561">
                  <c:v>38263</c:v>
                </c:pt>
                <c:pt idx="562">
                  <c:v>38546</c:v>
                </c:pt>
                <c:pt idx="563">
                  <c:v>38790</c:v>
                </c:pt>
                <c:pt idx="564">
                  <c:v>39128</c:v>
                </c:pt>
                <c:pt idx="565">
                  <c:v>39406</c:v>
                </c:pt>
                <c:pt idx="566">
                  <c:v>39623</c:v>
                </c:pt>
                <c:pt idx="567">
                  <c:v>39905</c:v>
                </c:pt>
                <c:pt idx="568">
                  <c:v>40125</c:v>
                </c:pt>
                <c:pt idx="569">
                  <c:v>40662</c:v>
                </c:pt>
                <c:pt idx="570">
                  <c:v>41065</c:v>
                </c:pt>
                <c:pt idx="571">
                  <c:v>35772</c:v>
                </c:pt>
                <c:pt idx="572">
                  <c:v>35820</c:v>
                </c:pt>
                <c:pt idx="573">
                  <c:v>35982</c:v>
                </c:pt>
                <c:pt idx="574">
                  <c:v>36115</c:v>
                </c:pt>
                <c:pt idx="575">
                  <c:v>36208</c:v>
                </c:pt>
                <c:pt idx="576">
                  <c:v>36355</c:v>
                </c:pt>
                <c:pt idx="577">
                  <c:v>36585</c:v>
                </c:pt>
                <c:pt idx="578">
                  <c:v>36691</c:v>
                </c:pt>
                <c:pt idx="579">
                  <c:v>36743</c:v>
                </c:pt>
                <c:pt idx="580">
                  <c:v>36916</c:v>
                </c:pt>
                <c:pt idx="581">
                  <c:v>37016</c:v>
                </c:pt>
                <c:pt idx="582">
                  <c:v>35270</c:v>
                </c:pt>
                <c:pt idx="583">
                  <c:v>35436</c:v>
                </c:pt>
                <c:pt idx="584">
                  <c:v>35845</c:v>
                </c:pt>
                <c:pt idx="585">
                  <c:v>36058</c:v>
                </c:pt>
                <c:pt idx="586">
                  <c:v>36317</c:v>
                </c:pt>
                <c:pt idx="587">
                  <c:v>36574</c:v>
                </c:pt>
                <c:pt idx="588">
                  <c:v>37349</c:v>
                </c:pt>
                <c:pt idx="589">
                  <c:v>37139</c:v>
                </c:pt>
                <c:pt idx="590">
                  <c:v>37250</c:v>
                </c:pt>
                <c:pt idx="591">
                  <c:v>37467</c:v>
                </c:pt>
                <c:pt idx="592">
                  <c:v>40289</c:v>
                </c:pt>
                <c:pt idx="593">
                  <c:v>40858</c:v>
                </c:pt>
                <c:pt idx="594">
                  <c:v>41639</c:v>
                </c:pt>
                <c:pt idx="595">
                  <c:v>41906</c:v>
                </c:pt>
                <c:pt idx="596">
                  <c:v>42267</c:v>
                </c:pt>
                <c:pt idx="597">
                  <c:v>42696</c:v>
                </c:pt>
                <c:pt idx="598">
                  <c:v>42979</c:v>
                </c:pt>
                <c:pt idx="599">
                  <c:v>43524</c:v>
                </c:pt>
                <c:pt idx="600">
                  <c:v>43931</c:v>
                </c:pt>
                <c:pt idx="601">
                  <c:v>44187</c:v>
                </c:pt>
                <c:pt idx="602">
                  <c:v>44519</c:v>
                </c:pt>
                <c:pt idx="603">
                  <c:v>32998</c:v>
                </c:pt>
                <c:pt idx="604">
                  <c:v>33058</c:v>
                </c:pt>
                <c:pt idx="605">
                  <c:v>33367</c:v>
                </c:pt>
                <c:pt idx="606">
                  <c:v>33487</c:v>
                </c:pt>
                <c:pt idx="607">
                  <c:v>33386</c:v>
                </c:pt>
                <c:pt idx="608">
                  <c:v>33487</c:v>
                </c:pt>
                <c:pt idx="609">
                  <c:v>33579</c:v>
                </c:pt>
                <c:pt idx="610">
                  <c:v>33613</c:v>
                </c:pt>
                <c:pt idx="611">
                  <c:v>33647</c:v>
                </c:pt>
                <c:pt idx="612">
                  <c:v>33751</c:v>
                </c:pt>
                <c:pt idx="613">
                  <c:v>33865</c:v>
                </c:pt>
                <c:pt idx="614">
                  <c:v>30485</c:v>
                </c:pt>
                <c:pt idx="615">
                  <c:v>32324</c:v>
                </c:pt>
                <c:pt idx="616">
                  <c:v>34073</c:v>
                </c:pt>
                <c:pt idx="617">
                  <c:v>35111</c:v>
                </c:pt>
                <c:pt idx="618">
                  <c:v>35865</c:v>
                </c:pt>
                <c:pt idx="619">
                  <c:v>36818</c:v>
                </c:pt>
                <c:pt idx="620">
                  <c:v>37895</c:v>
                </c:pt>
                <c:pt idx="621">
                  <c:v>39579</c:v>
                </c:pt>
                <c:pt idx="622">
                  <c:v>40388</c:v>
                </c:pt>
                <c:pt idx="623">
                  <c:v>41221</c:v>
                </c:pt>
                <c:pt idx="624">
                  <c:v>42082</c:v>
                </c:pt>
                <c:pt idx="625">
                  <c:v>28397</c:v>
                </c:pt>
                <c:pt idx="626">
                  <c:v>28429.036100828482</c:v>
                </c:pt>
                <c:pt idx="627">
                  <c:v>28584</c:v>
                </c:pt>
                <c:pt idx="628">
                  <c:v>28627</c:v>
                </c:pt>
                <c:pt idx="629">
                  <c:v>28713</c:v>
                </c:pt>
                <c:pt idx="630">
                  <c:v>28808</c:v>
                </c:pt>
                <c:pt idx="631">
                  <c:v>29057</c:v>
                </c:pt>
                <c:pt idx="632">
                  <c:v>29246</c:v>
                </c:pt>
                <c:pt idx="633">
                  <c:v>29456</c:v>
                </c:pt>
                <c:pt idx="634">
                  <c:v>29718</c:v>
                </c:pt>
                <c:pt idx="635">
                  <c:v>30041</c:v>
                </c:pt>
                <c:pt idx="636">
                  <c:v>28094</c:v>
                </c:pt>
                <c:pt idx="637">
                  <c:v>28130</c:v>
                </c:pt>
                <c:pt idx="638">
                  <c:v>28400</c:v>
                </c:pt>
                <c:pt idx="639">
                  <c:v>28640</c:v>
                </c:pt>
                <c:pt idx="640">
                  <c:v>28892</c:v>
                </c:pt>
                <c:pt idx="641">
                  <c:v>29327</c:v>
                </c:pt>
                <c:pt idx="642">
                  <c:v>29756</c:v>
                </c:pt>
                <c:pt idx="643">
                  <c:v>30016</c:v>
                </c:pt>
                <c:pt idx="644">
                  <c:v>30397</c:v>
                </c:pt>
                <c:pt idx="645">
                  <c:v>30661</c:v>
                </c:pt>
                <c:pt idx="646">
                  <c:v>30904</c:v>
                </c:pt>
                <c:pt idx="647">
                  <c:v>26844</c:v>
                </c:pt>
                <c:pt idx="648">
                  <c:v>26775</c:v>
                </c:pt>
                <c:pt idx="649">
                  <c:v>27098</c:v>
                </c:pt>
                <c:pt idx="650">
                  <c:v>27356</c:v>
                </c:pt>
                <c:pt idx="651">
                  <c:v>27467</c:v>
                </c:pt>
                <c:pt idx="652">
                  <c:v>27541</c:v>
                </c:pt>
                <c:pt idx="653">
                  <c:v>27582</c:v>
                </c:pt>
                <c:pt idx="654">
                  <c:v>27658</c:v>
                </c:pt>
                <c:pt idx="655">
                  <c:v>27778</c:v>
                </c:pt>
                <c:pt idx="656">
                  <c:v>27718</c:v>
                </c:pt>
                <c:pt idx="657">
                  <c:v>27994</c:v>
                </c:pt>
                <c:pt idx="658">
                  <c:v>23850</c:v>
                </c:pt>
                <c:pt idx="659">
                  <c:v>23972</c:v>
                </c:pt>
                <c:pt idx="660">
                  <c:v>23973</c:v>
                </c:pt>
                <c:pt idx="661">
                  <c:v>23975</c:v>
                </c:pt>
                <c:pt idx="662">
                  <c:v>23996</c:v>
                </c:pt>
                <c:pt idx="663">
                  <c:v>24070</c:v>
                </c:pt>
                <c:pt idx="664">
                  <c:v>24117</c:v>
                </c:pt>
                <c:pt idx="665">
                  <c:v>24172</c:v>
                </c:pt>
                <c:pt idx="666">
                  <c:v>24199</c:v>
                </c:pt>
                <c:pt idx="667">
                  <c:v>24290</c:v>
                </c:pt>
                <c:pt idx="668">
                  <c:v>24280</c:v>
                </c:pt>
                <c:pt idx="669">
                  <c:v>22257</c:v>
                </c:pt>
                <c:pt idx="670">
                  <c:v>22593</c:v>
                </c:pt>
                <c:pt idx="671">
                  <c:v>22725</c:v>
                </c:pt>
                <c:pt idx="672">
                  <c:v>22822</c:v>
                </c:pt>
                <c:pt idx="673">
                  <c:v>22954</c:v>
                </c:pt>
                <c:pt idx="674">
                  <c:v>23168</c:v>
                </c:pt>
                <c:pt idx="675">
                  <c:v>23373</c:v>
                </c:pt>
                <c:pt idx="676">
                  <c:v>23547</c:v>
                </c:pt>
                <c:pt idx="677">
                  <c:v>23774</c:v>
                </c:pt>
                <c:pt idx="678">
                  <c:v>23953</c:v>
                </c:pt>
                <c:pt idx="679">
                  <c:v>24201</c:v>
                </c:pt>
                <c:pt idx="680">
                  <c:v>21768</c:v>
                </c:pt>
                <c:pt idx="681">
                  <c:v>22053</c:v>
                </c:pt>
                <c:pt idx="682">
                  <c:v>22330</c:v>
                </c:pt>
                <c:pt idx="683">
                  <c:v>22470</c:v>
                </c:pt>
                <c:pt idx="684">
                  <c:v>22666</c:v>
                </c:pt>
                <c:pt idx="685">
                  <c:v>22853</c:v>
                </c:pt>
                <c:pt idx="686">
                  <c:v>23048</c:v>
                </c:pt>
                <c:pt idx="687">
                  <c:v>23366</c:v>
                </c:pt>
                <c:pt idx="688">
                  <c:v>23664</c:v>
                </c:pt>
                <c:pt idx="689">
                  <c:v>24054</c:v>
                </c:pt>
                <c:pt idx="690">
                  <c:v>24627</c:v>
                </c:pt>
                <c:pt idx="691">
                  <c:v>21232</c:v>
                </c:pt>
                <c:pt idx="692">
                  <c:v>20893</c:v>
                </c:pt>
                <c:pt idx="693">
                  <c:v>21499</c:v>
                </c:pt>
                <c:pt idx="694">
                  <c:v>21534</c:v>
                </c:pt>
                <c:pt idx="695">
                  <c:v>21929</c:v>
                </c:pt>
                <c:pt idx="696">
                  <c:v>22112</c:v>
                </c:pt>
                <c:pt idx="697">
                  <c:v>22195</c:v>
                </c:pt>
                <c:pt idx="698">
                  <c:v>22442</c:v>
                </c:pt>
                <c:pt idx="699">
                  <c:v>22528</c:v>
                </c:pt>
                <c:pt idx="700">
                  <c:v>22564</c:v>
                </c:pt>
                <c:pt idx="701">
                  <c:v>22738</c:v>
                </c:pt>
                <c:pt idx="702">
                  <c:v>19885</c:v>
                </c:pt>
                <c:pt idx="703">
                  <c:v>20057</c:v>
                </c:pt>
                <c:pt idx="704">
                  <c:v>20187</c:v>
                </c:pt>
                <c:pt idx="705">
                  <c:v>20362</c:v>
                </c:pt>
                <c:pt idx="706">
                  <c:v>20556</c:v>
                </c:pt>
                <c:pt idx="707">
                  <c:v>20825</c:v>
                </c:pt>
                <c:pt idx="708">
                  <c:v>21108</c:v>
                </c:pt>
                <c:pt idx="709">
                  <c:v>21369</c:v>
                </c:pt>
                <c:pt idx="710">
                  <c:v>21382</c:v>
                </c:pt>
                <c:pt idx="711">
                  <c:v>21654</c:v>
                </c:pt>
                <c:pt idx="712">
                  <c:v>21908</c:v>
                </c:pt>
                <c:pt idx="713">
                  <c:v>982023</c:v>
                </c:pt>
                <c:pt idx="714">
                  <c:v>991103</c:v>
                </c:pt>
                <c:pt idx="715">
                  <c:v>1054614</c:v>
                </c:pt>
                <c:pt idx="716">
                  <c:v>1062040</c:v>
                </c:pt>
                <c:pt idx="717">
                  <c:v>1069683</c:v>
                </c:pt>
                <c:pt idx="718">
                  <c:v>21791</c:v>
                </c:pt>
                <c:pt idx="719">
                  <c:v>22204</c:v>
                </c:pt>
                <c:pt idx="720">
                  <c:v>21885</c:v>
                </c:pt>
                <c:pt idx="721">
                  <c:v>22066</c:v>
                </c:pt>
                <c:pt idx="722">
                  <c:v>22250</c:v>
                </c:pt>
                <c:pt idx="723">
                  <c:v>22470</c:v>
                </c:pt>
                <c:pt idx="724">
                  <c:v>22829</c:v>
                </c:pt>
                <c:pt idx="725">
                  <c:v>23111</c:v>
                </c:pt>
                <c:pt idx="726">
                  <c:v>23384</c:v>
                </c:pt>
                <c:pt idx="727">
                  <c:v>23547</c:v>
                </c:pt>
                <c:pt idx="728">
                  <c:v>23976</c:v>
                </c:pt>
              </c:numCache>
            </c:numRef>
          </c:xVal>
          <c:yVal>
            <c:numRef>
              <c:f>LSETLG!$AC$6:$AC$734</c:f>
              <c:numCache>
                <c:formatCode>0.00</c:formatCode>
                <c:ptCount val="729"/>
                <c:pt idx="0">
                  <c:v>0.95690973103046417</c:v>
                </c:pt>
                <c:pt idx="1">
                  <c:v>0.95349454134702682</c:v>
                </c:pt>
                <c:pt idx="2">
                  <c:v>0.95254018902778625</c:v>
                </c:pt>
                <c:pt idx="3">
                  <c:v>0.95690617710351944</c:v>
                </c:pt>
                <c:pt idx="4">
                  <c:v>0.95453517138957977</c:v>
                </c:pt>
                <c:pt idx="5">
                  <c:v>0.94905754178762436</c:v>
                </c:pt>
                <c:pt idx="6">
                  <c:v>0.960441954433918</c:v>
                </c:pt>
                <c:pt idx="7">
                  <c:v>0.95609186589717865</c:v>
                </c:pt>
                <c:pt idx="8">
                  <c:v>0.95333664864301682</c:v>
                </c:pt>
                <c:pt idx="9">
                  <c:v>0.955685805529356</c:v>
                </c:pt>
                <c:pt idx="10">
                  <c:v>0.95731430873274803</c:v>
                </c:pt>
                <c:pt idx="11">
                  <c:v>1.0126533359289169</c:v>
                </c:pt>
                <c:pt idx="12">
                  <c:v>1.0115648359060287</c:v>
                </c:pt>
                <c:pt idx="13">
                  <c:v>1.0101954787969589</c:v>
                </c:pt>
                <c:pt idx="14">
                  <c:v>1.0084275603294373</c:v>
                </c:pt>
                <c:pt idx="15">
                  <c:v>1.0067053139209747</c:v>
                </c:pt>
                <c:pt idx="16">
                  <c:v>1.0050550401210785</c:v>
                </c:pt>
                <c:pt idx="17">
                  <c:v>1.0032700300216675</c:v>
                </c:pt>
                <c:pt idx="18">
                  <c:v>1.0016049742698669</c:v>
                </c:pt>
                <c:pt idx="19">
                  <c:v>1.0003446042537689</c:v>
                </c:pt>
                <c:pt idx="20">
                  <c:v>0.99936369061470032</c:v>
                </c:pt>
                <c:pt idx="21">
                  <c:v>0.99871718883514404</c:v>
                </c:pt>
                <c:pt idx="22">
                  <c:v>0.97136463969945908</c:v>
                </c:pt>
                <c:pt idx="23">
                  <c:v>0.96959488093852997</c:v>
                </c:pt>
                <c:pt idx="24">
                  <c:v>0.96892571449279785</c:v>
                </c:pt>
                <c:pt idx="25">
                  <c:v>0.96809649467468262</c:v>
                </c:pt>
                <c:pt idx="26">
                  <c:v>0.96432940661907196</c:v>
                </c:pt>
                <c:pt idx="27">
                  <c:v>0.96592429280281067</c:v>
                </c:pt>
                <c:pt idx="28">
                  <c:v>0.96949345618486404</c:v>
                </c:pt>
                <c:pt idx="29">
                  <c:v>0.9685286208987236</c:v>
                </c:pt>
                <c:pt idx="30">
                  <c:v>0.96937916427850723</c:v>
                </c:pt>
                <c:pt idx="31">
                  <c:v>0.96928775310516357</c:v>
                </c:pt>
                <c:pt idx="32">
                  <c:v>0.96857714653015137</c:v>
                </c:pt>
                <c:pt idx="33">
                  <c:v>1.0314074233174324</c:v>
                </c:pt>
                <c:pt idx="34">
                  <c:v>1.0290152505040169</c:v>
                </c:pt>
                <c:pt idx="35">
                  <c:v>1.0257962308824062</c:v>
                </c:pt>
                <c:pt idx="36">
                  <c:v>1.0235167071223259</c:v>
                </c:pt>
                <c:pt idx="37">
                  <c:v>1.0217847609892488</c:v>
                </c:pt>
                <c:pt idx="38">
                  <c:v>1.0263178758323193</c:v>
                </c:pt>
                <c:pt idx="39">
                  <c:v>1.0232729255221784</c:v>
                </c:pt>
                <c:pt idx="40">
                  <c:v>1.0203380230814219</c:v>
                </c:pt>
                <c:pt idx="41">
                  <c:v>1.017299784347415</c:v>
                </c:pt>
                <c:pt idx="42">
                  <c:v>1.0148288905620575</c:v>
                </c:pt>
                <c:pt idx="43">
                  <c:v>1.0128371119499207</c:v>
                </c:pt>
                <c:pt idx="44">
                  <c:v>1.016845777630806</c:v>
                </c:pt>
                <c:pt idx="45">
                  <c:v>1.01519475877285</c:v>
                </c:pt>
                <c:pt idx="46">
                  <c:v>1.0133821293711662</c:v>
                </c:pt>
                <c:pt idx="47">
                  <c:v>1.0112207308411598</c:v>
                </c:pt>
                <c:pt idx="48">
                  <c:v>1.0087744444608688</c:v>
                </c:pt>
                <c:pt idx="49">
                  <c:v>1.006055012345314</c:v>
                </c:pt>
                <c:pt idx="50">
                  <c:v>1.0034911185503006</c:v>
                </c:pt>
                <c:pt idx="51">
                  <c:v>1.0013060420751572</c:v>
                </c:pt>
                <c:pt idx="52">
                  <c:v>1.0005191713571548</c:v>
                </c:pt>
                <c:pt idx="53">
                  <c:v>0.99865506589412689</c:v>
                </c:pt>
                <c:pt idx="54">
                  <c:v>1.0021806508302689</c:v>
                </c:pt>
                <c:pt idx="55">
                  <c:v>1.079192116856575</c:v>
                </c:pt>
                <c:pt idx="56">
                  <c:v>1.0759522318840027</c:v>
                </c:pt>
                <c:pt idx="57">
                  <c:v>1.0734664499759674</c:v>
                </c:pt>
                <c:pt idx="58">
                  <c:v>1.0723055154085159</c:v>
                </c:pt>
                <c:pt idx="59">
                  <c:v>1.0698068886995316</c:v>
                </c:pt>
                <c:pt idx="60">
                  <c:v>1.0685046166181564</c:v>
                </c:pt>
                <c:pt idx="61">
                  <c:v>1.0669558495283127</c:v>
                </c:pt>
                <c:pt idx="62">
                  <c:v>1.0658106654882431</c:v>
                </c:pt>
                <c:pt idx="63">
                  <c:v>1.0649523586034775</c:v>
                </c:pt>
                <c:pt idx="64">
                  <c:v>1.0640069395303726</c:v>
                </c:pt>
                <c:pt idx="65">
                  <c:v>1.0621920824050903</c:v>
                </c:pt>
                <c:pt idx="66">
                  <c:v>1.0209974199533463</c:v>
                </c:pt>
                <c:pt idx="67">
                  <c:v>1.0199083238840103</c:v>
                </c:pt>
                <c:pt idx="68">
                  <c:v>1.0394732654094696</c:v>
                </c:pt>
                <c:pt idx="69">
                  <c:v>1.0371054410934448</c:v>
                </c:pt>
                <c:pt idx="70">
                  <c:v>1.0349278748035431</c:v>
                </c:pt>
                <c:pt idx="71">
                  <c:v>1.0325836688280106</c:v>
                </c:pt>
                <c:pt idx="72">
                  <c:v>1.0300544798374176</c:v>
                </c:pt>
                <c:pt idx="73">
                  <c:v>1.031547024846077</c:v>
                </c:pt>
                <c:pt idx="74">
                  <c:v>1.0298899859189987</c:v>
                </c:pt>
                <c:pt idx="75">
                  <c:v>1.0283076614141464</c:v>
                </c:pt>
                <c:pt idx="76">
                  <c:v>1.0291033685207367</c:v>
                </c:pt>
                <c:pt idx="77">
                  <c:v>0.92964325845241547</c:v>
                </c:pt>
                <c:pt idx="78">
                  <c:v>0.92632423341274261</c:v>
                </c:pt>
                <c:pt idx="79">
                  <c:v>0.9232519268989563</c:v>
                </c:pt>
                <c:pt idx="80">
                  <c:v>0.9205331951379776</c:v>
                </c:pt>
                <c:pt idx="81">
                  <c:v>0.91730441153049469</c:v>
                </c:pt>
                <c:pt idx="82">
                  <c:v>0.91429890692234039</c:v>
                </c:pt>
                <c:pt idx="83">
                  <c:v>0.91186116635799408</c:v>
                </c:pt>
                <c:pt idx="84">
                  <c:v>0.91006383299827576</c:v>
                </c:pt>
                <c:pt idx="85">
                  <c:v>0.91121736168861389</c:v>
                </c:pt>
                <c:pt idx="86">
                  <c:v>0.91037416458129883</c:v>
                </c:pt>
                <c:pt idx="87">
                  <c:v>0.90843614935874939</c:v>
                </c:pt>
                <c:pt idx="88">
                  <c:v>1.0069586038589478</c:v>
                </c:pt>
                <c:pt idx="89">
                  <c:v>1.0048258155584335</c:v>
                </c:pt>
                <c:pt idx="90">
                  <c:v>1.0059005916118622</c:v>
                </c:pt>
                <c:pt idx="91">
                  <c:v>1.0034919530153275</c:v>
                </c:pt>
                <c:pt idx="92">
                  <c:v>0.99895577132701874</c:v>
                </c:pt>
                <c:pt idx="93">
                  <c:v>0.99574583768844604</c:v>
                </c:pt>
                <c:pt idx="94">
                  <c:v>0.99463580548763275</c:v>
                </c:pt>
                <c:pt idx="95">
                  <c:v>0.99203884601593018</c:v>
                </c:pt>
                <c:pt idx="96">
                  <c:v>0.99355671554803848</c:v>
                </c:pt>
                <c:pt idx="97">
                  <c:v>0.99093224108219147</c:v>
                </c:pt>
                <c:pt idx="98">
                  <c:v>0.98666578531265259</c:v>
                </c:pt>
                <c:pt idx="99">
                  <c:v>1.0291251540184021</c:v>
                </c:pt>
                <c:pt idx="100">
                  <c:v>1.0285104513168335</c:v>
                </c:pt>
                <c:pt idx="101">
                  <c:v>1.0278126299381256</c:v>
                </c:pt>
                <c:pt idx="102">
                  <c:v>1.0274384021759033</c:v>
                </c:pt>
                <c:pt idx="103">
                  <c:v>1.0267515182495117</c:v>
                </c:pt>
                <c:pt idx="104">
                  <c:v>1.0231184810400009</c:v>
                </c:pt>
                <c:pt idx="105">
                  <c:v>1.0202744007110596</c:v>
                </c:pt>
                <c:pt idx="106">
                  <c:v>1.0181333720684052</c:v>
                </c:pt>
                <c:pt idx="107">
                  <c:v>1.0166686922311783</c:v>
                </c:pt>
                <c:pt idx="108">
                  <c:v>1.0156260877847672</c:v>
                </c:pt>
                <c:pt idx="109">
                  <c:v>1.014370933175087</c:v>
                </c:pt>
                <c:pt idx="110">
                  <c:v>0.96712757274508476</c:v>
                </c:pt>
                <c:pt idx="111">
                  <c:v>0.96415384206920862</c:v>
                </c:pt>
                <c:pt idx="112">
                  <c:v>0.96395164728164673</c:v>
                </c:pt>
                <c:pt idx="113">
                  <c:v>0.95904261991381645</c:v>
                </c:pt>
                <c:pt idx="114">
                  <c:v>0.9585441630333662</c:v>
                </c:pt>
                <c:pt idx="115">
                  <c:v>0.95375528559088707</c:v>
                </c:pt>
                <c:pt idx="116">
                  <c:v>0.95230771228671074</c:v>
                </c:pt>
                <c:pt idx="117">
                  <c:v>0.95406642928719521</c:v>
                </c:pt>
                <c:pt idx="118">
                  <c:v>0.95786210149526596</c:v>
                </c:pt>
                <c:pt idx="119">
                  <c:v>0.95641485601663589</c:v>
                </c:pt>
                <c:pt idx="120">
                  <c:v>0.95398564636707306</c:v>
                </c:pt>
                <c:pt idx="121">
                  <c:v>1.0076181888580322</c:v>
                </c:pt>
                <c:pt idx="122">
                  <c:v>1.0069121122360229</c:v>
                </c:pt>
                <c:pt idx="123">
                  <c:v>1.0066171288490295</c:v>
                </c:pt>
                <c:pt idx="124">
                  <c:v>1.0054623186588287</c:v>
                </c:pt>
                <c:pt idx="125">
                  <c:v>1.0042323768138885</c:v>
                </c:pt>
                <c:pt idx="126">
                  <c:v>1.0029677152633667</c:v>
                </c:pt>
                <c:pt idx="127">
                  <c:v>1.0028631985187531</c:v>
                </c:pt>
                <c:pt idx="128">
                  <c:v>1.0015754997730255</c:v>
                </c:pt>
                <c:pt idx="129">
                  <c:v>0.99968722462654114</c:v>
                </c:pt>
                <c:pt idx="130">
                  <c:v>0.99730348587036133</c:v>
                </c:pt>
                <c:pt idx="131">
                  <c:v>0.9952966570854187</c:v>
                </c:pt>
                <c:pt idx="132">
                  <c:v>0.95026040077209473</c:v>
                </c:pt>
                <c:pt idx="133">
                  <c:v>0.94814565777778625</c:v>
                </c:pt>
                <c:pt idx="134">
                  <c:v>0.94807100296020508</c:v>
                </c:pt>
                <c:pt idx="135">
                  <c:v>0.94668710231781006</c:v>
                </c:pt>
                <c:pt idx="136">
                  <c:v>0.94540324807167053</c:v>
                </c:pt>
                <c:pt idx="137">
                  <c:v>0.94480004906654358</c:v>
                </c:pt>
                <c:pt idx="138">
                  <c:v>0.94292289018630981</c:v>
                </c:pt>
                <c:pt idx="139">
                  <c:v>0.9400184154510498</c:v>
                </c:pt>
                <c:pt idx="140">
                  <c:v>0.93877431750297546</c:v>
                </c:pt>
                <c:pt idx="141">
                  <c:v>0.93831372261047363</c:v>
                </c:pt>
                <c:pt idx="142">
                  <c:v>0.93722927570343018</c:v>
                </c:pt>
                <c:pt idx="143">
                  <c:v>0.98726965673267841</c:v>
                </c:pt>
                <c:pt idx="144">
                  <c:v>0.98647032398730516</c:v>
                </c:pt>
                <c:pt idx="145">
                  <c:v>0.98543794453144073</c:v>
                </c:pt>
                <c:pt idx="146">
                  <c:v>0.98557543195784092</c:v>
                </c:pt>
                <c:pt idx="147">
                  <c:v>0.98419732763431966</c:v>
                </c:pt>
                <c:pt idx="148">
                  <c:v>0.98280186578631401</c:v>
                </c:pt>
                <c:pt idx="149">
                  <c:v>0.98144161701202393</c:v>
                </c:pt>
                <c:pt idx="150">
                  <c:v>0.97928384691476822</c:v>
                </c:pt>
                <c:pt idx="151">
                  <c:v>0.97719733417034149</c:v>
                </c:pt>
                <c:pt idx="152">
                  <c:v>0.97479809820652008</c:v>
                </c:pt>
                <c:pt idx="153">
                  <c:v>0.9722559005022049</c:v>
                </c:pt>
                <c:pt idx="154">
                  <c:v>0.96411153674125671</c:v>
                </c:pt>
                <c:pt idx="155">
                  <c:v>0.96102553606033325</c:v>
                </c:pt>
                <c:pt idx="156">
                  <c:v>0.96053503453731537</c:v>
                </c:pt>
                <c:pt idx="157">
                  <c:v>0.95924992859363556</c:v>
                </c:pt>
                <c:pt idx="158">
                  <c:v>0.96494358777999878</c:v>
                </c:pt>
                <c:pt idx="159">
                  <c:v>0.96338646113872528</c:v>
                </c:pt>
                <c:pt idx="160">
                  <c:v>0.96197135746479034</c:v>
                </c:pt>
                <c:pt idx="161">
                  <c:v>0.96232481300830841</c:v>
                </c:pt>
                <c:pt idx="162">
                  <c:v>0.96184042096138</c:v>
                </c:pt>
                <c:pt idx="163">
                  <c:v>0.96357867121696472</c:v>
                </c:pt>
                <c:pt idx="164">
                  <c:v>0.96885554492473602</c:v>
                </c:pt>
                <c:pt idx="165">
                  <c:v>0.93269030749797821</c:v>
                </c:pt>
                <c:pt idx="166">
                  <c:v>0.93244025111198425</c:v>
                </c:pt>
                <c:pt idx="167">
                  <c:v>0.9477589875459671</c:v>
                </c:pt>
                <c:pt idx="168">
                  <c:v>0.94758273661136627</c:v>
                </c:pt>
                <c:pt idx="169">
                  <c:v>0.95659445226192474</c:v>
                </c:pt>
                <c:pt idx="170">
                  <c:v>0.9560314416885376</c:v>
                </c:pt>
                <c:pt idx="171">
                  <c:v>0.95487676560878754</c:v>
                </c:pt>
                <c:pt idx="172">
                  <c:v>0.95373867452144623</c:v>
                </c:pt>
                <c:pt idx="173">
                  <c:v>0.95249404013156891</c:v>
                </c:pt>
                <c:pt idx="174">
                  <c:v>0.95101357996463776</c:v>
                </c:pt>
                <c:pt idx="175">
                  <c:v>0.94961494207382202</c:v>
                </c:pt>
                <c:pt idx="176">
                  <c:v>0.93829551339149475</c:v>
                </c:pt>
                <c:pt idx="177">
                  <c:v>0.93667377531528473</c:v>
                </c:pt>
                <c:pt idx="178">
                  <c:v>0.94878934323787689</c:v>
                </c:pt>
                <c:pt idx="179">
                  <c:v>0.94736203551292419</c:v>
                </c:pt>
                <c:pt idx="180">
                  <c:v>0.94579142332077026</c:v>
                </c:pt>
                <c:pt idx="181">
                  <c:v>0.94341650605201721</c:v>
                </c:pt>
                <c:pt idx="182">
                  <c:v>0.94082950055599213</c:v>
                </c:pt>
                <c:pt idx="183">
                  <c:v>0.93871739506721497</c:v>
                </c:pt>
                <c:pt idx="184">
                  <c:v>0.93635022640228271</c:v>
                </c:pt>
                <c:pt idx="185">
                  <c:v>0.93341512978076935</c:v>
                </c:pt>
                <c:pt idx="186">
                  <c:v>0.94216883182525635</c:v>
                </c:pt>
                <c:pt idx="187">
                  <c:v>0.94016286730766296</c:v>
                </c:pt>
                <c:pt idx="188">
                  <c:v>0.93812131881713867</c:v>
                </c:pt>
                <c:pt idx="189">
                  <c:v>0.93823802471160889</c:v>
                </c:pt>
                <c:pt idx="190">
                  <c:v>0.93628701567649841</c:v>
                </c:pt>
                <c:pt idx="191">
                  <c:v>0.93478637933731079</c:v>
                </c:pt>
                <c:pt idx="192">
                  <c:v>0.9339548796415329</c:v>
                </c:pt>
                <c:pt idx="193">
                  <c:v>0.93380817770957947</c:v>
                </c:pt>
                <c:pt idx="194">
                  <c:v>0.93097697198390961</c:v>
                </c:pt>
                <c:pt idx="195">
                  <c:v>0.92652232944965363</c:v>
                </c:pt>
                <c:pt idx="196">
                  <c:v>0.92499615252017975</c:v>
                </c:pt>
                <c:pt idx="197">
                  <c:v>0.92760460078716278</c:v>
                </c:pt>
                <c:pt idx="198">
                  <c:v>0.93887555599212646</c:v>
                </c:pt>
                <c:pt idx="199">
                  <c:v>0.94043262302875519</c:v>
                </c:pt>
                <c:pt idx="200">
                  <c:v>0.93946062587201595</c:v>
                </c:pt>
                <c:pt idx="201">
                  <c:v>0.93417208269238472</c:v>
                </c:pt>
                <c:pt idx="202">
                  <c:v>0.93221924686804414</c:v>
                </c:pt>
                <c:pt idx="203">
                  <c:v>0.93044068571180105</c:v>
                </c:pt>
                <c:pt idx="204">
                  <c:v>0.92928571990341879</c:v>
                </c:pt>
                <c:pt idx="205">
                  <c:v>0.9278126172721386</c:v>
                </c:pt>
                <c:pt idx="206">
                  <c:v>0.92555910255759954</c:v>
                </c:pt>
                <c:pt idx="207">
                  <c:v>0.92341796867549419</c:v>
                </c:pt>
                <c:pt idx="208">
                  <c:v>0.92644552327692509</c:v>
                </c:pt>
                <c:pt idx="209">
                  <c:v>0.8688054233789444</c:v>
                </c:pt>
                <c:pt idx="210">
                  <c:v>0.86363343894481659</c:v>
                </c:pt>
                <c:pt idx="211">
                  <c:v>0.86691160500049591</c:v>
                </c:pt>
                <c:pt idx="212">
                  <c:v>0.86255568265914917</c:v>
                </c:pt>
                <c:pt idx="213">
                  <c:v>0.86359693109989166</c:v>
                </c:pt>
                <c:pt idx="214">
                  <c:v>0.86216852068901062</c:v>
                </c:pt>
                <c:pt idx="215">
                  <c:v>0.86315539479255676</c:v>
                </c:pt>
                <c:pt idx="216">
                  <c:v>0.86186735332012177</c:v>
                </c:pt>
                <c:pt idx="217">
                  <c:v>0.8608938604593277</c:v>
                </c:pt>
                <c:pt idx="218">
                  <c:v>0.85965700447559357</c:v>
                </c:pt>
                <c:pt idx="219">
                  <c:v>0.86388401687145233</c:v>
                </c:pt>
                <c:pt idx="220">
                  <c:v>0.96325729787349701</c:v>
                </c:pt>
                <c:pt idx="221">
                  <c:v>0.96152136102318764</c:v>
                </c:pt>
                <c:pt idx="222">
                  <c:v>0.96057542040944099</c:v>
                </c:pt>
                <c:pt idx="223">
                  <c:v>0.96013103798031807</c:v>
                </c:pt>
                <c:pt idx="224">
                  <c:v>0.95790265873074532</c:v>
                </c:pt>
                <c:pt idx="225">
                  <c:v>0.95592606440186501</c:v>
                </c:pt>
                <c:pt idx="226">
                  <c:v>0.95375547930598259</c:v>
                </c:pt>
                <c:pt idx="227">
                  <c:v>0.95231501385569572</c:v>
                </c:pt>
                <c:pt idx="228">
                  <c:v>0.95127474516630173</c:v>
                </c:pt>
                <c:pt idx="229">
                  <c:v>0.95028371550142765</c:v>
                </c:pt>
                <c:pt idx="230">
                  <c:v>0.94633197598159313</c:v>
                </c:pt>
                <c:pt idx="231">
                  <c:v>0.89512921636924148</c:v>
                </c:pt>
                <c:pt idx="232">
                  <c:v>0.89539406402036548</c:v>
                </c:pt>
                <c:pt idx="233">
                  <c:v>0.91117339860647917</c:v>
                </c:pt>
                <c:pt idx="234">
                  <c:v>0.91428493615239859</c:v>
                </c:pt>
                <c:pt idx="235">
                  <c:v>0.91117114387452602</c:v>
                </c:pt>
                <c:pt idx="236">
                  <c:v>0.90744847059249878</c:v>
                </c:pt>
                <c:pt idx="237">
                  <c:v>0.90537088736891747</c:v>
                </c:pt>
                <c:pt idx="238">
                  <c:v>0.91797247156500816</c:v>
                </c:pt>
                <c:pt idx="239">
                  <c:v>0.9159306176006794</c:v>
                </c:pt>
                <c:pt idx="240">
                  <c:v>0.92663409560918808</c:v>
                </c:pt>
                <c:pt idx="241">
                  <c:v>0.92268836125731468</c:v>
                </c:pt>
                <c:pt idx="242">
                  <c:v>0.94345623254776001</c:v>
                </c:pt>
                <c:pt idx="243">
                  <c:v>0.9342627078294754</c:v>
                </c:pt>
                <c:pt idx="244">
                  <c:v>0.92755860090255737</c:v>
                </c:pt>
                <c:pt idx="245">
                  <c:v>0.94420410692691803</c:v>
                </c:pt>
                <c:pt idx="246">
                  <c:v>0.95295703411102295</c:v>
                </c:pt>
                <c:pt idx="247">
                  <c:v>0.9503571093082428</c:v>
                </c:pt>
                <c:pt idx="248">
                  <c:v>0.94823545217514038</c:v>
                </c:pt>
                <c:pt idx="249">
                  <c:v>0.94790016114711761</c:v>
                </c:pt>
                <c:pt idx="250">
                  <c:v>0.94438150525093079</c:v>
                </c:pt>
                <c:pt idx="251">
                  <c:v>0.95298236608505249</c:v>
                </c:pt>
                <c:pt idx="252">
                  <c:v>0.94913282990455627</c:v>
                </c:pt>
                <c:pt idx="253">
                  <c:v>0.99804133176803589</c:v>
                </c:pt>
                <c:pt idx="254">
                  <c:v>0.9977395087480545</c:v>
                </c:pt>
                <c:pt idx="255">
                  <c:v>0.99798278510570526</c:v>
                </c:pt>
                <c:pt idx="256">
                  <c:v>0.99575649201869965</c:v>
                </c:pt>
                <c:pt idx="257">
                  <c:v>0.99410815536975861</c:v>
                </c:pt>
                <c:pt idx="258">
                  <c:v>0.99408711493015289</c:v>
                </c:pt>
                <c:pt idx="259">
                  <c:v>0.99722538888454437</c:v>
                </c:pt>
                <c:pt idx="260">
                  <c:v>0.9997006356716156</c:v>
                </c:pt>
                <c:pt idx="261">
                  <c:v>0.99961884319782257</c:v>
                </c:pt>
                <c:pt idx="262">
                  <c:v>1.0132789313793182</c:v>
                </c:pt>
                <c:pt idx="263">
                  <c:v>1.0119350850582123</c:v>
                </c:pt>
                <c:pt idx="264">
                  <c:v>0.84260235726833344</c:v>
                </c:pt>
                <c:pt idx="265">
                  <c:v>0.84576936066150665</c:v>
                </c:pt>
                <c:pt idx="266">
                  <c:v>0.8456936776638031</c:v>
                </c:pt>
                <c:pt idx="267">
                  <c:v>0.84533463418483734</c:v>
                </c:pt>
                <c:pt idx="268">
                  <c:v>0.84427271783351898</c:v>
                </c:pt>
                <c:pt idx="269">
                  <c:v>0.84260107576847076</c:v>
                </c:pt>
                <c:pt idx="270">
                  <c:v>0.84133328497409821</c:v>
                </c:pt>
                <c:pt idx="271">
                  <c:v>0.83878183364868164</c:v>
                </c:pt>
                <c:pt idx="272">
                  <c:v>0.8368522971868515</c:v>
                </c:pt>
                <c:pt idx="273">
                  <c:v>0.83536261320114136</c:v>
                </c:pt>
                <c:pt idx="274">
                  <c:v>0.83356159180402756</c:v>
                </c:pt>
                <c:pt idx="275">
                  <c:v>0.98868516087532043</c:v>
                </c:pt>
                <c:pt idx="276">
                  <c:v>0.9881632924079895</c:v>
                </c:pt>
                <c:pt idx="277">
                  <c:v>0.98799873888492584</c:v>
                </c:pt>
                <c:pt idx="278">
                  <c:v>0.99206408858299255</c:v>
                </c:pt>
                <c:pt idx="279">
                  <c:v>0.99499095976352692</c:v>
                </c:pt>
                <c:pt idx="280">
                  <c:v>0.98991626501083374</c:v>
                </c:pt>
                <c:pt idx="281">
                  <c:v>1.0030875653028488</c:v>
                </c:pt>
                <c:pt idx="282">
                  <c:v>1.0021279901266098</c:v>
                </c:pt>
                <c:pt idx="283">
                  <c:v>1.0010252594947815</c:v>
                </c:pt>
                <c:pt idx="284">
                  <c:v>0.99997362494468689</c:v>
                </c:pt>
                <c:pt idx="285">
                  <c:v>1.0019069761037827</c:v>
                </c:pt>
                <c:pt idx="286">
                  <c:v>0.86113369464874268</c:v>
                </c:pt>
                <c:pt idx="287">
                  <c:v>0.86103104054927826</c:v>
                </c:pt>
                <c:pt idx="288">
                  <c:v>0.86711832880973816</c:v>
                </c:pt>
                <c:pt idx="289">
                  <c:v>0.86992812156677246</c:v>
                </c:pt>
                <c:pt idx="290">
                  <c:v>0.87098398804664612</c:v>
                </c:pt>
                <c:pt idx="291">
                  <c:v>0.87102863192558289</c:v>
                </c:pt>
                <c:pt idx="292">
                  <c:v>0.8703480064868927</c:v>
                </c:pt>
                <c:pt idx="293">
                  <c:v>0.86979188024997711</c:v>
                </c:pt>
                <c:pt idx="294">
                  <c:v>0.86940239369869232</c:v>
                </c:pt>
                <c:pt idx="295">
                  <c:v>0.87291330099105835</c:v>
                </c:pt>
                <c:pt idx="296">
                  <c:v>0.88280023634433746</c:v>
                </c:pt>
                <c:pt idx="297">
                  <c:v>0.94054071605205536</c:v>
                </c:pt>
                <c:pt idx="298">
                  <c:v>0.93978849053382874</c:v>
                </c:pt>
                <c:pt idx="299">
                  <c:v>0.93991562724113464</c:v>
                </c:pt>
                <c:pt idx="300">
                  <c:v>0.94114238023757935</c:v>
                </c:pt>
                <c:pt idx="301">
                  <c:v>0.94099663197994232</c:v>
                </c:pt>
                <c:pt idx="302">
                  <c:v>0.94044770300388336</c:v>
                </c:pt>
                <c:pt idx="303">
                  <c:v>0.93990908563137054</c:v>
                </c:pt>
                <c:pt idx="304">
                  <c:v>0.93981274962425232</c:v>
                </c:pt>
                <c:pt idx="305">
                  <c:v>0.94294342398643494</c:v>
                </c:pt>
                <c:pt idx="306">
                  <c:v>0.9515175074338913</c:v>
                </c:pt>
                <c:pt idx="307">
                  <c:v>0.95376551151275635</c:v>
                </c:pt>
                <c:pt idx="308">
                  <c:v>0.90782849490642548</c:v>
                </c:pt>
                <c:pt idx="309">
                  <c:v>0.90632550418376923</c:v>
                </c:pt>
                <c:pt idx="310">
                  <c:v>0.90645900368690491</c:v>
                </c:pt>
                <c:pt idx="311">
                  <c:v>0.9055391252040863</c:v>
                </c:pt>
                <c:pt idx="312">
                  <c:v>0.90427467226982117</c:v>
                </c:pt>
                <c:pt idx="313">
                  <c:v>0.90267682075500488</c:v>
                </c:pt>
                <c:pt idx="314">
                  <c:v>0.90102550387382507</c:v>
                </c:pt>
                <c:pt idx="315">
                  <c:v>0.90945008397102356</c:v>
                </c:pt>
                <c:pt idx="316">
                  <c:v>0.90849050879478455</c:v>
                </c:pt>
                <c:pt idx="317">
                  <c:v>0.90473966300487518</c:v>
                </c:pt>
                <c:pt idx="318">
                  <c:v>0.90377996861934662</c:v>
                </c:pt>
                <c:pt idx="319">
                  <c:v>0.93414464592933655</c:v>
                </c:pt>
                <c:pt idx="320">
                  <c:v>0.93963730335235596</c:v>
                </c:pt>
                <c:pt idx="321">
                  <c:v>0.93839976191520691</c:v>
                </c:pt>
                <c:pt idx="322">
                  <c:v>0.93904140591621399</c:v>
                </c:pt>
                <c:pt idx="323">
                  <c:v>0.93884274363517761</c:v>
                </c:pt>
                <c:pt idx="324">
                  <c:v>0.94482055306434631</c:v>
                </c:pt>
                <c:pt idx="325">
                  <c:v>0.9448239803314209</c:v>
                </c:pt>
                <c:pt idx="326">
                  <c:v>0.94585895538330078</c:v>
                </c:pt>
                <c:pt idx="327">
                  <c:v>0.94461625814437866</c:v>
                </c:pt>
                <c:pt idx="328">
                  <c:v>0.94387879967689514</c:v>
                </c:pt>
                <c:pt idx="329">
                  <c:v>0.9433613121509552</c:v>
                </c:pt>
                <c:pt idx="330">
                  <c:v>0.90916065871715546</c:v>
                </c:pt>
                <c:pt idx="331">
                  <c:v>0.90764208883047104</c:v>
                </c:pt>
                <c:pt idx="332">
                  <c:v>0.9054625928401947</c:v>
                </c:pt>
                <c:pt idx="333">
                  <c:v>0.90307158231735229</c:v>
                </c:pt>
                <c:pt idx="334">
                  <c:v>0.90006107836961746</c:v>
                </c:pt>
                <c:pt idx="335">
                  <c:v>0.89747331291437149</c:v>
                </c:pt>
                <c:pt idx="336">
                  <c:v>0.8948947936296463</c:v>
                </c:pt>
                <c:pt idx="337">
                  <c:v>0.89147646352648735</c:v>
                </c:pt>
                <c:pt idx="338">
                  <c:v>0.88868750259280205</c:v>
                </c:pt>
                <c:pt idx="339">
                  <c:v>0.9005880318582058</c:v>
                </c:pt>
                <c:pt idx="340">
                  <c:v>0.90362062677741051</c:v>
                </c:pt>
                <c:pt idx="341">
                  <c:v>0.94821558892726898</c:v>
                </c:pt>
                <c:pt idx="342">
                  <c:v>0.94779132306575775</c:v>
                </c:pt>
                <c:pt idx="343">
                  <c:v>0.9478641152381897</c:v>
                </c:pt>
                <c:pt idx="344">
                  <c:v>0.94727741181850433</c:v>
                </c:pt>
                <c:pt idx="345">
                  <c:v>0.94648410379886627</c:v>
                </c:pt>
                <c:pt idx="346">
                  <c:v>0.94674825668334961</c:v>
                </c:pt>
                <c:pt idx="347">
                  <c:v>0.9463476836681366</c:v>
                </c:pt>
                <c:pt idx="348">
                  <c:v>0.94549450278282166</c:v>
                </c:pt>
                <c:pt idx="349">
                  <c:v>0.94453507661819458</c:v>
                </c:pt>
                <c:pt idx="350">
                  <c:v>0.94353312999010086</c:v>
                </c:pt>
                <c:pt idx="351">
                  <c:v>0.94201460480690002</c:v>
                </c:pt>
                <c:pt idx="352">
                  <c:v>1.0318650752305984</c:v>
                </c:pt>
                <c:pt idx="353">
                  <c:v>1.0307486951351166</c:v>
                </c:pt>
                <c:pt idx="354">
                  <c:v>1.0693386495113373</c:v>
                </c:pt>
                <c:pt idx="355">
                  <c:v>1.0748088657855988</c:v>
                </c:pt>
                <c:pt idx="356">
                  <c:v>1.08087158203125</c:v>
                </c:pt>
                <c:pt idx="357">
                  <c:v>1.0790294408798218</c:v>
                </c:pt>
                <c:pt idx="358">
                  <c:v>1.0776596069335938</c:v>
                </c:pt>
                <c:pt idx="359">
                  <c:v>1.0760153532028198</c:v>
                </c:pt>
                <c:pt idx="360">
                  <c:v>1.0747454464435577</c:v>
                </c:pt>
                <c:pt idx="361">
                  <c:v>1.0736585259437561</c:v>
                </c:pt>
                <c:pt idx="362">
                  <c:v>1.0647387653589249</c:v>
                </c:pt>
                <c:pt idx="363">
                  <c:v>1.0627179723232985</c:v>
                </c:pt>
                <c:pt idx="364">
                  <c:v>1.0601337514817715</c:v>
                </c:pt>
                <c:pt idx="365">
                  <c:v>1.0573143772780895</c:v>
                </c:pt>
                <c:pt idx="366">
                  <c:v>1.0552532244473696</c:v>
                </c:pt>
                <c:pt idx="367">
                  <c:v>1.0526903457939625</c:v>
                </c:pt>
                <c:pt idx="368">
                  <c:v>1.0524038821458817</c:v>
                </c:pt>
                <c:pt idx="369">
                  <c:v>1.0512879751622677</c:v>
                </c:pt>
                <c:pt idx="370">
                  <c:v>1.0502544306218624</c:v>
                </c:pt>
                <c:pt idx="371">
                  <c:v>1.0493190512061119</c:v>
                </c:pt>
                <c:pt idx="372">
                  <c:v>1.0489914417266846</c:v>
                </c:pt>
                <c:pt idx="373">
                  <c:v>1.0477196499705315</c:v>
                </c:pt>
                <c:pt idx="374">
                  <c:v>1.02859927713871</c:v>
                </c:pt>
                <c:pt idx="375">
                  <c:v>1.0251838266849518</c:v>
                </c:pt>
                <c:pt idx="376">
                  <c:v>1.0234755277633667</c:v>
                </c:pt>
                <c:pt idx="377">
                  <c:v>1.02049919962883</c:v>
                </c:pt>
                <c:pt idx="378">
                  <c:v>1.0182303339242935</c:v>
                </c:pt>
                <c:pt idx="379">
                  <c:v>1.0159711390733719</c:v>
                </c:pt>
                <c:pt idx="380">
                  <c:v>0.99380335584282875</c:v>
                </c:pt>
                <c:pt idx="381">
                  <c:v>0.99182185530662537</c:v>
                </c:pt>
                <c:pt idx="382">
                  <c:v>0.98815899528563023</c:v>
                </c:pt>
                <c:pt idx="383">
                  <c:v>0.98580668726935983</c:v>
                </c:pt>
                <c:pt idx="384">
                  <c:v>0.98394965240731835</c:v>
                </c:pt>
                <c:pt idx="385">
                  <c:v>0.98216496407985687</c:v>
                </c:pt>
                <c:pt idx="386">
                  <c:v>0.98079983331263065</c:v>
                </c:pt>
                <c:pt idx="387">
                  <c:v>0.97936081700026989</c:v>
                </c:pt>
                <c:pt idx="388">
                  <c:v>0.97757434472441673</c:v>
                </c:pt>
                <c:pt idx="389">
                  <c:v>0.97484961524605751</c:v>
                </c:pt>
                <c:pt idx="390">
                  <c:v>0.97204852849245071</c:v>
                </c:pt>
                <c:pt idx="391">
                  <c:v>0.98811964690685272</c:v>
                </c:pt>
                <c:pt idx="392">
                  <c:v>0.98696265742182732</c:v>
                </c:pt>
                <c:pt idx="393">
                  <c:v>0.98563078418374062</c:v>
                </c:pt>
                <c:pt idx="394">
                  <c:v>0.98538580164313316</c:v>
                </c:pt>
                <c:pt idx="395">
                  <c:v>0.98443494737148285</c:v>
                </c:pt>
                <c:pt idx="396">
                  <c:v>0.98308584839105606</c:v>
                </c:pt>
                <c:pt idx="397">
                  <c:v>1.0733190607279539</c:v>
                </c:pt>
                <c:pt idx="398">
                  <c:v>1.0713873989880085</c:v>
                </c:pt>
                <c:pt idx="399">
                  <c:v>1.0696804001927376</c:v>
                </c:pt>
                <c:pt idx="400">
                  <c:v>1.0685066655278206</c:v>
                </c:pt>
                <c:pt idx="401">
                  <c:v>1.0669450461864471</c:v>
                </c:pt>
                <c:pt idx="402">
                  <c:v>1.0660366788506508</c:v>
                </c:pt>
                <c:pt idx="403">
                  <c:v>0.97272472083568573</c:v>
                </c:pt>
                <c:pt idx="404">
                  <c:v>0.97141869366168976</c:v>
                </c:pt>
                <c:pt idx="405">
                  <c:v>0.97056053578853607</c:v>
                </c:pt>
                <c:pt idx="406">
                  <c:v>0.96918113529682159</c:v>
                </c:pt>
                <c:pt idx="407">
                  <c:v>0.96716085076332092</c:v>
                </c:pt>
                <c:pt idx="408">
                  <c:v>0.96550761163234711</c:v>
                </c:pt>
                <c:pt idx="409">
                  <c:v>0.96395588666200638</c:v>
                </c:pt>
                <c:pt idx="410">
                  <c:v>0.96359506249427795</c:v>
                </c:pt>
                <c:pt idx="411">
                  <c:v>0.96226527541875839</c:v>
                </c:pt>
                <c:pt idx="412">
                  <c:v>0.96080721914768219</c:v>
                </c:pt>
                <c:pt idx="413">
                  <c:v>0.95888038724660873</c:v>
                </c:pt>
                <c:pt idx="414">
                  <c:v>1.0061161294579506</c:v>
                </c:pt>
                <c:pt idx="415">
                  <c:v>1.0021083876490593</c:v>
                </c:pt>
                <c:pt idx="416">
                  <c:v>1.0011380389332771</c:v>
                </c:pt>
                <c:pt idx="417">
                  <c:v>0.99846628308296204</c:v>
                </c:pt>
                <c:pt idx="418">
                  <c:v>0.99387364089488983</c:v>
                </c:pt>
                <c:pt idx="419">
                  <c:v>0.99092192947864532</c:v>
                </c:pt>
                <c:pt idx="420">
                  <c:v>0.97627030313014984</c:v>
                </c:pt>
                <c:pt idx="421">
                  <c:v>0.97517721354961395</c:v>
                </c:pt>
                <c:pt idx="422">
                  <c:v>0.97426651418209076</c:v>
                </c:pt>
                <c:pt idx="423">
                  <c:v>0.9725220799446106</c:v>
                </c:pt>
                <c:pt idx="424">
                  <c:v>0.97134433686733246</c:v>
                </c:pt>
                <c:pt idx="425">
                  <c:v>0.9700404554605484</c:v>
                </c:pt>
                <c:pt idx="426">
                  <c:v>0.96938496828079224</c:v>
                </c:pt>
                <c:pt idx="427">
                  <c:v>0.96799834072589874</c:v>
                </c:pt>
                <c:pt idx="428">
                  <c:v>0.96543818712234497</c:v>
                </c:pt>
                <c:pt idx="429">
                  <c:v>0.96732456982135773</c:v>
                </c:pt>
                <c:pt idx="430">
                  <c:v>0.96574881672859192</c:v>
                </c:pt>
                <c:pt idx="431">
                  <c:v>0.94756805896759033</c:v>
                </c:pt>
                <c:pt idx="432">
                  <c:v>0.94575957953929901</c:v>
                </c:pt>
                <c:pt idx="433">
                  <c:v>0.9441770613193512</c:v>
                </c:pt>
                <c:pt idx="434">
                  <c:v>0.94220064580440521</c:v>
                </c:pt>
                <c:pt idx="435">
                  <c:v>0.94018444418907166</c:v>
                </c:pt>
                <c:pt idx="436">
                  <c:v>0.93776623904705048</c:v>
                </c:pt>
                <c:pt idx="437">
                  <c:v>0.93515974283218384</c:v>
                </c:pt>
                <c:pt idx="438">
                  <c:v>0.93344131112098694</c:v>
                </c:pt>
                <c:pt idx="439">
                  <c:v>0.93207934498786926</c:v>
                </c:pt>
                <c:pt idx="440">
                  <c:v>0.93007485568523407</c:v>
                </c:pt>
                <c:pt idx="441">
                  <c:v>0.9284999668598175</c:v>
                </c:pt>
                <c:pt idx="442">
                  <c:v>1.0222609140910208</c:v>
                </c:pt>
                <c:pt idx="443">
                  <c:v>1.020790738723008</c:v>
                </c:pt>
                <c:pt idx="444">
                  <c:v>1.0199820549460128</c:v>
                </c:pt>
                <c:pt idx="445">
                  <c:v>1.0187662448734045</c:v>
                </c:pt>
                <c:pt idx="446">
                  <c:v>1.0165789746679366</c:v>
                </c:pt>
                <c:pt idx="447">
                  <c:v>1.015351056586951</c:v>
                </c:pt>
                <c:pt idx="448">
                  <c:v>1.0144424568861723</c:v>
                </c:pt>
                <c:pt idx="449">
                  <c:v>1.0134206432849169</c:v>
                </c:pt>
                <c:pt idx="450">
                  <c:v>1.0129079604521394</c:v>
                </c:pt>
                <c:pt idx="451">
                  <c:v>1.012232038192451</c:v>
                </c:pt>
                <c:pt idx="452">
                  <c:v>1.0115223061293364</c:v>
                </c:pt>
                <c:pt idx="453">
                  <c:v>0.99276169389486313</c:v>
                </c:pt>
                <c:pt idx="454">
                  <c:v>0.98665781319141388</c:v>
                </c:pt>
                <c:pt idx="455">
                  <c:v>0.98334215581417084</c:v>
                </c:pt>
                <c:pt idx="456">
                  <c:v>0.984210304915905</c:v>
                </c:pt>
                <c:pt idx="457">
                  <c:v>0.98381916433572769</c:v>
                </c:pt>
                <c:pt idx="458">
                  <c:v>0.98280689120292664</c:v>
                </c:pt>
                <c:pt idx="459">
                  <c:v>0.98264379054307938</c:v>
                </c:pt>
                <c:pt idx="460">
                  <c:v>0.98068922758102417</c:v>
                </c:pt>
                <c:pt idx="461">
                  <c:v>0.98013410717248917</c:v>
                </c:pt>
                <c:pt idx="462">
                  <c:v>0.97874878346920013</c:v>
                </c:pt>
                <c:pt idx="463">
                  <c:v>0.97839603573083878</c:v>
                </c:pt>
                <c:pt idx="464">
                  <c:v>0.98995025455951691</c:v>
                </c:pt>
                <c:pt idx="465">
                  <c:v>0.9902084618806839</c:v>
                </c:pt>
                <c:pt idx="466">
                  <c:v>0.99333226680755615</c:v>
                </c:pt>
                <c:pt idx="467">
                  <c:v>0.98970746248960495</c:v>
                </c:pt>
                <c:pt idx="468">
                  <c:v>0.98782016336917877</c:v>
                </c:pt>
                <c:pt idx="469">
                  <c:v>0.9850195050239563</c:v>
                </c:pt>
                <c:pt idx="470">
                  <c:v>0.98155166953802109</c:v>
                </c:pt>
                <c:pt idx="471">
                  <c:v>0.97788670659065247</c:v>
                </c:pt>
                <c:pt idx="472">
                  <c:v>0.97558590769767761</c:v>
                </c:pt>
                <c:pt idx="473">
                  <c:v>0.97500628232955933</c:v>
                </c:pt>
                <c:pt idx="474">
                  <c:v>0.97275105118751526</c:v>
                </c:pt>
                <c:pt idx="475">
                  <c:v>0.98236634582281113</c:v>
                </c:pt>
                <c:pt idx="476">
                  <c:v>0.98027507960796356</c:v>
                </c:pt>
                <c:pt idx="477">
                  <c:v>0.9786660224199295</c:v>
                </c:pt>
                <c:pt idx="478">
                  <c:v>0.97727688401937485</c:v>
                </c:pt>
                <c:pt idx="479">
                  <c:v>0.97578559815883636</c:v>
                </c:pt>
                <c:pt idx="480">
                  <c:v>0.97342753410339355</c:v>
                </c:pt>
                <c:pt idx="481">
                  <c:v>0.97159814834594727</c:v>
                </c:pt>
                <c:pt idx="482">
                  <c:v>0.97048498690128326</c:v>
                </c:pt>
                <c:pt idx="483">
                  <c:v>0.96932545304298401</c:v>
                </c:pt>
                <c:pt idx="484">
                  <c:v>0.96780486404895782</c:v>
                </c:pt>
                <c:pt idx="485">
                  <c:v>0.96700327098369598</c:v>
                </c:pt>
                <c:pt idx="486">
                  <c:v>0.93169157207012177</c:v>
                </c:pt>
                <c:pt idx="487">
                  <c:v>0.93111720681190491</c:v>
                </c:pt>
                <c:pt idx="488">
                  <c:v>0.92960560321807861</c:v>
                </c:pt>
                <c:pt idx="489">
                  <c:v>0.92554165422916412</c:v>
                </c:pt>
                <c:pt idx="490">
                  <c:v>0.92233698070049286</c:v>
                </c:pt>
                <c:pt idx="491">
                  <c:v>0.92009745538234711</c:v>
                </c:pt>
                <c:pt idx="492">
                  <c:v>0.91820740699768066</c:v>
                </c:pt>
                <c:pt idx="493">
                  <c:v>0.91510897874832153</c:v>
                </c:pt>
                <c:pt idx="494">
                  <c:v>0.91466300189495087</c:v>
                </c:pt>
                <c:pt idx="495">
                  <c:v>0.91976220905780792</c:v>
                </c:pt>
                <c:pt idx="496">
                  <c:v>0.9177553653717041</c:v>
                </c:pt>
                <c:pt idx="497">
                  <c:v>0.99046240746974945</c:v>
                </c:pt>
                <c:pt idx="498">
                  <c:v>0.99260056018829346</c:v>
                </c:pt>
                <c:pt idx="499">
                  <c:v>0.99245385080575943</c:v>
                </c:pt>
                <c:pt idx="500">
                  <c:v>0.99174489825963974</c:v>
                </c:pt>
                <c:pt idx="501">
                  <c:v>0.99080158770084381</c:v>
                </c:pt>
                <c:pt idx="502">
                  <c:v>0.98850484192371368</c:v>
                </c:pt>
                <c:pt idx="503">
                  <c:v>0.98241733759641647</c:v>
                </c:pt>
                <c:pt idx="504">
                  <c:v>0.98118715733289719</c:v>
                </c:pt>
                <c:pt idx="505">
                  <c:v>0.97866876423358917</c:v>
                </c:pt>
                <c:pt idx="506">
                  <c:v>0.97692320495843887</c:v>
                </c:pt>
                <c:pt idx="507">
                  <c:v>0.97496150434017181</c:v>
                </c:pt>
                <c:pt idx="508">
                  <c:v>0.97881263494491577</c:v>
                </c:pt>
                <c:pt idx="509">
                  <c:v>0.97713357955217361</c:v>
                </c:pt>
                <c:pt idx="510">
                  <c:v>0.97535306960344315</c:v>
                </c:pt>
                <c:pt idx="511">
                  <c:v>0.97364775091409683</c:v>
                </c:pt>
                <c:pt idx="512">
                  <c:v>0.97177864611148834</c:v>
                </c:pt>
                <c:pt idx="513">
                  <c:v>0.96986851096153259</c:v>
                </c:pt>
                <c:pt idx="514">
                  <c:v>0.96771087497472763</c:v>
                </c:pt>
                <c:pt idx="515">
                  <c:v>0.96667440980672836</c:v>
                </c:pt>
                <c:pt idx="516">
                  <c:v>0.9804348349571228</c:v>
                </c:pt>
                <c:pt idx="517">
                  <c:v>0.98076379299163818</c:v>
                </c:pt>
                <c:pt idx="518">
                  <c:v>0.98030322790145874</c:v>
                </c:pt>
                <c:pt idx="519">
                  <c:v>0.97836999595165253</c:v>
                </c:pt>
                <c:pt idx="520">
                  <c:v>0.97542127966880798</c:v>
                </c:pt>
                <c:pt idx="521">
                  <c:v>0.97323961555957794</c:v>
                </c:pt>
                <c:pt idx="522">
                  <c:v>0.96934393048286438</c:v>
                </c:pt>
                <c:pt idx="523">
                  <c:v>0.96764333546161652</c:v>
                </c:pt>
                <c:pt idx="524">
                  <c:v>0.96651475131511688</c:v>
                </c:pt>
                <c:pt idx="525">
                  <c:v>0.96434706449508667</c:v>
                </c:pt>
                <c:pt idx="526">
                  <c:v>0.96175581216812134</c:v>
                </c:pt>
                <c:pt idx="527">
                  <c:v>0.92264415323734283</c:v>
                </c:pt>
                <c:pt idx="528">
                  <c:v>0.92127378284931183</c:v>
                </c:pt>
                <c:pt idx="529">
                  <c:v>0.92042107880115509</c:v>
                </c:pt>
                <c:pt idx="530">
                  <c:v>0.91942353546619415</c:v>
                </c:pt>
                <c:pt idx="531">
                  <c:v>0.92005178332328796</c:v>
                </c:pt>
                <c:pt idx="532">
                  <c:v>0.91978667676448822</c:v>
                </c:pt>
                <c:pt idx="533">
                  <c:v>0.91882173717021942</c:v>
                </c:pt>
                <c:pt idx="534">
                  <c:v>0.91844013333320618</c:v>
                </c:pt>
                <c:pt idx="535">
                  <c:v>0.91829498112201691</c:v>
                </c:pt>
                <c:pt idx="536">
                  <c:v>0.91771015524864197</c:v>
                </c:pt>
                <c:pt idx="537">
                  <c:v>0.91742320358753204</c:v>
                </c:pt>
                <c:pt idx="538">
                  <c:v>0.93167771399021149</c:v>
                </c:pt>
                <c:pt idx="539">
                  <c:v>0.93150568008422852</c:v>
                </c:pt>
                <c:pt idx="540">
                  <c:v>0.93111070990562439</c:v>
                </c:pt>
                <c:pt idx="541">
                  <c:v>0.93121418356895447</c:v>
                </c:pt>
                <c:pt idx="542">
                  <c:v>0.93098399043083191</c:v>
                </c:pt>
                <c:pt idx="543">
                  <c:v>0.93076355755329132</c:v>
                </c:pt>
                <c:pt idx="544">
                  <c:v>0.93066172301769257</c:v>
                </c:pt>
                <c:pt idx="545">
                  <c:v>0.93010033667087555</c:v>
                </c:pt>
                <c:pt idx="546">
                  <c:v>0.92994286119937897</c:v>
                </c:pt>
                <c:pt idx="547">
                  <c:v>0.92946530878543854</c:v>
                </c:pt>
                <c:pt idx="548">
                  <c:v>0.92958538234233856</c:v>
                </c:pt>
                <c:pt idx="549">
                  <c:v>0.96659764647483826</c:v>
                </c:pt>
                <c:pt idx="550">
                  <c:v>0.96634168922901154</c:v>
                </c:pt>
                <c:pt idx="551">
                  <c:v>0.96794332563877106</c:v>
                </c:pt>
                <c:pt idx="552">
                  <c:v>0.96460528671741486</c:v>
                </c:pt>
                <c:pt idx="553">
                  <c:v>0.96380294114351273</c:v>
                </c:pt>
                <c:pt idx="554">
                  <c:v>0.9622887447476387</c:v>
                </c:pt>
                <c:pt idx="555">
                  <c:v>0.96169305592775345</c:v>
                </c:pt>
                <c:pt idx="556">
                  <c:v>0.96041317284107208</c:v>
                </c:pt>
                <c:pt idx="557">
                  <c:v>0.95144756138324738</c:v>
                </c:pt>
                <c:pt idx="558">
                  <c:v>0.94971771538257599</c:v>
                </c:pt>
                <c:pt idx="559">
                  <c:v>0.94741468131542206</c:v>
                </c:pt>
                <c:pt idx="560">
                  <c:v>0.94538874924182892</c:v>
                </c:pt>
                <c:pt idx="561">
                  <c:v>0.93688596040010452</c:v>
                </c:pt>
                <c:pt idx="562">
                  <c:v>0.93561749905347824</c:v>
                </c:pt>
                <c:pt idx="563">
                  <c:v>0.93483400344848633</c:v>
                </c:pt>
                <c:pt idx="564">
                  <c:v>0.93329747021198273</c:v>
                </c:pt>
                <c:pt idx="565">
                  <c:v>0.93244829028844833</c:v>
                </c:pt>
                <c:pt idx="566">
                  <c:v>0.93179494887590408</c:v>
                </c:pt>
                <c:pt idx="567">
                  <c:v>0.93081887066364288</c:v>
                </c:pt>
                <c:pt idx="568">
                  <c:v>0.93022045493125916</c:v>
                </c:pt>
                <c:pt idx="569">
                  <c:v>0.92915916442871094</c:v>
                </c:pt>
                <c:pt idx="570">
                  <c:v>0.92970301955938339</c:v>
                </c:pt>
                <c:pt idx="571">
                  <c:v>0.97797328606247902</c:v>
                </c:pt>
                <c:pt idx="572">
                  <c:v>0.97853043302893639</c:v>
                </c:pt>
                <c:pt idx="573">
                  <c:v>0.97794757783412933</c:v>
                </c:pt>
                <c:pt idx="574">
                  <c:v>0.97684667259454727</c:v>
                </c:pt>
                <c:pt idx="575">
                  <c:v>0.97623333334922791</c:v>
                </c:pt>
                <c:pt idx="576">
                  <c:v>0.97518045455217361</c:v>
                </c:pt>
                <c:pt idx="577">
                  <c:v>0.9742312878370285</c:v>
                </c:pt>
                <c:pt idx="578">
                  <c:v>0.97407326102256775</c:v>
                </c:pt>
                <c:pt idx="579">
                  <c:v>0.97345007210969925</c:v>
                </c:pt>
                <c:pt idx="580">
                  <c:v>0.97270406782627106</c:v>
                </c:pt>
                <c:pt idx="581">
                  <c:v>0.97228272259235382</c:v>
                </c:pt>
                <c:pt idx="582">
                  <c:v>0.92180821299552917</c:v>
                </c:pt>
                <c:pt idx="583">
                  <c:v>0.92142666876316071</c:v>
                </c:pt>
                <c:pt idx="584">
                  <c:v>0.91977329552173615</c:v>
                </c:pt>
                <c:pt idx="585">
                  <c:v>0.91880762577056885</c:v>
                </c:pt>
                <c:pt idx="586">
                  <c:v>0.91758674383163452</c:v>
                </c:pt>
                <c:pt idx="587">
                  <c:v>0.91649147868156433</c:v>
                </c:pt>
                <c:pt idx="588">
                  <c:v>0.91344974935054779</c:v>
                </c:pt>
                <c:pt idx="589">
                  <c:v>0.91447572410106659</c:v>
                </c:pt>
                <c:pt idx="590">
                  <c:v>0.91398929059505463</c:v>
                </c:pt>
                <c:pt idx="591">
                  <c:v>0.91320179402828217</c:v>
                </c:pt>
                <c:pt idx="592">
                  <c:v>0.95692887902259827</c:v>
                </c:pt>
                <c:pt idx="593">
                  <c:v>0.95075391232967377</c:v>
                </c:pt>
                <c:pt idx="594">
                  <c:v>0.9481387585401535</c:v>
                </c:pt>
                <c:pt idx="595">
                  <c:v>0.94694045186042786</c:v>
                </c:pt>
                <c:pt idx="596">
                  <c:v>0.94585403800010681</c:v>
                </c:pt>
                <c:pt idx="597">
                  <c:v>0.9443625807762146</c:v>
                </c:pt>
                <c:pt idx="598">
                  <c:v>0.94316206872463226</c:v>
                </c:pt>
                <c:pt idx="599">
                  <c:v>0.94214379787445068</c:v>
                </c:pt>
                <c:pt idx="600">
                  <c:v>0.94089493155479431</c:v>
                </c:pt>
                <c:pt idx="601">
                  <c:v>0.93997737765312195</c:v>
                </c:pt>
                <c:pt idx="602">
                  <c:v>0.9386085569858551</c:v>
                </c:pt>
                <c:pt idx="603">
                  <c:v>0.93611294031143188</c:v>
                </c:pt>
                <c:pt idx="604">
                  <c:v>0.9358995258808136</c:v>
                </c:pt>
                <c:pt idx="605">
                  <c:v>0.93446555733680725</c:v>
                </c:pt>
                <c:pt idx="606">
                  <c:v>0.9340035617351532</c:v>
                </c:pt>
                <c:pt idx="607">
                  <c:v>0.93449606001377106</c:v>
                </c:pt>
                <c:pt idx="608">
                  <c:v>0.93396252393722534</c:v>
                </c:pt>
                <c:pt idx="609">
                  <c:v>0.93339180946350098</c:v>
                </c:pt>
                <c:pt idx="610">
                  <c:v>0.93322685360908508</c:v>
                </c:pt>
                <c:pt idx="611">
                  <c:v>0.93297944962978363</c:v>
                </c:pt>
                <c:pt idx="612">
                  <c:v>0.93247640132904053</c:v>
                </c:pt>
                <c:pt idx="613">
                  <c:v>0.93192672729492188</c:v>
                </c:pt>
                <c:pt idx="614">
                  <c:v>0.96202918142080307</c:v>
                </c:pt>
                <c:pt idx="615">
                  <c:v>0.95827355980873108</c:v>
                </c:pt>
                <c:pt idx="616">
                  <c:v>0.95673947781324387</c:v>
                </c:pt>
                <c:pt idx="617">
                  <c:v>0.9523048996925354</c:v>
                </c:pt>
                <c:pt idx="618">
                  <c:v>0.94920217990875244</c:v>
                </c:pt>
                <c:pt idx="619">
                  <c:v>0.94928587973117828</c:v>
                </c:pt>
                <c:pt idx="620">
                  <c:v>0.94524672627449036</c:v>
                </c:pt>
                <c:pt idx="621">
                  <c:v>0.94034671783447266</c:v>
                </c:pt>
                <c:pt idx="622">
                  <c:v>0.93786633014678955</c:v>
                </c:pt>
                <c:pt idx="623">
                  <c:v>0.94715757668018341</c:v>
                </c:pt>
                <c:pt idx="624">
                  <c:v>0.94427622854709625</c:v>
                </c:pt>
                <c:pt idx="625">
                  <c:v>0.92480255663394928</c:v>
                </c:pt>
                <c:pt idx="626">
                  <c:v>0.92476773262023926</c:v>
                </c:pt>
                <c:pt idx="627">
                  <c:v>0.92376253008842468</c:v>
                </c:pt>
                <c:pt idx="628">
                  <c:v>0.92315728962421417</c:v>
                </c:pt>
                <c:pt idx="629">
                  <c:v>0.92317728698253632</c:v>
                </c:pt>
                <c:pt idx="630">
                  <c:v>0.92254959046840668</c:v>
                </c:pt>
                <c:pt idx="631">
                  <c:v>0.92120629549026489</c:v>
                </c:pt>
                <c:pt idx="632">
                  <c:v>0.92047461867332458</c:v>
                </c:pt>
                <c:pt idx="633">
                  <c:v>0.91930827498435974</c:v>
                </c:pt>
                <c:pt idx="634">
                  <c:v>0.91777651011943817</c:v>
                </c:pt>
                <c:pt idx="635">
                  <c:v>0.9152379035949707</c:v>
                </c:pt>
                <c:pt idx="636">
                  <c:v>0.93468734622001648</c:v>
                </c:pt>
                <c:pt idx="637">
                  <c:v>0.93334180861711502</c:v>
                </c:pt>
                <c:pt idx="638">
                  <c:v>0.93305236846208572</c:v>
                </c:pt>
                <c:pt idx="639">
                  <c:v>0.93128594011068344</c:v>
                </c:pt>
                <c:pt idx="640">
                  <c:v>0.92898483574390411</c:v>
                </c:pt>
                <c:pt idx="641">
                  <c:v>0.92661703377962112</c:v>
                </c:pt>
                <c:pt idx="642">
                  <c:v>0.92465492337942123</c:v>
                </c:pt>
                <c:pt idx="643">
                  <c:v>0.92337071150541306</c:v>
                </c:pt>
                <c:pt idx="644">
                  <c:v>0.92124781012535095</c:v>
                </c:pt>
                <c:pt idx="645">
                  <c:v>0.91977110505104065</c:v>
                </c:pt>
                <c:pt idx="646">
                  <c:v>0.91841708123683929</c:v>
                </c:pt>
                <c:pt idx="647">
                  <c:v>0.9341382160782814</c:v>
                </c:pt>
                <c:pt idx="648">
                  <c:v>0.93447335809469223</c:v>
                </c:pt>
                <c:pt idx="649">
                  <c:v>0.93260305374860764</c:v>
                </c:pt>
                <c:pt idx="650">
                  <c:v>0.93063392490148544</c:v>
                </c:pt>
                <c:pt idx="651">
                  <c:v>0.92988826334476471</c:v>
                </c:pt>
                <c:pt idx="652">
                  <c:v>0.92768499255180359</c:v>
                </c:pt>
                <c:pt idx="653">
                  <c:v>0.92726027965545654</c:v>
                </c:pt>
                <c:pt idx="654">
                  <c:v>0.926811583340168</c:v>
                </c:pt>
                <c:pt idx="655">
                  <c:v>0.92619720101356506</c:v>
                </c:pt>
                <c:pt idx="656">
                  <c:v>0.92654965817928314</c:v>
                </c:pt>
                <c:pt idx="657">
                  <c:v>0.92484336346387863</c:v>
                </c:pt>
                <c:pt idx="658">
                  <c:v>0.94168902188539505</c:v>
                </c:pt>
                <c:pt idx="659">
                  <c:v>0.94100514054298401</c:v>
                </c:pt>
                <c:pt idx="660">
                  <c:v>0.93907102197408676</c:v>
                </c:pt>
                <c:pt idx="661">
                  <c:v>0.93815411627292633</c:v>
                </c:pt>
                <c:pt idx="662">
                  <c:v>0.93833326548337936</c:v>
                </c:pt>
                <c:pt idx="663">
                  <c:v>0.93788474053144455</c:v>
                </c:pt>
                <c:pt idx="664">
                  <c:v>0.93761993199586868</c:v>
                </c:pt>
                <c:pt idx="665">
                  <c:v>0.93730182945728302</c:v>
                </c:pt>
                <c:pt idx="666">
                  <c:v>0.9370134249329567</c:v>
                </c:pt>
                <c:pt idx="667">
                  <c:v>0.93645479530096054</c:v>
                </c:pt>
                <c:pt idx="668">
                  <c:v>0.93652192503213882</c:v>
                </c:pt>
                <c:pt idx="669">
                  <c:v>0.90266089141368866</c:v>
                </c:pt>
                <c:pt idx="670">
                  <c:v>0.90021854639053345</c:v>
                </c:pt>
                <c:pt idx="671">
                  <c:v>0.89932806789875031</c:v>
                </c:pt>
                <c:pt idx="672">
                  <c:v>0.89869287610054016</c:v>
                </c:pt>
                <c:pt idx="673">
                  <c:v>0.90349385142326355</c:v>
                </c:pt>
                <c:pt idx="674">
                  <c:v>0.90244533121585846</c:v>
                </c:pt>
                <c:pt idx="675">
                  <c:v>0.90163637697696686</c:v>
                </c:pt>
                <c:pt idx="676">
                  <c:v>0.90065222978591919</c:v>
                </c:pt>
                <c:pt idx="677">
                  <c:v>0.89991702139377594</c:v>
                </c:pt>
                <c:pt idx="678">
                  <c:v>0.89960695803165436</c:v>
                </c:pt>
                <c:pt idx="679">
                  <c:v>0.89824360609054565</c:v>
                </c:pt>
                <c:pt idx="680">
                  <c:v>0.9252316951751709</c:v>
                </c:pt>
                <c:pt idx="681">
                  <c:v>0.92378076910972595</c:v>
                </c:pt>
                <c:pt idx="682">
                  <c:v>0.92087293416261673</c:v>
                </c:pt>
                <c:pt idx="683">
                  <c:v>0.92105641216039658</c:v>
                </c:pt>
                <c:pt idx="684">
                  <c:v>0.92054411768913269</c:v>
                </c:pt>
                <c:pt idx="685">
                  <c:v>0.91920487582683563</c:v>
                </c:pt>
                <c:pt idx="686">
                  <c:v>0.91775622963905334</c:v>
                </c:pt>
                <c:pt idx="687">
                  <c:v>0.9156496673822403</c:v>
                </c:pt>
                <c:pt idx="688">
                  <c:v>0.91414962708950043</c:v>
                </c:pt>
                <c:pt idx="689">
                  <c:v>0.91173325479030609</c:v>
                </c:pt>
                <c:pt idx="690">
                  <c:v>0.90808045864105225</c:v>
                </c:pt>
                <c:pt idx="691">
                  <c:v>0.9904758557677269</c:v>
                </c:pt>
                <c:pt idx="692">
                  <c:v>0.99377982318401337</c:v>
                </c:pt>
                <c:pt idx="693">
                  <c:v>0.98972475528717041</c:v>
                </c:pt>
                <c:pt idx="694">
                  <c:v>0.98945953696966171</c:v>
                </c:pt>
                <c:pt idx="695">
                  <c:v>0.98707076162099838</c:v>
                </c:pt>
                <c:pt idx="696">
                  <c:v>0.98681419342756271</c:v>
                </c:pt>
                <c:pt idx="697">
                  <c:v>0.98680296540260315</c:v>
                </c:pt>
                <c:pt idx="698">
                  <c:v>0.98492474108934402</c:v>
                </c:pt>
                <c:pt idx="699">
                  <c:v>0.98512692749500275</c:v>
                </c:pt>
                <c:pt idx="700">
                  <c:v>0.98459393531084061</c:v>
                </c:pt>
                <c:pt idx="701">
                  <c:v>0.98370485007762909</c:v>
                </c:pt>
                <c:pt idx="702">
                  <c:v>0.93576228618621826</c:v>
                </c:pt>
                <c:pt idx="703">
                  <c:v>0.93435836583375931</c:v>
                </c:pt>
                <c:pt idx="704">
                  <c:v>0.93089897185564041</c:v>
                </c:pt>
                <c:pt idx="705">
                  <c:v>0.92972945794463158</c:v>
                </c:pt>
                <c:pt idx="706">
                  <c:v>0.92841944471001625</c:v>
                </c:pt>
                <c:pt idx="707">
                  <c:v>0.92630009353160858</c:v>
                </c:pt>
                <c:pt idx="708">
                  <c:v>0.92433381825685501</c:v>
                </c:pt>
                <c:pt idx="709">
                  <c:v>0.92221373319625854</c:v>
                </c:pt>
                <c:pt idx="710">
                  <c:v>0.92211472243070602</c:v>
                </c:pt>
                <c:pt idx="711">
                  <c:v>0.92727529630064964</c:v>
                </c:pt>
                <c:pt idx="712">
                  <c:v>0.92572053521871567</c:v>
                </c:pt>
                <c:pt idx="713">
                  <c:v>1.0207024440169334</c:v>
                </c:pt>
                <c:pt idx="714">
                  <c:v>1.0317452698945999</c:v>
                </c:pt>
                <c:pt idx="715">
                  <c:v>1.0234296470880508</c:v>
                </c:pt>
                <c:pt idx="716">
                  <c:v>1.0368544906377792</c:v>
                </c:pt>
                <c:pt idx="717">
                  <c:v>1.0362710654735565</c:v>
                </c:pt>
                <c:pt idx="718">
                  <c:v>0.9432981088757515</c:v>
                </c:pt>
                <c:pt idx="719">
                  <c:v>0.941256083548069</c:v>
                </c:pt>
                <c:pt idx="720">
                  <c:v>0.96260963752865791</c:v>
                </c:pt>
                <c:pt idx="721">
                  <c:v>0.96164815500378609</c:v>
                </c:pt>
                <c:pt idx="722">
                  <c:v>0.96104256436228752</c:v>
                </c:pt>
                <c:pt idx="723">
                  <c:v>0.95891699567437172</c:v>
                </c:pt>
                <c:pt idx="724">
                  <c:v>0.95648331567645073</c:v>
                </c:pt>
                <c:pt idx="725">
                  <c:v>0.95485367998480797</c:v>
                </c:pt>
                <c:pt idx="726">
                  <c:v>0.95466344058513641</c:v>
                </c:pt>
                <c:pt idx="727">
                  <c:v>0.95394745096564293</c:v>
                </c:pt>
                <c:pt idx="728">
                  <c:v>0.95168568938970566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EA-46B9-A38B-15492FD5D4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LSETLG!$S$6:$S$148</c:f>
              <c:numCache>
                <c:formatCode>0</c:formatCode>
                <c:ptCount val="143"/>
                <c:pt idx="0">
                  <c:v>173186</c:v>
                </c:pt>
                <c:pt idx="1">
                  <c:v>177255</c:v>
                </c:pt>
                <c:pt idx="2">
                  <c:v>178710</c:v>
                </c:pt>
                <c:pt idx="3">
                  <c:v>181851</c:v>
                </c:pt>
                <c:pt idx="4">
                  <c:v>184961.5</c:v>
                </c:pt>
                <c:pt idx="5">
                  <c:v>191482</c:v>
                </c:pt>
                <c:pt idx="6">
                  <c:v>197537</c:v>
                </c:pt>
                <c:pt idx="7">
                  <c:v>203157</c:v>
                </c:pt>
                <c:pt idx="8">
                  <c:v>207237.00000000399</c:v>
                </c:pt>
                <c:pt idx="9">
                  <c:v>212505</c:v>
                </c:pt>
                <c:pt idx="10">
                  <c:v>216948</c:v>
                </c:pt>
                <c:pt idx="11">
                  <c:v>1621658.49999999</c:v>
                </c:pt>
                <c:pt idx="12">
                  <c:v>1635052.5</c:v>
                </c:pt>
                <c:pt idx="13">
                  <c:v>1651159.5</c:v>
                </c:pt>
                <c:pt idx="14">
                  <c:v>1669558.5</c:v>
                </c:pt>
                <c:pt idx="15">
                  <c:v>1688281.7206584599</c:v>
                </c:pt>
                <c:pt idx="16">
                  <c:v>1706913.49999999</c:v>
                </c:pt>
                <c:pt idx="17">
                  <c:v>1727294</c:v>
                </c:pt>
                <c:pt idx="18">
                  <c:v>1746274</c:v>
                </c:pt>
                <c:pt idx="19">
                  <c:v>1762079</c:v>
                </c:pt>
                <c:pt idx="20">
                  <c:v>1774204</c:v>
                </c:pt>
                <c:pt idx="21">
                  <c:v>1783052</c:v>
                </c:pt>
                <c:pt idx="22">
                  <c:v>318643.22002328001</c:v>
                </c:pt>
                <c:pt idx="23">
                  <c:v>322735.81579785002</c:v>
                </c:pt>
                <c:pt idx="24">
                  <c:v>325917.15180559002</c:v>
                </c:pt>
                <c:pt idx="25">
                  <c:v>327907.17472150002</c:v>
                </c:pt>
                <c:pt idx="26">
                  <c:v>336070</c:v>
                </c:pt>
                <c:pt idx="27">
                  <c:v>339400</c:v>
                </c:pt>
                <c:pt idx="28">
                  <c:v>342668.99999999988</c:v>
                </c:pt>
                <c:pt idx="29">
                  <c:v>345009</c:v>
                </c:pt>
                <c:pt idx="30">
                  <c:v>346468</c:v>
                </c:pt>
                <c:pt idx="31">
                  <c:v>346855</c:v>
                </c:pt>
                <c:pt idx="32">
                  <c:v>348303</c:v>
                </c:pt>
                <c:pt idx="33">
                  <c:v>903746.68839344999</c:v>
                </c:pt>
                <c:pt idx="34">
                  <c:v>919384.82389899995</c:v>
                </c:pt>
                <c:pt idx="35">
                  <c:v>940028.5</c:v>
                </c:pt>
                <c:pt idx="36">
                  <c:v>955832.5</c:v>
                </c:pt>
                <c:pt idx="37">
                  <c:v>968354.5</c:v>
                </c:pt>
                <c:pt idx="38">
                  <c:v>984229.5</c:v>
                </c:pt>
                <c:pt idx="39">
                  <c:v>1005562</c:v>
                </c:pt>
                <c:pt idx="40">
                  <c:v>1027585.5</c:v>
                </c:pt>
                <c:pt idx="41">
                  <c:v>1049164.5</c:v>
                </c:pt>
                <c:pt idx="42">
                  <c:v>1067349</c:v>
                </c:pt>
                <c:pt idx="43">
                  <c:v>1082918.5</c:v>
                </c:pt>
                <c:pt idx="44">
                  <c:v>1343864.49999999</c:v>
                </c:pt>
                <c:pt idx="45">
                  <c:v>1359711.49999999</c:v>
                </c:pt>
                <c:pt idx="46">
                  <c:v>1376483</c:v>
                </c:pt>
                <c:pt idx="47">
                  <c:v>1397191</c:v>
                </c:pt>
                <c:pt idx="48">
                  <c:v>1421522</c:v>
                </c:pt>
                <c:pt idx="49">
                  <c:v>1448247</c:v>
                </c:pt>
                <c:pt idx="50">
                  <c:v>1473805</c:v>
                </c:pt>
                <c:pt idx="51">
                  <c:v>1496317</c:v>
                </c:pt>
                <c:pt idx="52">
                  <c:v>1516198</c:v>
                </c:pt>
                <c:pt idx="53">
                  <c:v>1535400</c:v>
                </c:pt>
                <c:pt idx="54">
                  <c:v>1569750</c:v>
                </c:pt>
                <c:pt idx="55">
                  <c:v>699264</c:v>
                </c:pt>
                <c:pt idx="56">
                  <c:v>710431</c:v>
                </c:pt>
                <c:pt idx="57">
                  <c:v>721930</c:v>
                </c:pt>
                <c:pt idx="58">
                  <c:v>728290.5</c:v>
                </c:pt>
                <c:pt idx="59">
                  <c:v>739353.5</c:v>
                </c:pt>
                <c:pt idx="60">
                  <c:v>745501</c:v>
                </c:pt>
                <c:pt idx="61">
                  <c:v>752141</c:v>
                </c:pt>
                <c:pt idx="62">
                  <c:v>757726</c:v>
                </c:pt>
                <c:pt idx="63">
                  <c:v>762303</c:v>
                </c:pt>
                <c:pt idx="64">
                  <c:v>767583</c:v>
                </c:pt>
                <c:pt idx="65">
                  <c:v>776533</c:v>
                </c:pt>
                <c:pt idx="66">
                  <c:v>838385</c:v>
                </c:pt>
                <c:pt idx="67">
                  <c:v>844244</c:v>
                </c:pt>
                <c:pt idx="68">
                  <c:v>854231</c:v>
                </c:pt>
                <c:pt idx="69">
                  <c:v>867001</c:v>
                </c:pt>
                <c:pt idx="70">
                  <c:v>879064.5</c:v>
                </c:pt>
                <c:pt idx="71">
                  <c:v>891934.5</c:v>
                </c:pt>
                <c:pt idx="72">
                  <c:v>905969.99999999988</c:v>
                </c:pt>
                <c:pt idx="73">
                  <c:v>916470.5</c:v>
                </c:pt>
                <c:pt idx="74">
                  <c:v>925966.00000000012</c:v>
                </c:pt>
                <c:pt idx="75">
                  <c:v>935178.5</c:v>
                </c:pt>
                <c:pt idx="76">
                  <c:v>945392.5</c:v>
                </c:pt>
                <c:pt idx="77">
                  <c:v>312839</c:v>
                </c:pt>
                <c:pt idx="78">
                  <c:v>319591</c:v>
                </c:pt>
                <c:pt idx="79">
                  <c:v>325927.00000000012</c:v>
                </c:pt>
                <c:pt idx="80">
                  <c:v>332267</c:v>
                </c:pt>
                <c:pt idx="81">
                  <c:v>339467</c:v>
                </c:pt>
                <c:pt idx="82">
                  <c:v>346887</c:v>
                </c:pt>
                <c:pt idx="83">
                  <c:v>353729</c:v>
                </c:pt>
                <c:pt idx="84">
                  <c:v>360430.99999999988</c:v>
                </c:pt>
                <c:pt idx="85">
                  <c:v>366841.00000000012</c:v>
                </c:pt>
                <c:pt idx="86">
                  <c:v>369331.49999999988</c:v>
                </c:pt>
                <c:pt idx="87">
                  <c:v>374388</c:v>
                </c:pt>
                <c:pt idx="88">
                  <c:v>743561.51547831995</c:v>
                </c:pt>
                <c:pt idx="89">
                  <c:v>753913.41676781001</c:v>
                </c:pt>
                <c:pt idx="90">
                  <c:v>765240.73900238005</c:v>
                </c:pt>
                <c:pt idx="91">
                  <c:v>777161.00874875998</c:v>
                </c:pt>
                <c:pt idx="92">
                  <c:v>799540</c:v>
                </c:pt>
                <c:pt idx="93">
                  <c:v>816349</c:v>
                </c:pt>
                <c:pt idx="94">
                  <c:v>835781</c:v>
                </c:pt>
                <c:pt idx="95">
                  <c:v>853771</c:v>
                </c:pt>
                <c:pt idx="96">
                  <c:v>863408</c:v>
                </c:pt>
                <c:pt idx="97">
                  <c:v>877935</c:v>
                </c:pt>
                <c:pt idx="98">
                  <c:v>902215</c:v>
                </c:pt>
                <c:pt idx="99">
                  <c:v>844153</c:v>
                </c:pt>
                <c:pt idx="100">
                  <c:v>847766</c:v>
                </c:pt>
                <c:pt idx="101">
                  <c:v>851766.5</c:v>
                </c:pt>
                <c:pt idx="102">
                  <c:v>853939</c:v>
                </c:pt>
                <c:pt idx="103">
                  <c:v>858646.5</c:v>
                </c:pt>
                <c:pt idx="104">
                  <c:v>878299.5</c:v>
                </c:pt>
                <c:pt idx="105">
                  <c:v>894397</c:v>
                </c:pt>
                <c:pt idx="106">
                  <c:v>906197.49999999977</c:v>
                </c:pt>
                <c:pt idx="107">
                  <c:v>914602.99999999965</c:v>
                </c:pt>
                <c:pt idx="108">
                  <c:v>920841</c:v>
                </c:pt>
                <c:pt idx="109">
                  <c:v>928729</c:v>
                </c:pt>
                <c:pt idx="110">
                  <c:v>668702.99999996996</c:v>
                </c:pt>
                <c:pt idx="111">
                  <c:v>681298.99999996996</c:v>
                </c:pt>
                <c:pt idx="112">
                  <c:v>685193.99999998999</c:v>
                </c:pt>
                <c:pt idx="113">
                  <c:v>706424</c:v>
                </c:pt>
                <c:pt idx="114">
                  <c:v>712767</c:v>
                </c:pt>
                <c:pt idx="115">
                  <c:v>734644</c:v>
                </c:pt>
                <c:pt idx="116">
                  <c:v>741836</c:v>
                </c:pt>
                <c:pt idx="117">
                  <c:v>762382</c:v>
                </c:pt>
                <c:pt idx="118">
                  <c:v>776854.00000000012</c:v>
                </c:pt>
                <c:pt idx="119">
                  <c:v>784245.5</c:v>
                </c:pt>
                <c:pt idx="120">
                  <c:v>796623.5</c:v>
                </c:pt>
                <c:pt idx="121">
                  <c:v>278391.99999998999</c:v>
                </c:pt>
                <c:pt idx="122">
                  <c:v>279867.99999998999</c:v>
                </c:pt>
                <c:pt idx="123">
                  <c:v>280750</c:v>
                </c:pt>
                <c:pt idx="124">
                  <c:v>283059</c:v>
                </c:pt>
                <c:pt idx="125">
                  <c:v>285325</c:v>
                </c:pt>
                <c:pt idx="126">
                  <c:v>287651.5001</c:v>
                </c:pt>
                <c:pt idx="127">
                  <c:v>287936</c:v>
                </c:pt>
                <c:pt idx="128">
                  <c:v>290446</c:v>
                </c:pt>
                <c:pt idx="129">
                  <c:v>293949</c:v>
                </c:pt>
                <c:pt idx="130">
                  <c:v>297656</c:v>
                </c:pt>
                <c:pt idx="131">
                  <c:v>301063.49999999983</c:v>
                </c:pt>
                <c:pt idx="132">
                  <c:v>647892</c:v>
                </c:pt>
                <c:pt idx="133">
                  <c:v>656516</c:v>
                </c:pt>
                <c:pt idx="134">
                  <c:v>658453</c:v>
                </c:pt>
                <c:pt idx="135">
                  <c:v>664549</c:v>
                </c:pt>
                <c:pt idx="136">
                  <c:v>669826</c:v>
                </c:pt>
                <c:pt idx="137">
                  <c:v>676807</c:v>
                </c:pt>
                <c:pt idx="138">
                  <c:v>685025</c:v>
                </c:pt>
                <c:pt idx="139">
                  <c:v>697594</c:v>
                </c:pt>
                <c:pt idx="140">
                  <c:v>703119</c:v>
                </c:pt>
                <c:pt idx="141">
                  <c:v>705367</c:v>
                </c:pt>
                <c:pt idx="142">
                  <c:v>710296</c:v>
                </c:pt>
              </c:numCache>
            </c:numRef>
          </c:xVal>
          <c:yVal>
            <c:numRef>
              <c:f>LSETLG!$AC$6:$AC$148</c:f>
              <c:numCache>
                <c:formatCode>0.00</c:formatCode>
                <c:ptCount val="143"/>
                <c:pt idx="0">
                  <c:v>0.95690973103046417</c:v>
                </c:pt>
                <c:pt idx="1">
                  <c:v>0.95349454134702682</c:v>
                </c:pt>
                <c:pt idx="2">
                  <c:v>0.95254018902778625</c:v>
                </c:pt>
                <c:pt idx="3">
                  <c:v>0.95690617710351944</c:v>
                </c:pt>
                <c:pt idx="4">
                  <c:v>0.95453517138957977</c:v>
                </c:pt>
                <c:pt idx="5">
                  <c:v>0.94905754178762436</c:v>
                </c:pt>
                <c:pt idx="6">
                  <c:v>0.960441954433918</c:v>
                </c:pt>
                <c:pt idx="7">
                  <c:v>0.95609186589717865</c:v>
                </c:pt>
                <c:pt idx="8">
                  <c:v>0.95333664864301682</c:v>
                </c:pt>
                <c:pt idx="9">
                  <c:v>0.955685805529356</c:v>
                </c:pt>
                <c:pt idx="10">
                  <c:v>0.95731430873274803</c:v>
                </c:pt>
                <c:pt idx="11">
                  <c:v>1.0126533359289169</c:v>
                </c:pt>
                <c:pt idx="12">
                  <c:v>1.0115648359060287</c:v>
                </c:pt>
                <c:pt idx="13">
                  <c:v>1.0101954787969589</c:v>
                </c:pt>
                <c:pt idx="14">
                  <c:v>1.0084275603294373</c:v>
                </c:pt>
                <c:pt idx="15">
                  <c:v>1.0067053139209747</c:v>
                </c:pt>
                <c:pt idx="16">
                  <c:v>1.0050550401210785</c:v>
                </c:pt>
                <c:pt idx="17">
                  <c:v>1.0032700300216675</c:v>
                </c:pt>
                <c:pt idx="18">
                  <c:v>1.0016049742698669</c:v>
                </c:pt>
                <c:pt idx="19">
                  <c:v>1.0003446042537689</c:v>
                </c:pt>
                <c:pt idx="20">
                  <c:v>0.99936369061470032</c:v>
                </c:pt>
                <c:pt idx="21">
                  <c:v>0.99871718883514404</c:v>
                </c:pt>
                <c:pt idx="22">
                  <c:v>0.97136463969945908</c:v>
                </c:pt>
                <c:pt idx="23">
                  <c:v>0.96959488093852997</c:v>
                </c:pt>
                <c:pt idx="24">
                  <c:v>0.96892571449279785</c:v>
                </c:pt>
                <c:pt idx="25">
                  <c:v>0.96809649467468262</c:v>
                </c:pt>
                <c:pt idx="26">
                  <c:v>0.96432940661907196</c:v>
                </c:pt>
                <c:pt idx="27">
                  <c:v>0.96592429280281067</c:v>
                </c:pt>
                <c:pt idx="28">
                  <c:v>0.96949345618486404</c:v>
                </c:pt>
                <c:pt idx="29">
                  <c:v>0.9685286208987236</c:v>
                </c:pt>
                <c:pt idx="30">
                  <c:v>0.96937916427850723</c:v>
                </c:pt>
                <c:pt idx="31">
                  <c:v>0.96928775310516357</c:v>
                </c:pt>
                <c:pt idx="32">
                  <c:v>0.96857714653015137</c:v>
                </c:pt>
                <c:pt idx="33">
                  <c:v>1.0314074233174324</c:v>
                </c:pt>
                <c:pt idx="34">
                  <c:v>1.0290152505040169</c:v>
                </c:pt>
                <c:pt idx="35">
                  <c:v>1.0257962308824062</c:v>
                </c:pt>
                <c:pt idx="36">
                  <c:v>1.0235167071223259</c:v>
                </c:pt>
                <c:pt idx="37">
                  <c:v>1.0217847609892488</c:v>
                </c:pt>
                <c:pt idx="38">
                  <c:v>1.0263178758323193</c:v>
                </c:pt>
                <c:pt idx="39">
                  <c:v>1.0232729255221784</c:v>
                </c:pt>
                <c:pt idx="40">
                  <c:v>1.0203380230814219</c:v>
                </c:pt>
                <c:pt idx="41">
                  <c:v>1.017299784347415</c:v>
                </c:pt>
                <c:pt idx="42">
                  <c:v>1.0148288905620575</c:v>
                </c:pt>
                <c:pt idx="43">
                  <c:v>1.0128371119499207</c:v>
                </c:pt>
                <c:pt idx="44">
                  <c:v>1.016845777630806</c:v>
                </c:pt>
                <c:pt idx="45">
                  <c:v>1.01519475877285</c:v>
                </c:pt>
                <c:pt idx="46">
                  <c:v>1.0133821293711662</c:v>
                </c:pt>
                <c:pt idx="47">
                  <c:v>1.0112207308411598</c:v>
                </c:pt>
                <c:pt idx="48">
                  <c:v>1.0087744444608688</c:v>
                </c:pt>
                <c:pt idx="49">
                  <c:v>1.006055012345314</c:v>
                </c:pt>
                <c:pt idx="50">
                  <c:v>1.0034911185503006</c:v>
                </c:pt>
                <c:pt idx="51">
                  <c:v>1.0013060420751572</c:v>
                </c:pt>
                <c:pt idx="52">
                  <c:v>1.0005191713571548</c:v>
                </c:pt>
                <c:pt idx="53">
                  <c:v>0.99865506589412689</c:v>
                </c:pt>
                <c:pt idx="54">
                  <c:v>1.0021806508302689</c:v>
                </c:pt>
                <c:pt idx="55">
                  <c:v>1.079192116856575</c:v>
                </c:pt>
                <c:pt idx="56">
                  <c:v>1.0759522318840027</c:v>
                </c:pt>
                <c:pt idx="57">
                  <c:v>1.0734664499759674</c:v>
                </c:pt>
                <c:pt idx="58">
                  <c:v>1.0723055154085159</c:v>
                </c:pt>
                <c:pt idx="59">
                  <c:v>1.0698068886995316</c:v>
                </c:pt>
                <c:pt idx="60">
                  <c:v>1.0685046166181564</c:v>
                </c:pt>
                <c:pt idx="61">
                  <c:v>1.0669558495283127</c:v>
                </c:pt>
                <c:pt idx="62">
                  <c:v>1.0658106654882431</c:v>
                </c:pt>
                <c:pt idx="63">
                  <c:v>1.0649523586034775</c:v>
                </c:pt>
                <c:pt idx="64">
                  <c:v>1.0640069395303726</c:v>
                </c:pt>
                <c:pt idx="65">
                  <c:v>1.0621920824050903</c:v>
                </c:pt>
                <c:pt idx="66">
                  <c:v>1.0209974199533463</c:v>
                </c:pt>
                <c:pt idx="67">
                  <c:v>1.0199083238840103</c:v>
                </c:pt>
                <c:pt idx="68">
                  <c:v>1.0394732654094696</c:v>
                </c:pt>
                <c:pt idx="69">
                  <c:v>1.0371054410934448</c:v>
                </c:pt>
                <c:pt idx="70">
                  <c:v>1.0349278748035431</c:v>
                </c:pt>
                <c:pt idx="71">
                  <c:v>1.0325836688280106</c:v>
                </c:pt>
                <c:pt idx="72">
                  <c:v>1.0300544798374176</c:v>
                </c:pt>
                <c:pt idx="73">
                  <c:v>1.031547024846077</c:v>
                </c:pt>
                <c:pt idx="74">
                  <c:v>1.0298899859189987</c:v>
                </c:pt>
                <c:pt idx="75">
                  <c:v>1.0283076614141464</c:v>
                </c:pt>
                <c:pt idx="76">
                  <c:v>1.0291033685207367</c:v>
                </c:pt>
                <c:pt idx="77">
                  <c:v>0.92964325845241547</c:v>
                </c:pt>
                <c:pt idx="78">
                  <c:v>0.92632423341274261</c:v>
                </c:pt>
                <c:pt idx="79">
                  <c:v>0.9232519268989563</c:v>
                </c:pt>
                <c:pt idx="80">
                  <c:v>0.9205331951379776</c:v>
                </c:pt>
                <c:pt idx="81">
                  <c:v>0.91730441153049469</c:v>
                </c:pt>
                <c:pt idx="82">
                  <c:v>0.91429890692234039</c:v>
                </c:pt>
                <c:pt idx="83">
                  <c:v>0.91186116635799408</c:v>
                </c:pt>
                <c:pt idx="84">
                  <c:v>0.91006383299827576</c:v>
                </c:pt>
                <c:pt idx="85">
                  <c:v>0.91121736168861389</c:v>
                </c:pt>
                <c:pt idx="86">
                  <c:v>0.91037416458129883</c:v>
                </c:pt>
                <c:pt idx="87">
                  <c:v>0.90843614935874939</c:v>
                </c:pt>
                <c:pt idx="88">
                  <c:v>1.0069586038589478</c:v>
                </c:pt>
                <c:pt idx="89">
                  <c:v>1.0048258155584335</c:v>
                </c:pt>
                <c:pt idx="90">
                  <c:v>1.0059005916118622</c:v>
                </c:pt>
                <c:pt idx="91">
                  <c:v>1.0034919530153275</c:v>
                </c:pt>
                <c:pt idx="92">
                  <c:v>0.99895577132701874</c:v>
                </c:pt>
                <c:pt idx="93">
                  <c:v>0.99574583768844604</c:v>
                </c:pt>
                <c:pt idx="94">
                  <c:v>0.99463580548763275</c:v>
                </c:pt>
                <c:pt idx="95">
                  <c:v>0.99203884601593018</c:v>
                </c:pt>
                <c:pt idx="96">
                  <c:v>0.99355671554803848</c:v>
                </c:pt>
                <c:pt idx="97">
                  <c:v>0.99093224108219147</c:v>
                </c:pt>
                <c:pt idx="98">
                  <c:v>0.98666578531265259</c:v>
                </c:pt>
                <c:pt idx="99">
                  <c:v>1.0291251540184021</c:v>
                </c:pt>
                <c:pt idx="100">
                  <c:v>1.0285104513168335</c:v>
                </c:pt>
                <c:pt idx="101">
                  <c:v>1.0278126299381256</c:v>
                </c:pt>
                <c:pt idx="102">
                  <c:v>1.0274384021759033</c:v>
                </c:pt>
                <c:pt idx="103">
                  <c:v>1.0267515182495117</c:v>
                </c:pt>
                <c:pt idx="104">
                  <c:v>1.0231184810400009</c:v>
                </c:pt>
                <c:pt idx="105">
                  <c:v>1.0202744007110596</c:v>
                </c:pt>
                <c:pt idx="106">
                  <c:v>1.0181333720684052</c:v>
                </c:pt>
                <c:pt idx="107">
                  <c:v>1.0166686922311783</c:v>
                </c:pt>
                <c:pt idx="108">
                  <c:v>1.0156260877847672</c:v>
                </c:pt>
                <c:pt idx="109">
                  <c:v>1.014370933175087</c:v>
                </c:pt>
                <c:pt idx="110">
                  <c:v>0.96712757274508476</c:v>
                </c:pt>
                <c:pt idx="111">
                  <c:v>0.96415384206920862</c:v>
                </c:pt>
                <c:pt idx="112">
                  <c:v>0.96395164728164673</c:v>
                </c:pt>
                <c:pt idx="113">
                  <c:v>0.95904261991381645</c:v>
                </c:pt>
                <c:pt idx="114">
                  <c:v>0.9585441630333662</c:v>
                </c:pt>
                <c:pt idx="115">
                  <c:v>0.95375528559088707</c:v>
                </c:pt>
                <c:pt idx="116">
                  <c:v>0.95230771228671074</c:v>
                </c:pt>
                <c:pt idx="117">
                  <c:v>0.95406642928719521</c:v>
                </c:pt>
                <c:pt idx="118">
                  <c:v>0.95786210149526596</c:v>
                </c:pt>
                <c:pt idx="119">
                  <c:v>0.95641485601663589</c:v>
                </c:pt>
                <c:pt idx="120">
                  <c:v>0.95398564636707306</c:v>
                </c:pt>
                <c:pt idx="121">
                  <c:v>1.0076181888580322</c:v>
                </c:pt>
                <c:pt idx="122">
                  <c:v>1.0069121122360229</c:v>
                </c:pt>
                <c:pt idx="123">
                  <c:v>1.0066171288490295</c:v>
                </c:pt>
                <c:pt idx="124">
                  <c:v>1.0054623186588287</c:v>
                </c:pt>
                <c:pt idx="125">
                  <c:v>1.0042323768138885</c:v>
                </c:pt>
                <c:pt idx="126">
                  <c:v>1.0029677152633667</c:v>
                </c:pt>
                <c:pt idx="127">
                  <c:v>1.0028631985187531</c:v>
                </c:pt>
                <c:pt idx="128">
                  <c:v>1.0015754997730255</c:v>
                </c:pt>
                <c:pt idx="129">
                  <c:v>0.99968722462654114</c:v>
                </c:pt>
                <c:pt idx="130">
                  <c:v>0.99730348587036133</c:v>
                </c:pt>
                <c:pt idx="131">
                  <c:v>0.9952966570854187</c:v>
                </c:pt>
                <c:pt idx="132">
                  <c:v>0.95026040077209473</c:v>
                </c:pt>
                <c:pt idx="133">
                  <c:v>0.94814565777778625</c:v>
                </c:pt>
                <c:pt idx="134">
                  <c:v>0.94807100296020508</c:v>
                </c:pt>
                <c:pt idx="135">
                  <c:v>0.94668710231781006</c:v>
                </c:pt>
                <c:pt idx="136">
                  <c:v>0.94540324807167053</c:v>
                </c:pt>
                <c:pt idx="137">
                  <c:v>0.94480004906654358</c:v>
                </c:pt>
                <c:pt idx="138">
                  <c:v>0.94292289018630981</c:v>
                </c:pt>
                <c:pt idx="139">
                  <c:v>0.9400184154510498</c:v>
                </c:pt>
                <c:pt idx="140">
                  <c:v>0.93877431750297546</c:v>
                </c:pt>
                <c:pt idx="141">
                  <c:v>0.93831372261047363</c:v>
                </c:pt>
                <c:pt idx="142">
                  <c:v>0.93722927570343018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3E5-4925-A772-502CEB2939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LSETLG!$S$149:$S$357</c:f>
              <c:numCache>
                <c:formatCode>0</c:formatCode>
                <c:ptCount val="209"/>
                <c:pt idx="0">
                  <c:v>532949</c:v>
                </c:pt>
                <c:pt idx="1">
                  <c:v>536085.83333333349</c:v>
                </c:pt>
                <c:pt idx="2">
                  <c:v>540125</c:v>
                </c:pt>
                <c:pt idx="3">
                  <c:v>540539</c:v>
                </c:pt>
                <c:pt idx="4">
                  <c:v>545968</c:v>
                </c:pt>
                <c:pt idx="5">
                  <c:v>551728</c:v>
                </c:pt>
                <c:pt idx="6">
                  <c:v>557490</c:v>
                </c:pt>
                <c:pt idx="7">
                  <c:v>565200</c:v>
                </c:pt>
                <c:pt idx="8">
                  <c:v>573860</c:v>
                </c:pt>
                <c:pt idx="9">
                  <c:v>583483</c:v>
                </c:pt>
                <c:pt idx="10">
                  <c:v>593440</c:v>
                </c:pt>
                <c:pt idx="11">
                  <c:v>320034</c:v>
                </c:pt>
                <c:pt idx="12">
                  <c:v>322161.5</c:v>
                </c:pt>
                <c:pt idx="13">
                  <c:v>324593</c:v>
                </c:pt>
                <c:pt idx="14">
                  <c:v>327385.5</c:v>
                </c:pt>
                <c:pt idx="15">
                  <c:v>330577</c:v>
                </c:pt>
                <c:pt idx="16">
                  <c:v>334042</c:v>
                </c:pt>
                <c:pt idx="17">
                  <c:v>337134.5</c:v>
                </c:pt>
                <c:pt idx="18">
                  <c:v>340378</c:v>
                </c:pt>
                <c:pt idx="19">
                  <c:v>344184</c:v>
                </c:pt>
                <c:pt idx="20">
                  <c:v>348191</c:v>
                </c:pt>
                <c:pt idx="21">
                  <c:v>352563</c:v>
                </c:pt>
                <c:pt idx="22">
                  <c:v>109074.5</c:v>
                </c:pt>
                <c:pt idx="23">
                  <c:v>109315.5833333333</c:v>
                </c:pt>
                <c:pt idx="24">
                  <c:v>110029</c:v>
                </c:pt>
                <c:pt idx="25">
                  <c:v>110575.8333333333</c:v>
                </c:pt>
                <c:pt idx="26">
                  <c:v>111045.3333333333</c:v>
                </c:pt>
                <c:pt idx="27">
                  <c:v>111842</c:v>
                </c:pt>
                <c:pt idx="28">
                  <c:v>112781</c:v>
                </c:pt>
                <c:pt idx="29">
                  <c:v>113676</c:v>
                </c:pt>
                <c:pt idx="30">
                  <c:v>114599</c:v>
                </c:pt>
                <c:pt idx="31">
                  <c:v>115724</c:v>
                </c:pt>
                <c:pt idx="32">
                  <c:v>116892.75</c:v>
                </c:pt>
                <c:pt idx="33">
                  <c:v>83952.5</c:v>
                </c:pt>
                <c:pt idx="34">
                  <c:v>84710.5</c:v>
                </c:pt>
                <c:pt idx="35">
                  <c:v>85809.5</c:v>
                </c:pt>
                <c:pt idx="36">
                  <c:v>86738</c:v>
                </c:pt>
                <c:pt idx="37">
                  <c:v>87703.333333333343</c:v>
                </c:pt>
                <c:pt idx="38">
                  <c:v>89079.666666666701</c:v>
                </c:pt>
                <c:pt idx="39">
                  <c:v>90601</c:v>
                </c:pt>
                <c:pt idx="40">
                  <c:v>91970.5</c:v>
                </c:pt>
                <c:pt idx="41">
                  <c:v>93502</c:v>
                </c:pt>
                <c:pt idx="42">
                  <c:v>95226</c:v>
                </c:pt>
                <c:pt idx="43">
                  <c:v>96894</c:v>
                </c:pt>
                <c:pt idx="44">
                  <c:v>82638</c:v>
                </c:pt>
                <c:pt idx="45">
                  <c:v>83305</c:v>
                </c:pt>
                <c:pt idx="46">
                  <c:v>83945</c:v>
                </c:pt>
                <c:pt idx="47">
                  <c:v>85007</c:v>
                </c:pt>
                <c:pt idx="48">
                  <c:v>85966</c:v>
                </c:pt>
                <c:pt idx="49">
                  <c:v>87102.035616438356</c:v>
                </c:pt>
                <c:pt idx="50">
                  <c:v>88588.098630136985</c:v>
                </c:pt>
                <c:pt idx="51">
                  <c:v>89865.898630136973</c:v>
                </c:pt>
                <c:pt idx="52">
                  <c:v>91071</c:v>
                </c:pt>
                <c:pt idx="53">
                  <c:v>92096</c:v>
                </c:pt>
                <c:pt idx="54">
                  <c:v>93287.441095890419</c:v>
                </c:pt>
                <c:pt idx="55">
                  <c:v>54674.5</c:v>
                </c:pt>
                <c:pt idx="56">
                  <c:v>54143</c:v>
                </c:pt>
                <c:pt idx="57">
                  <c:v>54641</c:v>
                </c:pt>
                <c:pt idx="58">
                  <c:v>56485</c:v>
                </c:pt>
                <c:pt idx="59">
                  <c:v>57247</c:v>
                </c:pt>
                <c:pt idx="60">
                  <c:v>57952</c:v>
                </c:pt>
                <c:pt idx="61">
                  <c:v>58430</c:v>
                </c:pt>
                <c:pt idx="62">
                  <c:v>59380</c:v>
                </c:pt>
                <c:pt idx="63">
                  <c:v>60267</c:v>
                </c:pt>
                <c:pt idx="64">
                  <c:v>61115</c:v>
                </c:pt>
                <c:pt idx="65">
                  <c:v>62040</c:v>
                </c:pt>
                <c:pt idx="66">
                  <c:v>42539</c:v>
                </c:pt>
                <c:pt idx="67">
                  <c:v>42810</c:v>
                </c:pt>
                <c:pt idx="68">
                  <c:v>41982</c:v>
                </c:pt>
                <c:pt idx="69">
                  <c:v>43094</c:v>
                </c:pt>
                <c:pt idx="70">
                  <c:v>44206</c:v>
                </c:pt>
                <c:pt idx="71">
                  <c:v>44565.416666666657</c:v>
                </c:pt>
                <c:pt idx="72">
                  <c:v>44395.583333333328</c:v>
                </c:pt>
                <c:pt idx="73">
                  <c:v>44799.083333333343</c:v>
                </c:pt>
                <c:pt idx="74">
                  <c:v>45192.159090909103</c:v>
                </c:pt>
                <c:pt idx="75">
                  <c:v>45562</c:v>
                </c:pt>
                <c:pt idx="76">
                  <c:v>45950.416666666657</c:v>
                </c:pt>
                <c:pt idx="77">
                  <c:v>36884</c:v>
                </c:pt>
                <c:pt idx="78">
                  <c:v>37293</c:v>
                </c:pt>
                <c:pt idx="79">
                  <c:v>37553.621345261243</c:v>
                </c:pt>
                <c:pt idx="80">
                  <c:v>38014</c:v>
                </c:pt>
                <c:pt idx="81">
                  <c:v>38535</c:v>
                </c:pt>
                <c:pt idx="82">
                  <c:v>39028</c:v>
                </c:pt>
                <c:pt idx="83">
                  <c:v>39578</c:v>
                </c:pt>
                <c:pt idx="84">
                  <c:v>39970</c:v>
                </c:pt>
                <c:pt idx="85">
                  <c:v>40282</c:v>
                </c:pt>
                <c:pt idx="86">
                  <c:v>40597</c:v>
                </c:pt>
                <c:pt idx="87">
                  <c:v>41622</c:v>
                </c:pt>
                <c:pt idx="88">
                  <c:v>37040.5</c:v>
                </c:pt>
                <c:pt idx="89">
                  <c:v>37511</c:v>
                </c:pt>
                <c:pt idx="90">
                  <c:v>38148</c:v>
                </c:pt>
                <c:pt idx="91">
                  <c:v>38856</c:v>
                </c:pt>
                <c:pt idx="92">
                  <c:v>39747</c:v>
                </c:pt>
                <c:pt idx="93">
                  <c:v>40794</c:v>
                </c:pt>
                <c:pt idx="94">
                  <c:v>41704</c:v>
                </c:pt>
                <c:pt idx="95">
                  <c:v>42458</c:v>
                </c:pt>
                <c:pt idx="96">
                  <c:v>43485</c:v>
                </c:pt>
                <c:pt idx="97">
                  <c:v>44514</c:v>
                </c:pt>
                <c:pt idx="98">
                  <c:v>45785</c:v>
                </c:pt>
                <c:pt idx="99">
                  <c:v>34496.5</c:v>
                </c:pt>
                <c:pt idx="100">
                  <c:v>36718</c:v>
                </c:pt>
                <c:pt idx="101">
                  <c:v>38300</c:v>
                </c:pt>
                <c:pt idx="102">
                  <c:v>37555.5</c:v>
                </c:pt>
                <c:pt idx="103">
                  <c:v>36811</c:v>
                </c:pt>
                <c:pt idx="104">
                  <c:v>37442</c:v>
                </c:pt>
                <c:pt idx="105">
                  <c:v>38232</c:v>
                </c:pt>
                <c:pt idx="106">
                  <c:v>39624</c:v>
                </c:pt>
                <c:pt idx="107">
                  <c:v>40515</c:v>
                </c:pt>
                <c:pt idx="108">
                  <c:v>42117</c:v>
                </c:pt>
                <c:pt idx="109">
                  <c:v>43131</c:v>
                </c:pt>
                <c:pt idx="110">
                  <c:v>34495</c:v>
                </c:pt>
                <c:pt idx="111">
                  <c:v>34578</c:v>
                </c:pt>
                <c:pt idx="112">
                  <c:v>34614.25</c:v>
                </c:pt>
                <c:pt idx="113">
                  <c:v>35090</c:v>
                </c:pt>
                <c:pt idx="114">
                  <c:v>35474</c:v>
                </c:pt>
                <c:pt idx="115">
                  <c:v>35507</c:v>
                </c:pt>
                <c:pt idx="116">
                  <c:v>35698</c:v>
                </c:pt>
                <c:pt idx="117">
                  <c:v>35958</c:v>
                </c:pt>
                <c:pt idx="118">
                  <c:v>36282</c:v>
                </c:pt>
                <c:pt idx="119">
                  <c:v>36585</c:v>
                </c:pt>
                <c:pt idx="120">
                  <c:v>36897</c:v>
                </c:pt>
                <c:pt idx="121">
                  <c:v>31109.5</c:v>
                </c:pt>
                <c:pt idx="122">
                  <c:v>30606</c:v>
                </c:pt>
                <c:pt idx="123">
                  <c:v>30668</c:v>
                </c:pt>
                <c:pt idx="124">
                  <c:v>30771</c:v>
                </c:pt>
                <c:pt idx="125">
                  <c:v>31025</c:v>
                </c:pt>
                <c:pt idx="126">
                  <c:v>31365</c:v>
                </c:pt>
                <c:pt idx="127">
                  <c:v>31641</c:v>
                </c:pt>
                <c:pt idx="128">
                  <c:v>32156</c:v>
                </c:pt>
                <c:pt idx="129">
                  <c:v>32537</c:v>
                </c:pt>
                <c:pt idx="130">
                  <c:v>32877</c:v>
                </c:pt>
                <c:pt idx="131">
                  <c:v>33262.692307692298</c:v>
                </c:pt>
                <c:pt idx="132">
                  <c:v>30922</c:v>
                </c:pt>
                <c:pt idx="133">
                  <c:v>31216</c:v>
                </c:pt>
                <c:pt idx="134">
                  <c:v>31413</c:v>
                </c:pt>
                <c:pt idx="135">
                  <c:v>31672</c:v>
                </c:pt>
                <c:pt idx="136">
                  <c:v>31936</c:v>
                </c:pt>
                <c:pt idx="137">
                  <c:v>32829</c:v>
                </c:pt>
                <c:pt idx="138">
                  <c:v>32975</c:v>
                </c:pt>
                <c:pt idx="139">
                  <c:v>33211.5</c:v>
                </c:pt>
                <c:pt idx="140">
                  <c:v>33445.5</c:v>
                </c:pt>
                <c:pt idx="141">
                  <c:v>33700</c:v>
                </c:pt>
                <c:pt idx="142">
                  <c:v>33269</c:v>
                </c:pt>
                <c:pt idx="143">
                  <c:v>25540.5</c:v>
                </c:pt>
                <c:pt idx="144">
                  <c:v>25556</c:v>
                </c:pt>
                <c:pt idx="145">
                  <c:v>25450</c:v>
                </c:pt>
                <c:pt idx="146">
                  <c:v>25392</c:v>
                </c:pt>
                <c:pt idx="147">
                  <c:v>25415</c:v>
                </c:pt>
                <c:pt idx="148">
                  <c:v>25407</c:v>
                </c:pt>
                <c:pt idx="149">
                  <c:v>25512</c:v>
                </c:pt>
                <c:pt idx="150">
                  <c:v>25597</c:v>
                </c:pt>
                <c:pt idx="151">
                  <c:v>25658</c:v>
                </c:pt>
                <c:pt idx="152">
                  <c:v>25783</c:v>
                </c:pt>
                <c:pt idx="153">
                  <c:v>25775.083333333328</c:v>
                </c:pt>
                <c:pt idx="154">
                  <c:v>24614.5</c:v>
                </c:pt>
                <c:pt idx="155">
                  <c:v>24734.05961758085</c:v>
                </c:pt>
                <c:pt idx="156">
                  <c:v>24731.8000527453</c:v>
                </c:pt>
                <c:pt idx="157">
                  <c:v>24760.333333333339</c:v>
                </c:pt>
                <c:pt idx="158">
                  <c:v>24818</c:v>
                </c:pt>
                <c:pt idx="159">
                  <c:v>24913</c:v>
                </c:pt>
                <c:pt idx="160">
                  <c:v>25000</c:v>
                </c:pt>
                <c:pt idx="161">
                  <c:v>25136</c:v>
                </c:pt>
                <c:pt idx="162">
                  <c:v>25255</c:v>
                </c:pt>
                <c:pt idx="163">
                  <c:v>25416</c:v>
                </c:pt>
                <c:pt idx="164">
                  <c:v>25080.7090479529</c:v>
                </c:pt>
                <c:pt idx="165">
                  <c:v>24314.5</c:v>
                </c:pt>
                <c:pt idx="166">
                  <c:v>24445</c:v>
                </c:pt>
                <c:pt idx="167">
                  <c:v>24522.666666666661</c:v>
                </c:pt>
                <c:pt idx="168">
                  <c:v>24674.083333333339</c:v>
                </c:pt>
                <c:pt idx="169">
                  <c:v>24870</c:v>
                </c:pt>
                <c:pt idx="170">
                  <c:v>25132.666666666661</c:v>
                </c:pt>
                <c:pt idx="171">
                  <c:v>25374.083333333328</c:v>
                </c:pt>
                <c:pt idx="172">
                  <c:v>25629</c:v>
                </c:pt>
                <c:pt idx="173">
                  <c:v>25854.75</c:v>
                </c:pt>
                <c:pt idx="174">
                  <c:v>26426</c:v>
                </c:pt>
                <c:pt idx="175">
                  <c:v>26630</c:v>
                </c:pt>
                <c:pt idx="176">
                  <c:v>24394.5</c:v>
                </c:pt>
                <c:pt idx="177">
                  <c:v>23508</c:v>
                </c:pt>
                <c:pt idx="178">
                  <c:v>23595</c:v>
                </c:pt>
                <c:pt idx="179">
                  <c:v>23584</c:v>
                </c:pt>
                <c:pt idx="180">
                  <c:v>23652</c:v>
                </c:pt>
                <c:pt idx="181">
                  <c:v>23691</c:v>
                </c:pt>
                <c:pt idx="182">
                  <c:v>23768</c:v>
                </c:pt>
                <c:pt idx="183">
                  <c:v>23579</c:v>
                </c:pt>
                <c:pt idx="184">
                  <c:v>23687</c:v>
                </c:pt>
                <c:pt idx="185">
                  <c:v>23841</c:v>
                </c:pt>
                <c:pt idx="186">
                  <c:v>23999.07671232877</c:v>
                </c:pt>
                <c:pt idx="187">
                  <c:v>23634.5</c:v>
                </c:pt>
                <c:pt idx="188">
                  <c:v>23832</c:v>
                </c:pt>
                <c:pt idx="189">
                  <c:v>24203</c:v>
                </c:pt>
                <c:pt idx="190">
                  <c:v>24598</c:v>
                </c:pt>
                <c:pt idx="191">
                  <c:v>25099</c:v>
                </c:pt>
                <c:pt idx="192">
                  <c:v>25614</c:v>
                </c:pt>
                <c:pt idx="193">
                  <c:v>26077</c:v>
                </c:pt>
                <c:pt idx="194">
                  <c:v>26672</c:v>
                </c:pt>
                <c:pt idx="195">
                  <c:v>27217</c:v>
                </c:pt>
                <c:pt idx="196">
                  <c:v>27553</c:v>
                </c:pt>
                <c:pt idx="197">
                  <c:v>28032.5</c:v>
                </c:pt>
                <c:pt idx="198">
                  <c:v>164351.5</c:v>
                </c:pt>
                <c:pt idx="199">
                  <c:v>164804.16666666669</c:v>
                </c:pt>
                <c:pt idx="200">
                  <c:v>164797.3315068493</c:v>
                </c:pt>
                <c:pt idx="201">
                  <c:v>165689.90934065939</c:v>
                </c:pt>
                <c:pt idx="202">
                  <c:v>166590.52602739731</c:v>
                </c:pt>
                <c:pt idx="203">
                  <c:v>166344</c:v>
                </c:pt>
                <c:pt idx="204">
                  <c:v>166909.58333333331</c:v>
                </c:pt>
                <c:pt idx="205">
                  <c:v>167924.77777777781</c:v>
                </c:pt>
                <c:pt idx="206">
                  <c:v>169045.16666666669</c:v>
                </c:pt>
                <c:pt idx="207">
                  <c:v>170188</c:v>
                </c:pt>
                <c:pt idx="208">
                  <c:v>171955</c:v>
                </c:pt>
              </c:numCache>
            </c:numRef>
          </c:xVal>
          <c:yVal>
            <c:numRef>
              <c:f>LSETLG!$AC$149:$AC$357</c:f>
              <c:numCache>
                <c:formatCode>0.00</c:formatCode>
                <c:ptCount val="209"/>
                <c:pt idx="0">
                  <c:v>0.98726965673267841</c:v>
                </c:pt>
                <c:pt idx="1">
                  <c:v>0.98647032398730516</c:v>
                </c:pt>
                <c:pt idx="2">
                  <c:v>0.98543794453144073</c:v>
                </c:pt>
                <c:pt idx="3">
                  <c:v>0.98557543195784092</c:v>
                </c:pt>
                <c:pt idx="4">
                  <c:v>0.98419732763431966</c:v>
                </c:pt>
                <c:pt idx="5">
                  <c:v>0.98280186578631401</c:v>
                </c:pt>
                <c:pt idx="6">
                  <c:v>0.98144161701202393</c:v>
                </c:pt>
                <c:pt idx="7">
                  <c:v>0.97928384691476822</c:v>
                </c:pt>
                <c:pt idx="8">
                  <c:v>0.97719733417034149</c:v>
                </c:pt>
                <c:pt idx="9">
                  <c:v>0.97479809820652008</c:v>
                </c:pt>
                <c:pt idx="10">
                  <c:v>0.9722559005022049</c:v>
                </c:pt>
                <c:pt idx="11">
                  <c:v>0.96411153674125671</c:v>
                </c:pt>
                <c:pt idx="12">
                  <c:v>0.96102553606033325</c:v>
                </c:pt>
                <c:pt idx="13">
                  <c:v>0.96053503453731537</c:v>
                </c:pt>
                <c:pt idx="14">
                  <c:v>0.95924992859363556</c:v>
                </c:pt>
                <c:pt idx="15">
                  <c:v>0.96494358777999878</c:v>
                </c:pt>
                <c:pt idx="16">
                  <c:v>0.96338646113872528</c:v>
                </c:pt>
                <c:pt idx="17">
                  <c:v>0.96197135746479034</c:v>
                </c:pt>
                <c:pt idx="18">
                  <c:v>0.96232481300830841</c:v>
                </c:pt>
                <c:pt idx="19">
                  <c:v>0.96184042096138</c:v>
                </c:pt>
                <c:pt idx="20">
                  <c:v>0.96357867121696472</c:v>
                </c:pt>
                <c:pt idx="21">
                  <c:v>0.96885554492473602</c:v>
                </c:pt>
                <c:pt idx="22">
                  <c:v>0.93269030749797821</c:v>
                </c:pt>
                <c:pt idx="23">
                  <c:v>0.93244025111198425</c:v>
                </c:pt>
                <c:pt idx="24">
                  <c:v>0.9477589875459671</c:v>
                </c:pt>
                <c:pt idx="25">
                  <c:v>0.94758273661136627</c:v>
                </c:pt>
                <c:pt idx="26">
                  <c:v>0.95659445226192474</c:v>
                </c:pt>
                <c:pt idx="27">
                  <c:v>0.9560314416885376</c:v>
                </c:pt>
                <c:pt idx="28">
                  <c:v>0.95487676560878754</c:v>
                </c:pt>
                <c:pt idx="29">
                  <c:v>0.95373867452144623</c:v>
                </c:pt>
                <c:pt idx="30">
                  <c:v>0.95249404013156891</c:v>
                </c:pt>
                <c:pt idx="31">
                  <c:v>0.95101357996463776</c:v>
                </c:pt>
                <c:pt idx="32">
                  <c:v>0.94961494207382202</c:v>
                </c:pt>
                <c:pt idx="33">
                  <c:v>0.93829551339149475</c:v>
                </c:pt>
                <c:pt idx="34">
                  <c:v>0.93667377531528473</c:v>
                </c:pt>
                <c:pt idx="35">
                  <c:v>0.94878934323787689</c:v>
                </c:pt>
                <c:pt idx="36">
                  <c:v>0.94736203551292419</c:v>
                </c:pt>
                <c:pt idx="37">
                  <c:v>0.94579142332077026</c:v>
                </c:pt>
                <c:pt idx="38">
                  <c:v>0.94341650605201721</c:v>
                </c:pt>
                <c:pt idx="39">
                  <c:v>0.94082950055599213</c:v>
                </c:pt>
                <c:pt idx="40">
                  <c:v>0.93871739506721497</c:v>
                </c:pt>
                <c:pt idx="41">
                  <c:v>0.93635022640228271</c:v>
                </c:pt>
                <c:pt idx="42">
                  <c:v>0.93341512978076935</c:v>
                </c:pt>
                <c:pt idx="43">
                  <c:v>0.94216883182525635</c:v>
                </c:pt>
                <c:pt idx="44">
                  <c:v>0.94016286730766296</c:v>
                </c:pt>
                <c:pt idx="45">
                  <c:v>0.93812131881713867</c:v>
                </c:pt>
                <c:pt idx="46">
                  <c:v>0.93823802471160889</c:v>
                </c:pt>
                <c:pt idx="47">
                  <c:v>0.93628701567649841</c:v>
                </c:pt>
                <c:pt idx="48">
                  <c:v>0.93478637933731079</c:v>
                </c:pt>
                <c:pt idx="49">
                  <c:v>0.9339548796415329</c:v>
                </c:pt>
                <c:pt idx="50">
                  <c:v>0.93380817770957947</c:v>
                </c:pt>
                <c:pt idx="51">
                  <c:v>0.93097697198390961</c:v>
                </c:pt>
                <c:pt idx="52">
                  <c:v>0.92652232944965363</c:v>
                </c:pt>
                <c:pt idx="53">
                  <c:v>0.92499615252017975</c:v>
                </c:pt>
                <c:pt idx="54">
                  <c:v>0.92760460078716278</c:v>
                </c:pt>
                <c:pt idx="55">
                  <c:v>0.93887555599212646</c:v>
                </c:pt>
                <c:pt idx="56">
                  <c:v>0.94043262302875519</c:v>
                </c:pt>
                <c:pt idx="57">
                  <c:v>0.93946062587201595</c:v>
                </c:pt>
                <c:pt idx="58">
                  <c:v>0.93417208269238472</c:v>
                </c:pt>
                <c:pt idx="59">
                  <c:v>0.93221924686804414</c:v>
                </c:pt>
                <c:pt idx="60">
                  <c:v>0.93044068571180105</c:v>
                </c:pt>
                <c:pt idx="61">
                  <c:v>0.92928571990341879</c:v>
                </c:pt>
                <c:pt idx="62">
                  <c:v>0.9278126172721386</c:v>
                </c:pt>
                <c:pt idx="63">
                  <c:v>0.92555910255759954</c:v>
                </c:pt>
                <c:pt idx="64">
                  <c:v>0.92341796867549419</c:v>
                </c:pt>
                <c:pt idx="65">
                  <c:v>0.92644552327692509</c:v>
                </c:pt>
                <c:pt idx="66">
                  <c:v>0.8688054233789444</c:v>
                </c:pt>
                <c:pt idx="67">
                  <c:v>0.86363343894481659</c:v>
                </c:pt>
                <c:pt idx="68">
                  <c:v>0.86691160500049591</c:v>
                </c:pt>
                <c:pt idx="69">
                  <c:v>0.86255568265914917</c:v>
                </c:pt>
                <c:pt idx="70">
                  <c:v>0.86359693109989166</c:v>
                </c:pt>
                <c:pt idx="71">
                  <c:v>0.86216852068901062</c:v>
                </c:pt>
                <c:pt idx="72">
                  <c:v>0.86315539479255676</c:v>
                </c:pt>
                <c:pt idx="73">
                  <c:v>0.86186735332012177</c:v>
                </c:pt>
                <c:pt idx="74">
                  <c:v>0.8608938604593277</c:v>
                </c:pt>
                <c:pt idx="75">
                  <c:v>0.85965700447559357</c:v>
                </c:pt>
                <c:pt idx="76">
                  <c:v>0.86388401687145233</c:v>
                </c:pt>
                <c:pt idx="77">
                  <c:v>0.96325729787349701</c:v>
                </c:pt>
                <c:pt idx="78">
                  <c:v>0.96152136102318764</c:v>
                </c:pt>
                <c:pt idx="79">
                  <c:v>0.96057542040944099</c:v>
                </c:pt>
                <c:pt idx="80">
                  <c:v>0.96013103798031807</c:v>
                </c:pt>
                <c:pt idx="81">
                  <c:v>0.95790265873074532</c:v>
                </c:pt>
                <c:pt idx="82">
                  <c:v>0.95592606440186501</c:v>
                </c:pt>
                <c:pt idx="83">
                  <c:v>0.95375547930598259</c:v>
                </c:pt>
                <c:pt idx="84">
                  <c:v>0.95231501385569572</c:v>
                </c:pt>
                <c:pt idx="85">
                  <c:v>0.95127474516630173</c:v>
                </c:pt>
                <c:pt idx="86">
                  <c:v>0.95028371550142765</c:v>
                </c:pt>
                <c:pt idx="87">
                  <c:v>0.94633197598159313</c:v>
                </c:pt>
                <c:pt idx="88">
                  <c:v>0.89512921636924148</c:v>
                </c:pt>
                <c:pt idx="89">
                  <c:v>0.89539406402036548</c:v>
                </c:pt>
                <c:pt idx="90">
                  <c:v>0.91117339860647917</c:v>
                </c:pt>
                <c:pt idx="91">
                  <c:v>0.91428493615239859</c:v>
                </c:pt>
                <c:pt idx="92">
                  <c:v>0.91117114387452602</c:v>
                </c:pt>
                <c:pt idx="93">
                  <c:v>0.90744847059249878</c:v>
                </c:pt>
                <c:pt idx="94">
                  <c:v>0.90537088736891747</c:v>
                </c:pt>
                <c:pt idx="95">
                  <c:v>0.91797247156500816</c:v>
                </c:pt>
                <c:pt idx="96">
                  <c:v>0.9159306176006794</c:v>
                </c:pt>
                <c:pt idx="97">
                  <c:v>0.92663409560918808</c:v>
                </c:pt>
                <c:pt idx="98">
                  <c:v>0.92268836125731468</c:v>
                </c:pt>
                <c:pt idx="99">
                  <c:v>0.94345623254776001</c:v>
                </c:pt>
                <c:pt idx="100">
                  <c:v>0.9342627078294754</c:v>
                </c:pt>
                <c:pt idx="101">
                  <c:v>0.92755860090255737</c:v>
                </c:pt>
                <c:pt idx="102">
                  <c:v>0.94420410692691803</c:v>
                </c:pt>
                <c:pt idx="103">
                  <c:v>0.95295703411102295</c:v>
                </c:pt>
                <c:pt idx="104">
                  <c:v>0.9503571093082428</c:v>
                </c:pt>
                <c:pt idx="105">
                  <c:v>0.94823545217514038</c:v>
                </c:pt>
                <c:pt idx="106">
                  <c:v>0.94790016114711761</c:v>
                </c:pt>
                <c:pt idx="107">
                  <c:v>0.94438150525093079</c:v>
                </c:pt>
                <c:pt idx="108">
                  <c:v>0.95298236608505249</c:v>
                </c:pt>
                <c:pt idx="109">
                  <c:v>0.94913282990455627</c:v>
                </c:pt>
                <c:pt idx="110">
                  <c:v>0.99804133176803589</c:v>
                </c:pt>
                <c:pt idx="111">
                  <c:v>0.9977395087480545</c:v>
                </c:pt>
                <c:pt idx="112">
                  <c:v>0.99798278510570526</c:v>
                </c:pt>
                <c:pt idx="113">
                  <c:v>0.99575649201869965</c:v>
                </c:pt>
                <c:pt idx="114">
                  <c:v>0.99410815536975861</c:v>
                </c:pt>
                <c:pt idx="115">
                  <c:v>0.99408711493015289</c:v>
                </c:pt>
                <c:pt idx="116">
                  <c:v>0.99722538888454437</c:v>
                </c:pt>
                <c:pt idx="117">
                  <c:v>0.9997006356716156</c:v>
                </c:pt>
                <c:pt idx="118">
                  <c:v>0.99961884319782257</c:v>
                </c:pt>
                <c:pt idx="119">
                  <c:v>1.0132789313793182</c:v>
                </c:pt>
                <c:pt idx="120">
                  <c:v>1.0119350850582123</c:v>
                </c:pt>
                <c:pt idx="121">
                  <c:v>0.84260235726833344</c:v>
                </c:pt>
                <c:pt idx="122">
                  <c:v>0.84576936066150665</c:v>
                </c:pt>
                <c:pt idx="123">
                  <c:v>0.8456936776638031</c:v>
                </c:pt>
                <c:pt idx="124">
                  <c:v>0.84533463418483734</c:v>
                </c:pt>
                <c:pt idx="125">
                  <c:v>0.84427271783351898</c:v>
                </c:pt>
                <c:pt idx="126">
                  <c:v>0.84260107576847076</c:v>
                </c:pt>
                <c:pt idx="127">
                  <c:v>0.84133328497409821</c:v>
                </c:pt>
                <c:pt idx="128">
                  <c:v>0.83878183364868164</c:v>
                </c:pt>
                <c:pt idx="129">
                  <c:v>0.8368522971868515</c:v>
                </c:pt>
                <c:pt idx="130">
                  <c:v>0.83536261320114136</c:v>
                </c:pt>
                <c:pt idx="131">
                  <c:v>0.83356159180402756</c:v>
                </c:pt>
                <c:pt idx="132">
                  <c:v>0.98868516087532043</c:v>
                </c:pt>
                <c:pt idx="133">
                  <c:v>0.9881632924079895</c:v>
                </c:pt>
                <c:pt idx="134">
                  <c:v>0.98799873888492584</c:v>
                </c:pt>
                <c:pt idx="135">
                  <c:v>0.99206408858299255</c:v>
                </c:pt>
                <c:pt idx="136">
                  <c:v>0.99499095976352692</c:v>
                </c:pt>
                <c:pt idx="137">
                  <c:v>0.98991626501083374</c:v>
                </c:pt>
                <c:pt idx="138">
                  <c:v>1.0030875653028488</c:v>
                </c:pt>
                <c:pt idx="139">
                  <c:v>1.0021279901266098</c:v>
                </c:pt>
                <c:pt idx="140">
                  <c:v>1.0010252594947815</c:v>
                </c:pt>
                <c:pt idx="141">
                  <c:v>0.99997362494468689</c:v>
                </c:pt>
                <c:pt idx="142">
                  <c:v>1.0019069761037827</c:v>
                </c:pt>
                <c:pt idx="143">
                  <c:v>0.86113369464874268</c:v>
                </c:pt>
                <c:pt idx="144">
                  <c:v>0.86103104054927826</c:v>
                </c:pt>
                <c:pt idx="145">
                  <c:v>0.86711832880973816</c:v>
                </c:pt>
                <c:pt idx="146">
                  <c:v>0.86992812156677246</c:v>
                </c:pt>
                <c:pt idx="147">
                  <c:v>0.87098398804664612</c:v>
                </c:pt>
                <c:pt idx="148">
                  <c:v>0.87102863192558289</c:v>
                </c:pt>
                <c:pt idx="149">
                  <c:v>0.8703480064868927</c:v>
                </c:pt>
                <c:pt idx="150">
                  <c:v>0.86979188024997711</c:v>
                </c:pt>
                <c:pt idx="151">
                  <c:v>0.86940239369869232</c:v>
                </c:pt>
                <c:pt idx="152">
                  <c:v>0.87291330099105835</c:v>
                </c:pt>
                <c:pt idx="153">
                  <c:v>0.88280023634433746</c:v>
                </c:pt>
                <c:pt idx="154">
                  <c:v>0.94054071605205536</c:v>
                </c:pt>
                <c:pt idx="155">
                  <c:v>0.93978849053382874</c:v>
                </c:pt>
                <c:pt idx="156">
                  <c:v>0.93991562724113464</c:v>
                </c:pt>
                <c:pt idx="157">
                  <c:v>0.94114238023757935</c:v>
                </c:pt>
                <c:pt idx="158">
                  <c:v>0.94099663197994232</c:v>
                </c:pt>
                <c:pt idx="159">
                  <c:v>0.94044770300388336</c:v>
                </c:pt>
                <c:pt idx="160">
                  <c:v>0.93990908563137054</c:v>
                </c:pt>
                <c:pt idx="161">
                  <c:v>0.93981274962425232</c:v>
                </c:pt>
                <c:pt idx="162">
                  <c:v>0.94294342398643494</c:v>
                </c:pt>
                <c:pt idx="163">
                  <c:v>0.9515175074338913</c:v>
                </c:pt>
                <c:pt idx="164">
                  <c:v>0.95376551151275635</c:v>
                </c:pt>
                <c:pt idx="165">
                  <c:v>0.90782849490642548</c:v>
                </c:pt>
                <c:pt idx="166">
                  <c:v>0.90632550418376923</c:v>
                </c:pt>
                <c:pt idx="167">
                  <c:v>0.90645900368690491</c:v>
                </c:pt>
                <c:pt idx="168">
                  <c:v>0.9055391252040863</c:v>
                </c:pt>
                <c:pt idx="169">
                  <c:v>0.90427467226982117</c:v>
                </c:pt>
                <c:pt idx="170">
                  <c:v>0.90267682075500488</c:v>
                </c:pt>
                <c:pt idx="171">
                  <c:v>0.90102550387382507</c:v>
                </c:pt>
                <c:pt idx="172">
                  <c:v>0.90945008397102356</c:v>
                </c:pt>
                <c:pt idx="173">
                  <c:v>0.90849050879478455</c:v>
                </c:pt>
                <c:pt idx="174">
                  <c:v>0.90473966300487518</c:v>
                </c:pt>
                <c:pt idx="175">
                  <c:v>0.90377996861934662</c:v>
                </c:pt>
                <c:pt idx="176">
                  <c:v>0.93414464592933655</c:v>
                </c:pt>
                <c:pt idx="177">
                  <c:v>0.93963730335235596</c:v>
                </c:pt>
                <c:pt idx="178">
                  <c:v>0.93839976191520691</c:v>
                </c:pt>
                <c:pt idx="179">
                  <c:v>0.93904140591621399</c:v>
                </c:pt>
                <c:pt idx="180">
                  <c:v>0.93884274363517761</c:v>
                </c:pt>
                <c:pt idx="181">
                  <c:v>0.94482055306434631</c:v>
                </c:pt>
                <c:pt idx="182">
                  <c:v>0.9448239803314209</c:v>
                </c:pt>
                <c:pt idx="183">
                  <c:v>0.94585895538330078</c:v>
                </c:pt>
                <c:pt idx="184">
                  <c:v>0.94461625814437866</c:v>
                </c:pt>
                <c:pt idx="185">
                  <c:v>0.94387879967689514</c:v>
                </c:pt>
                <c:pt idx="186">
                  <c:v>0.9433613121509552</c:v>
                </c:pt>
                <c:pt idx="187">
                  <c:v>0.90916065871715546</c:v>
                </c:pt>
                <c:pt idx="188">
                  <c:v>0.90764208883047104</c:v>
                </c:pt>
                <c:pt idx="189">
                  <c:v>0.9054625928401947</c:v>
                </c:pt>
                <c:pt idx="190">
                  <c:v>0.90307158231735229</c:v>
                </c:pt>
                <c:pt idx="191">
                  <c:v>0.90006107836961746</c:v>
                </c:pt>
                <c:pt idx="192">
                  <c:v>0.89747331291437149</c:v>
                </c:pt>
                <c:pt idx="193">
                  <c:v>0.8948947936296463</c:v>
                </c:pt>
                <c:pt idx="194">
                  <c:v>0.89147646352648735</c:v>
                </c:pt>
                <c:pt idx="195">
                  <c:v>0.88868750259280205</c:v>
                </c:pt>
                <c:pt idx="196">
                  <c:v>0.9005880318582058</c:v>
                </c:pt>
                <c:pt idx="197">
                  <c:v>0.90362062677741051</c:v>
                </c:pt>
                <c:pt idx="198">
                  <c:v>0.94821558892726898</c:v>
                </c:pt>
                <c:pt idx="199">
                  <c:v>0.94779132306575775</c:v>
                </c:pt>
                <c:pt idx="200">
                  <c:v>0.9478641152381897</c:v>
                </c:pt>
                <c:pt idx="201">
                  <c:v>0.94727741181850433</c:v>
                </c:pt>
                <c:pt idx="202">
                  <c:v>0.94648410379886627</c:v>
                </c:pt>
                <c:pt idx="203">
                  <c:v>0.94674825668334961</c:v>
                </c:pt>
                <c:pt idx="204">
                  <c:v>0.9463476836681366</c:v>
                </c:pt>
                <c:pt idx="205">
                  <c:v>0.94549450278282166</c:v>
                </c:pt>
                <c:pt idx="206">
                  <c:v>0.94453507661819458</c:v>
                </c:pt>
                <c:pt idx="207">
                  <c:v>0.94353312999010086</c:v>
                </c:pt>
                <c:pt idx="208">
                  <c:v>0.94201460480690002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BD-478D-A493-38251F6356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LSETLG!$S$358:$S$734</c:f>
              <c:numCache>
                <c:formatCode>0</c:formatCode>
                <c:ptCount val="377"/>
                <c:pt idx="0">
                  <c:v>1266362</c:v>
                </c:pt>
                <c:pt idx="1">
                  <c:v>1277008</c:v>
                </c:pt>
                <c:pt idx="2">
                  <c:v>1276577</c:v>
                </c:pt>
                <c:pt idx="3">
                  <c:v>1276310</c:v>
                </c:pt>
                <c:pt idx="4">
                  <c:v>1294848</c:v>
                </c:pt>
                <c:pt idx="5">
                  <c:v>1307906</c:v>
                </c:pt>
                <c:pt idx="6">
                  <c:v>1320458</c:v>
                </c:pt>
                <c:pt idx="7">
                  <c:v>1333961</c:v>
                </c:pt>
                <c:pt idx="8">
                  <c:v>1344318</c:v>
                </c:pt>
                <c:pt idx="9">
                  <c:v>1361102</c:v>
                </c:pt>
                <c:pt idx="10">
                  <c:v>1439974</c:v>
                </c:pt>
                <c:pt idx="11">
                  <c:v>709323</c:v>
                </c:pt>
                <c:pt idx="12">
                  <c:v>718661</c:v>
                </c:pt>
                <c:pt idx="13">
                  <c:v>734576</c:v>
                </c:pt>
                <c:pt idx="14">
                  <c:v>744252</c:v>
                </c:pt>
                <c:pt idx="15">
                  <c:v>758311</c:v>
                </c:pt>
                <c:pt idx="16">
                  <c:v>761920</c:v>
                </c:pt>
                <c:pt idx="17">
                  <c:v>767946</c:v>
                </c:pt>
                <c:pt idx="18">
                  <c:v>772624</c:v>
                </c:pt>
                <c:pt idx="19">
                  <c:v>777904</c:v>
                </c:pt>
                <c:pt idx="20">
                  <c:v>779176</c:v>
                </c:pt>
                <c:pt idx="21">
                  <c:v>785667</c:v>
                </c:pt>
                <c:pt idx="22">
                  <c:v>332993</c:v>
                </c:pt>
                <c:pt idx="23">
                  <c:v>340343</c:v>
                </c:pt>
                <c:pt idx="24">
                  <c:v>346618</c:v>
                </c:pt>
                <c:pt idx="25">
                  <c:v>353284</c:v>
                </c:pt>
                <c:pt idx="26">
                  <c:v>358772</c:v>
                </c:pt>
                <c:pt idx="27">
                  <c:v>364505</c:v>
                </c:pt>
                <c:pt idx="28">
                  <c:v>305266</c:v>
                </c:pt>
                <c:pt idx="29">
                  <c:v>309534</c:v>
                </c:pt>
                <c:pt idx="30">
                  <c:v>314722</c:v>
                </c:pt>
                <c:pt idx="31">
                  <c:v>319536</c:v>
                </c:pt>
                <c:pt idx="32">
                  <c:v>323919</c:v>
                </c:pt>
                <c:pt idx="33">
                  <c:v>327880</c:v>
                </c:pt>
                <c:pt idx="34">
                  <c:v>331777</c:v>
                </c:pt>
                <c:pt idx="35">
                  <c:v>335320</c:v>
                </c:pt>
                <c:pt idx="36">
                  <c:v>339771</c:v>
                </c:pt>
                <c:pt idx="37">
                  <c:v>346347</c:v>
                </c:pt>
                <c:pt idx="38">
                  <c:v>353315</c:v>
                </c:pt>
                <c:pt idx="39">
                  <c:v>235327</c:v>
                </c:pt>
                <c:pt idx="40">
                  <c:v>237185</c:v>
                </c:pt>
                <c:pt idx="41">
                  <c:v>238777</c:v>
                </c:pt>
                <c:pt idx="42">
                  <c:v>240076</c:v>
                </c:pt>
                <c:pt idx="43">
                  <c:v>241986</c:v>
                </c:pt>
                <c:pt idx="44">
                  <c:v>244114</c:v>
                </c:pt>
                <c:pt idx="45">
                  <c:v>195381</c:v>
                </c:pt>
                <c:pt idx="46">
                  <c:v>197746</c:v>
                </c:pt>
                <c:pt idx="47">
                  <c:v>199871</c:v>
                </c:pt>
                <c:pt idx="48">
                  <c:v>201359</c:v>
                </c:pt>
                <c:pt idx="49">
                  <c:v>203466</c:v>
                </c:pt>
                <c:pt idx="50">
                  <c:v>204728</c:v>
                </c:pt>
                <c:pt idx="51">
                  <c:v>148331</c:v>
                </c:pt>
                <c:pt idx="52">
                  <c:v>149742</c:v>
                </c:pt>
                <c:pt idx="53">
                  <c:v>150917</c:v>
                </c:pt>
                <c:pt idx="54">
                  <c:v>152544</c:v>
                </c:pt>
                <c:pt idx="55">
                  <c:v>153947</c:v>
                </c:pt>
                <c:pt idx="56">
                  <c:v>155496</c:v>
                </c:pt>
                <c:pt idx="57">
                  <c:v>157188</c:v>
                </c:pt>
                <c:pt idx="58">
                  <c:v>159039</c:v>
                </c:pt>
                <c:pt idx="59">
                  <c:v>160598</c:v>
                </c:pt>
                <c:pt idx="60">
                  <c:v>162140</c:v>
                </c:pt>
                <c:pt idx="61">
                  <c:v>164138</c:v>
                </c:pt>
                <c:pt idx="62">
                  <c:v>137856</c:v>
                </c:pt>
                <c:pt idx="63">
                  <c:v>141795</c:v>
                </c:pt>
                <c:pt idx="64">
                  <c:v>145983</c:v>
                </c:pt>
                <c:pt idx="65">
                  <c:v>149618</c:v>
                </c:pt>
                <c:pt idx="66">
                  <c:v>154106</c:v>
                </c:pt>
                <c:pt idx="67">
                  <c:v>158631</c:v>
                </c:pt>
                <c:pt idx="68">
                  <c:v>154046</c:v>
                </c:pt>
                <c:pt idx="69">
                  <c:v>156195</c:v>
                </c:pt>
                <c:pt idx="70">
                  <c:v>157492</c:v>
                </c:pt>
                <c:pt idx="71">
                  <c:v>158982</c:v>
                </c:pt>
                <c:pt idx="72">
                  <c:v>160279</c:v>
                </c:pt>
                <c:pt idx="73">
                  <c:v>161711</c:v>
                </c:pt>
                <c:pt idx="74">
                  <c:v>162955</c:v>
                </c:pt>
                <c:pt idx="75">
                  <c:v>164732</c:v>
                </c:pt>
                <c:pt idx="76">
                  <c:v>167653</c:v>
                </c:pt>
                <c:pt idx="77">
                  <c:v>169489</c:v>
                </c:pt>
                <c:pt idx="78">
                  <c:v>171564</c:v>
                </c:pt>
                <c:pt idx="79">
                  <c:v>87965</c:v>
                </c:pt>
                <c:pt idx="80">
                  <c:v>89026</c:v>
                </c:pt>
                <c:pt idx="81">
                  <c:v>90019</c:v>
                </c:pt>
                <c:pt idx="82">
                  <c:v>91144</c:v>
                </c:pt>
                <c:pt idx="83">
                  <c:v>92405</c:v>
                </c:pt>
                <c:pt idx="84">
                  <c:v>94059</c:v>
                </c:pt>
                <c:pt idx="85">
                  <c:v>95758</c:v>
                </c:pt>
                <c:pt idx="86">
                  <c:v>96828</c:v>
                </c:pt>
                <c:pt idx="87">
                  <c:v>97696</c:v>
                </c:pt>
                <c:pt idx="88">
                  <c:v>99026</c:v>
                </c:pt>
                <c:pt idx="89">
                  <c:v>100053</c:v>
                </c:pt>
                <c:pt idx="90">
                  <c:v>85083</c:v>
                </c:pt>
                <c:pt idx="91">
                  <c:v>85620</c:v>
                </c:pt>
                <c:pt idx="92">
                  <c:v>86018</c:v>
                </c:pt>
                <c:pt idx="93">
                  <c:v>86662</c:v>
                </c:pt>
                <c:pt idx="94">
                  <c:v>87212</c:v>
                </c:pt>
                <c:pt idx="95">
                  <c:v>87901</c:v>
                </c:pt>
                <c:pt idx="96">
                  <c:v>88422</c:v>
                </c:pt>
                <c:pt idx="97">
                  <c:v>88978</c:v>
                </c:pt>
                <c:pt idx="98">
                  <c:v>89561</c:v>
                </c:pt>
                <c:pt idx="99">
                  <c:v>90104</c:v>
                </c:pt>
                <c:pt idx="100">
                  <c:v>90556</c:v>
                </c:pt>
                <c:pt idx="101">
                  <c:v>64329</c:v>
                </c:pt>
                <c:pt idx="102">
                  <c:v>65377</c:v>
                </c:pt>
                <c:pt idx="103">
                  <c:v>66704</c:v>
                </c:pt>
                <c:pt idx="104">
                  <c:v>66366</c:v>
                </c:pt>
                <c:pt idx="105">
                  <c:v>66656</c:v>
                </c:pt>
                <c:pt idx="106">
                  <c:v>66824</c:v>
                </c:pt>
                <c:pt idx="107">
                  <c:v>67122</c:v>
                </c:pt>
                <c:pt idx="108">
                  <c:v>67940</c:v>
                </c:pt>
                <c:pt idx="109">
                  <c:v>68205</c:v>
                </c:pt>
                <c:pt idx="110">
                  <c:v>68568</c:v>
                </c:pt>
                <c:pt idx="111">
                  <c:v>68742</c:v>
                </c:pt>
                <c:pt idx="112">
                  <c:v>63614</c:v>
                </c:pt>
                <c:pt idx="113">
                  <c:v>64106</c:v>
                </c:pt>
                <c:pt idx="114">
                  <c:v>64793</c:v>
                </c:pt>
                <c:pt idx="115">
                  <c:v>66531</c:v>
                </c:pt>
                <c:pt idx="116">
                  <c:v>67388</c:v>
                </c:pt>
                <c:pt idx="117">
                  <c:v>68811</c:v>
                </c:pt>
                <c:pt idx="118">
                  <c:v>70492</c:v>
                </c:pt>
                <c:pt idx="119">
                  <c:v>72109</c:v>
                </c:pt>
                <c:pt idx="120">
                  <c:v>73134</c:v>
                </c:pt>
                <c:pt idx="121">
                  <c:v>74001</c:v>
                </c:pt>
                <c:pt idx="122">
                  <c:v>75109</c:v>
                </c:pt>
                <c:pt idx="123">
                  <c:v>52612</c:v>
                </c:pt>
                <c:pt idx="124">
                  <c:v>53388</c:v>
                </c:pt>
                <c:pt idx="125">
                  <c:v>54166</c:v>
                </c:pt>
                <c:pt idx="126">
                  <c:v>54675</c:v>
                </c:pt>
                <c:pt idx="127">
                  <c:v>55417</c:v>
                </c:pt>
                <c:pt idx="128">
                  <c:v>56231</c:v>
                </c:pt>
                <c:pt idx="129">
                  <c:v>57042</c:v>
                </c:pt>
                <c:pt idx="130">
                  <c:v>57472</c:v>
                </c:pt>
                <c:pt idx="131">
                  <c:v>57856</c:v>
                </c:pt>
                <c:pt idx="132">
                  <c:v>58438</c:v>
                </c:pt>
                <c:pt idx="133">
                  <c:v>58746</c:v>
                </c:pt>
                <c:pt idx="134">
                  <c:v>53083</c:v>
                </c:pt>
                <c:pt idx="135">
                  <c:v>53361</c:v>
                </c:pt>
                <c:pt idx="136">
                  <c:v>53969</c:v>
                </c:pt>
                <c:pt idx="137">
                  <c:v>54731</c:v>
                </c:pt>
                <c:pt idx="138">
                  <c:v>55949</c:v>
                </c:pt>
                <c:pt idx="139">
                  <c:v>56811</c:v>
                </c:pt>
                <c:pt idx="140">
                  <c:v>57584</c:v>
                </c:pt>
                <c:pt idx="141">
                  <c:v>58745</c:v>
                </c:pt>
                <c:pt idx="142">
                  <c:v>59183</c:v>
                </c:pt>
                <c:pt idx="143">
                  <c:v>59486</c:v>
                </c:pt>
                <c:pt idx="144">
                  <c:v>60031</c:v>
                </c:pt>
                <c:pt idx="145">
                  <c:v>61327</c:v>
                </c:pt>
                <c:pt idx="146">
                  <c:v>61768</c:v>
                </c:pt>
                <c:pt idx="147">
                  <c:v>62072</c:v>
                </c:pt>
                <c:pt idx="148">
                  <c:v>62657</c:v>
                </c:pt>
                <c:pt idx="149">
                  <c:v>63166</c:v>
                </c:pt>
                <c:pt idx="150">
                  <c:v>64125</c:v>
                </c:pt>
                <c:pt idx="151">
                  <c:v>64726</c:v>
                </c:pt>
                <c:pt idx="152">
                  <c:v>65404</c:v>
                </c:pt>
                <c:pt idx="153">
                  <c:v>66529</c:v>
                </c:pt>
                <c:pt idx="154">
                  <c:v>67303</c:v>
                </c:pt>
                <c:pt idx="155">
                  <c:v>68201</c:v>
                </c:pt>
                <c:pt idx="156">
                  <c:v>50859</c:v>
                </c:pt>
                <c:pt idx="157">
                  <c:v>51553</c:v>
                </c:pt>
                <c:pt idx="158">
                  <c:v>52323</c:v>
                </c:pt>
                <c:pt idx="159">
                  <c:v>52963</c:v>
                </c:pt>
                <c:pt idx="160">
                  <c:v>53789</c:v>
                </c:pt>
                <c:pt idx="161">
                  <c:v>54414</c:v>
                </c:pt>
                <c:pt idx="162">
                  <c:v>55239</c:v>
                </c:pt>
                <c:pt idx="163">
                  <c:v>55673</c:v>
                </c:pt>
                <c:pt idx="164">
                  <c:v>51162</c:v>
                </c:pt>
                <c:pt idx="165">
                  <c:v>50986</c:v>
                </c:pt>
                <c:pt idx="166">
                  <c:v>51213</c:v>
                </c:pt>
                <c:pt idx="167">
                  <c:v>51824</c:v>
                </c:pt>
                <c:pt idx="168">
                  <c:v>52770</c:v>
                </c:pt>
                <c:pt idx="169">
                  <c:v>53617</c:v>
                </c:pt>
                <c:pt idx="170">
                  <c:v>54919</c:v>
                </c:pt>
                <c:pt idx="171">
                  <c:v>55593</c:v>
                </c:pt>
                <c:pt idx="172">
                  <c:v>56067</c:v>
                </c:pt>
                <c:pt idx="173">
                  <c:v>56973</c:v>
                </c:pt>
                <c:pt idx="174">
                  <c:v>57765</c:v>
                </c:pt>
                <c:pt idx="175">
                  <c:v>55337</c:v>
                </c:pt>
                <c:pt idx="176">
                  <c:v>55566</c:v>
                </c:pt>
                <c:pt idx="177">
                  <c:v>55757</c:v>
                </c:pt>
                <c:pt idx="178">
                  <c:v>56040</c:v>
                </c:pt>
                <c:pt idx="179">
                  <c:v>56183</c:v>
                </c:pt>
                <c:pt idx="180">
                  <c:v>56332</c:v>
                </c:pt>
                <c:pt idx="181">
                  <c:v>56425</c:v>
                </c:pt>
                <c:pt idx="182">
                  <c:v>56515</c:v>
                </c:pt>
                <c:pt idx="183">
                  <c:v>56700</c:v>
                </c:pt>
                <c:pt idx="184">
                  <c:v>56887</c:v>
                </c:pt>
                <c:pt idx="185">
                  <c:v>56945</c:v>
                </c:pt>
                <c:pt idx="186">
                  <c:v>46748</c:v>
                </c:pt>
                <c:pt idx="187">
                  <c:v>46879</c:v>
                </c:pt>
                <c:pt idx="188">
                  <c:v>47074</c:v>
                </c:pt>
                <c:pt idx="189">
                  <c:v>47187</c:v>
                </c:pt>
                <c:pt idx="190">
                  <c:v>47298</c:v>
                </c:pt>
                <c:pt idx="191">
                  <c:v>47362</c:v>
                </c:pt>
                <c:pt idx="192">
                  <c:v>47427</c:v>
                </c:pt>
                <c:pt idx="193">
                  <c:v>47626</c:v>
                </c:pt>
                <c:pt idx="194">
                  <c:v>47725</c:v>
                </c:pt>
                <c:pt idx="195">
                  <c:v>47865</c:v>
                </c:pt>
                <c:pt idx="196">
                  <c:v>47865</c:v>
                </c:pt>
                <c:pt idx="197">
                  <c:v>56556</c:v>
                </c:pt>
                <c:pt idx="198">
                  <c:v>56795</c:v>
                </c:pt>
                <c:pt idx="199">
                  <c:v>56231</c:v>
                </c:pt>
                <c:pt idx="200">
                  <c:v>57421</c:v>
                </c:pt>
                <c:pt idx="201">
                  <c:v>57731</c:v>
                </c:pt>
                <c:pt idx="202">
                  <c:v>58080</c:v>
                </c:pt>
                <c:pt idx="203">
                  <c:v>58662</c:v>
                </c:pt>
                <c:pt idx="204">
                  <c:v>59187</c:v>
                </c:pt>
                <c:pt idx="205">
                  <c:v>59811</c:v>
                </c:pt>
                <c:pt idx="206">
                  <c:v>60587</c:v>
                </c:pt>
                <c:pt idx="207">
                  <c:v>61507</c:v>
                </c:pt>
                <c:pt idx="208">
                  <c:v>37967</c:v>
                </c:pt>
                <c:pt idx="209">
                  <c:v>38263</c:v>
                </c:pt>
                <c:pt idx="210">
                  <c:v>38546</c:v>
                </c:pt>
                <c:pt idx="211">
                  <c:v>38790</c:v>
                </c:pt>
                <c:pt idx="212">
                  <c:v>39128</c:v>
                </c:pt>
                <c:pt idx="213">
                  <c:v>39406</c:v>
                </c:pt>
                <c:pt idx="214">
                  <c:v>39623</c:v>
                </c:pt>
                <c:pt idx="215">
                  <c:v>39905</c:v>
                </c:pt>
                <c:pt idx="216">
                  <c:v>40125</c:v>
                </c:pt>
                <c:pt idx="217">
                  <c:v>40662</c:v>
                </c:pt>
                <c:pt idx="218">
                  <c:v>41065</c:v>
                </c:pt>
                <c:pt idx="219">
                  <c:v>35772</c:v>
                </c:pt>
                <c:pt idx="220">
                  <c:v>35820</c:v>
                </c:pt>
                <c:pt idx="221">
                  <c:v>35982</c:v>
                </c:pt>
                <c:pt idx="222">
                  <c:v>36115</c:v>
                </c:pt>
                <c:pt idx="223">
                  <c:v>36208</c:v>
                </c:pt>
                <c:pt idx="224">
                  <c:v>36355</c:v>
                </c:pt>
                <c:pt idx="225">
                  <c:v>36585</c:v>
                </c:pt>
                <c:pt idx="226">
                  <c:v>36691</c:v>
                </c:pt>
                <c:pt idx="227">
                  <c:v>36743</c:v>
                </c:pt>
                <c:pt idx="228">
                  <c:v>36916</c:v>
                </c:pt>
                <c:pt idx="229">
                  <c:v>37016</c:v>
                </c:pt>
                <c:pt idx="230">
                  <c:v>35270</c:v>
                </c:pt>
                <c:pt idx="231">
                  <c:v>35436</c:v>
                </c:pt>
                <c:pt idx="232">
                  <c:v>35845</c:v>
                </c:pt>
                <c:pt idx="233">
                  <c:v>36058</c:v>
                </c:pt>
                <c:pt idx="234">
                  <c:v>36317</c:v>
                </c:pt>
                <c:pt idx="235">
                  <c:v>36574</c:v>
                </c:pt>
                <c:pt idx="236">
                  <c:v>37349</c:v>
                </c:pt>
                <c:pt idx="237">
                  <c:v>37139</c:v>
                </c:pt>
                <c:pt idx="238">
                  <c:v>37250</c:v>
                </c:pt>
                <c:pt idx="239">
                  <c:v>37467</c:v>
                </c:pt>
                <c:pt idx="240">
                  <c:v>40289</c:v>
                </c:pt>
                <c:pt idx="241">
                  <c:v>40858</c:v>
                </c:pt>
                <c:pt idx="242">
                  <c:v>41639</c:v>
                </c:pt>
                <c:pt idx="243">
                  <c:v>41906</c:v>
                </c:pt>
                <c:pt idx="244">
                  <c:v>42267</c:v>
                </c:pt>
                <c:pt idx="245">
                  <c:v>42696</c:v>
                </c:pt>
                <c:pt idx="246">
                  <c:v>42979</c:v>
                </c:pt>
                <c:pt idx="247">
                  <c:v>43524</c:v>
                </c:pt>
                <c:pt idx="248">
                  <c:v>43931</c:v>
                </c:pt>
                <c:pt idx="249">
                  <c:v>44187</c:v>
                </c:pt>
                <c:pt idx="250">
                  <c:v>44519</c:v>
                </c:pt>
                <c:pt idx="251">
                  <c:v>32998</c:v>
                </c:pt>
                <c:pt idx="252">
                  <c:v>33058</c:v>
                </c:pt>
                <c:pt idx="253">
                  <c:v>33367</c:v>
                </c:pt>
                <c:pt idx="254">
                  <c:v>33487</c:v>
                </c:pt>
                <c:pt idx="255">
                  <c:v>33386</c:v>
                </c:pt>
                <c:pt idx="256">
                  <c:v>33487</c:v>
                </c:pt>
                <c:pt idx="257">
                  <c:v>33579</c:v>
                </c:pt>
                <c:pt idx="258">
                  <c:v>33613</c:v>
                </c:pt>
                <c:pt idx="259">
                  <c:v>33647</c:v>
                </c:pt>
                <c:pt idx="260">
                  <c:v>33751</c:v>
                </c:pt>
                <c:pt idx="261">
                  <c:v>33865</c:v>
                </c:pt>
                <c:pt idx="262">
                  <c:v>30485</c:v>
                </c:pt>
                <c:pt idx="263">
                  <c:v>32324</c:v>
                </c:pt>
                <c:pt idx="264">
                  <c:v>34073</c:v>
                </c:pt>
                <c:pt idx="265">
                  <c:v>35111</c:v>
                </c:pt>
                <c:pt idx="266">
                  <c:v>35865</c:v>
                </c:pt>
                <c:pt idx="267">
                  <c:v>36818</c:v>
                </c:pt>
                <c:pt idx="268">
                  <c:v>37895</c:v>
                </c:pt>
                <c:pt idx="269">
                  <c:v>39579</c:v>
                </c:pt>
                <c:pt idx="270">
                  <c:v>40388</c:v>
                </c:pt>
                <c:pt idx="271">
                  <c:v>41221</c:v>
                </c:pt>
                <c:pt idx="272">
                  <c:v>42082</c:v>
                </c:pt>
                <c:pt idx="273">
                  <c:v>28397</c:v>
                </c:pt>
                <c:pt idx="274">
                  <c:v>28429.036100828482</c:v>
                </c:pt>
                <c:pt idx="275">
                  <c:v>28584</c:v>
                </c:pt>
                <c:pt idx="276">
                  <c:v>28627</c:v>
                </c:pt>
                <c:pt idx="277">
                  <c:v>28713</c:v>
                </c:pt>
                <c:pt idx="278">
                  <c:v>28808</c:v>
                </c:pt>
                <c:pt idx="279">
                  <c:v>29057</c:v>
                </c:pt>
                <c:pt idx="280">
                  <c:v>29246</c:v>
                </c:pt>
                <c:pt idx="281">
                  <c:v>29456</c:v>
                </c:pt>
                <c:pt idx="282">
                  <c:v>29718</c:v>
                </c:pt>
                <c:pt idx="283">
                  <c:v>30041</c:v>
                </c:pt>
                <c:pt idx="284">
                  <c:v>28094</c:v>
                </c:pt>
                <c:pt idx="285">
                  <c:v>28130</c:v>
                </c:pt>
                <c:pt idx="286">
                  <c:v>28400</c:v>
                </c:pt>
                <c:pt idx="287">
                  <c:v>28640</c:v>
                </c:pt>
                <c:pt idx="288">
                  <c:v>28892</c:v>
                </c:pt>
                <c:pt idx="289">
                  <c:v>29327</c:v>
                </c:pt>
                <c:pt idx="290">
                  <c:v>29756</c:v>
                </c:pt>
                <c:pt idx="291">
                  <c:v>30016</c:v>
                </c:pt>
                <c:pt idx="292">
                  <c:v>30397</c:v>
                </c:pt>
                <c:pt idx="293">
                  <c:v>30661</c:v>
                </c:pt>
                <c:pt idx="294">
                  <c:v>30904</c:v>
                </c:pt>
                <c:pt idx="295">
                  <c:v>26844</c:v>
                </c:pt>
                <c:pt idx="296">
                  <c:v>26775</c:v>
                </c:pt>
                <c:pt idx="297">
                  <c:v>27098</c:v>
                </c:pt>
                <c:pt idx="298">
                  <c:v>27356</c:v>
                </c:pt>
                <c:pt idx="299">
                  <c:v>27467</c:v>
                </c:pt>
                <c:pt idx="300">
                  <c:v>27541</c:v>
                </c:pt>
                <c:pt idx="301">
                  <c:v>27582</c:v>
                </c:pt>
                <c:pt idx="302">
                  <c:v>27658</c:v>
                </c:pt>
                <c:pt idx="303">
                  <c:v>27778</c:v>
                </c:pt>
                <c:pt idx="304">
                  <c:v>27718</c:v>
                </c:pt>
                <c:pt idx="305">
                  <c:v>27994</c:v>
                </c:pt>
                <c:pt idx="306">
                  <c:v>23850</c:v>
                </c:pt>
                <c:pt idx="307">
                  <c:v>23972</c:v>
                </c:pt>
                <c:pt idx="308">
                  <c:v>23973</c:v>
                </c:pt>
                <c:pt idx="309">
                  <c:v>23975</c:v>
                </c:pt>
                <c:pt idx="310">
                  <c:v>23996</c:v>
                </c:pt>
                <c:pt idx="311">
                  <c:v>24070</c:v>
                </c:pt>
                <c:pt idx="312">
                  <c:v>24117</c:v>
                </c:pt>
                <c:pt idx="313">
                  <c:v>24172</c:v>
                </c:pt>
                <c:pt idx="314">
                  <c:v>24199</c:v>
                </c:pt>
                <c:pt idx="315">
                  <c:v>24290</c:v>
                </c:pt>
                <c:pt idx="316">
                  <c:v>24280</c:v>
                </c:pt>
                <c:pt idx="317">
                  <c:v>22257</c:v>
                </c:pt>
                <c:pt idx="318">
                  <c:v>22593</c:v>
                </c:pt>
                <c:pt idx="319">
                  <c:v>22725</c:v>
                </c:pt>
                <c:pt idx="320">
                  <c:v>22822</c:v>
                </c:pt>
                <c:pt idx="321">
                  <c:v>22954</c:v>
                </c:pt>
                <c:pt idx="322">
                  <c:v>23168</c:v>
                </c:pt>
                <c:pt idx="323">
                  <c:v>23373</c:v>
                </c:pt>
                <c:pt idx="324">
                  <c:v>23547</c:v>
                </c:pt>
                <c:pt idx="325">
                  <c:v>23774</c:v>
                </c:pt>
                <c:pt idx="326">
                  <c:v>23953</c:v>
                </c:pt>
                <c:pt idx="327">
                  <c:v>24201</c:v>
                </c:pt>
                <c:pt idx="328">
                  <c:v>21768</c:v>
                </c:pt>
                <c:pt idx="329">
                  <c:v>22053</c:v>
                </c:pt>
                <c:pt idx="330">
                  <c:v>22330</c:v>
                </c:pt>
                <c:pt idx="331">
                  <c:v>22470</c:v>
                </c:pt>
                <c:pt idx="332">
                  <c:v>22666</c:v>
                </c:pt>
                <c:pt idx="333">
                  <c:v>22853</c:v>
                </c:pt>
                <c:pt idx="334">
                  <c:v>23048</c:v>
                </c:pt>
                <c:pt idx="335">
                  <c:v>23366</c:v>
                </c:pt>
                <c:pt idx="336">
                  <c:v>23664</c:v>
                </c:pt>
                <c:pt idx="337">
                  <c:v>24054</c:v>
                </c:pt>
                <c:pt idx="338">
                  <c:v>24627</c:v>
                </c:pt>
                <c:pt idx="339">
                  <c:v>21232</c:v>
                </c:pt>
                <c:pt idx="340">
                  <c:v>20893</c:v>
                </c:pt>
                <c:pt idx="341">
                  <c:v>21499</c:v>
                </c:pt>
                <c:pt idx="342">
                  <c:v>21534</c:v>
                </c:pt>
                <c:pt idx="343">
                  <c:v>21929</c:v>
                </c:pt>
                <c:pt idx="344">
                  <c:v>22112</c:v>
                </c:pt>
                <c:pt idx="345">
                  <c:v>22195</c:v>
                </c:pt>
                <c:pt idx="346">
                  <c:v>22442</c:v>
                </c:pt>
                <c:pt idx="347">
                  <c:v>22528</c:v>
                </c:pt>
                <c:pt idx="348">
                  <c:v>22564</c:v>
                </c:pt>
                <c:pt idx="349">
                  <c:v>22738</c:v>
                </c:pt>
                <c:pt idx="350">
                  <c:v>19885</c:v>
                </c:pt>
                <c:pt idx="351">
                  <c:v>20057</c:v>
                </c:pt>
                <c:pt idx="352">
                  <c:v>20187</c:v>
                </c:pt>
                <c:pt idx="353">
                  <c:v>20362</c:v>
                </c:pt>
                <c:pt idx="354">
                  <c:v>20556</c:v>
                </c:pt>
                <c:pt idx="355">
                  <c:v>20825</c:v>
                </c:pt>
                <c:pt idx="356">
                  <c:v>21108</c:v>
                </c:pt>
                <c:pt idx="357">
                  <c:v>21369</c:v>
                </c:pt>
                <c:pt idx="358">
                  <c:v>21382</c:v>
                </c:pt>
                <c:pt idx="359">
                  <c:v>21654</c:v>
                </c:pt>
                <c:pt idx="360">
                  <c:v>21908</c:v>
                </c:pt>
                <c:pt idx="361">
                  <c:v>982023</c:v>
                </c:pt>
                <c:pt idx="362">
                  <c:v>991103</c:v>
                </c:pt>
                <c:pt idx="363">
                  <c:v>1054614</c:v>
                </c:pt>
                <c:pt idx="364">
                  <c:v>1062040</c:v>
                </c:pt>
                <c:pt idx="365">
                  <c:v>1069683</c:v>
                </c:pt>
                <c:pt idx="366">
                  <c:v>21791</c:v>
                </c:pt>
                <c:pt idx="367">
                  <c:v>22204</c:v>
                </c:pt>
                <c:pt idx="368">
                  <c:v>21885</c:v>
                </c:pt>
                <c:pt idx="369">
                  <c:v>22066</c:v>
                </c:pt>
                <c:pt idx="370">
                  <c:v>22250</c:v>
                </c:pt>
                <c:pt idx="371">
                  <c:v>22470</c:v>
                </c:pt>
                <c:pt idx="372">
                  <c:v>22829</c:v>
                </c:pt>
                <c:pt idx="373">
                  <c:v>23111</c:v>
                </c:pt>
                <c:pt idx="374">
                  <c:v>23384</c:v>
                </c:pt>
                <c:pt idx="375">
                  <c:v>23547</c:v>
                </c:pt>
                <c:pt idx="376">
                  <c:v>23976</c:v>
                </c:pt>
              </c:numCache>
            </c:numRef>
          </c:xVal>
          <c:yVal>
            <c:numRef>
              <c:f>LSETLG!$AC$358:$AC$734</c:f>
              <c:numCache>
                <c:formatCode>0.00</c:formatCode>
                <c:ptCount val="377"/>
                <c:pt idx="0">
                  <c:v>1.0318650752305984</c:v>
                </c:pt>
                <c:pt idx="1">
                  <c:v>1.0307486951351166</c:v>
                </c:pt>
                <c:pt idx="2">
                  <c:v>1.0693386495113373</c:v>
                </c:pt>
                <c:pt idx="3">
                  <c:v>1.0748088657855988</c:v>
                </c:pt>
                <c:pt idx="4">
                  <c:v>1.08087158203125</c:v>
                </c:pt>
                <c:pt idx="5">
                  <c:v>1.0790294408798218</c:v>
                </c:pt>
                <c:pt idx="6">
                  <c:v>1.0776596069335938</c:v>
                </c:pt>
                <c:pt idx="7">
                  <c:v>1.0760153532028198</c:v>
                </c:pt>
                <c:pt idx="8">
                  <c:v>1.0747454464435577</c:v>
                </c:pt>
                <c:pt idx="9">
                  <c:v>1.0736585259437561</c:v>
                </c:pt>
                <c:pt idx="10">
                  <c:v>1.0647387653589249</c:v>
                </c:pt>
                <c:pt idx="11">
                  <c:v>1.0627179723232985</c:v>
                </c:pt>
                <c:pt idx="12">
                  <c:v>1.0601337514817715</c:v>
                </c:pt>
                <c:pt idx="13">
                  <c:v>1.0573143772780895</c:v>
                </c:pt>
                <c:pt idx="14">
                  <c:v>1.0552532244473696</c:v>
                </c:pt>
                <c:pt idx="15">
                  <c:v>1.0526903457939625</c:v>
                </c:pt>
                <c:pt idx="16">
                  <c:v>1.0524038821458817</c:v>
                </c:pt>
                <c:pt idx="17">
                  <c:v>1.0512879751622677</c:v>
                </c:pt>
                <c:pt idx="18">
                  <c:v>1.0502544306218624</c:v>
                </c:pt>
                <c:pt idx="19">
                  <c:v>1.0493190512061119</c:v>
                </c:pt>
                <c:pt idx="20">
                  <c:v>1.0489914417266846</c:v>
                </c:pt>
                <c:pt idx="21">
                  <c:v>1.0477196499705315</c:v>
                </c:pt>
                <c:pt idx="22">
                  <c:v>1.02859927713871</c:v>
                </c:pt>
                <c:pt idx="23">
                  <c:v>1.0251838266849518</c:v>
                </c:pt>
                <c:pt idx="24">
                  <c:v>1.0234755277633667</c:v>
                </c:pt>
                <c:pt idx="25">
                  <c:v>1.02049919962883</c:v>
                </c:pt>
                <c:pt idx="26">
                  <c:v>1.0182303339242935</c:v>
                </c:pt>
                <c:pt idx="27">
                  <c:v>1.0159711390733719</c:v>
                </c:pt>
                <c:pt idx="28">
                  <c:v>0.99380335584282875</c:v>
                </c:pt>
                <c:pt idx="29">
                  <c:v>0.99182185530662537</c:v>
                </c:pt>
                <c:pt idx="30">
                  <c:v>0.98815899528563023</c:v>
                </c:pt>
                <c:pt idx="31">
                  <c:v>0.98580668726935983</c:v>
                </c:pt>
                <c:pt idx="32">
                  <c:v>0.98394965240731835</c:v>
                </c:pt>
                <c:pt idx="33">
                  <c:v>0.98216496407985687</c:v>
                </c:pt>
                <c:pt idx="34">
                  <c:v>0.98079983331263065</c:v>
                </c:pt>
                <c:pt idx="35">
                  <c:v>0.97936081700026989</c:v>
                </c:pt>
                <c:pt idx="36">
                  <c:v>0.97757434472441673</c:v>
                </c:pt>
                <c:pt idx="37">
                  <c:v>0.97484961524605751</c:v>
                </c:pt>
                <c:pt idx="38">
                  <c:v>0.97204852849245071</c:v>
                </c:pt>
                <c:pt idx="39">
                  <c:v>0.98811964690685272</c:v>
                </c:pt>
                <c:pt idx="40">
                  <c:v>0.98696265742182732</c:v>
                </c:pt>
                <c:pt idx="41">
                  <c:v>0.98563078418374062</c:v>
                </c:pt>
                <c:pt idx="42">
                  <c:v>0.98538580164313316</c:v>
                </c:pt>
                <c:pt idx="43">
                  <c:v>0.98443494737148285</c:v>
                </c:pt>
                <c:pt idx="44">
                  <c:v>0.98308584839105606</c:v>
                </c:pt>
                <c:pt idx="45">
                  <c:v>1.0733190607279539</c:v>
                </c:pt>
                <c:pt idx="46">
                  <c:v>1.0713873989880085</c:v>
                </c:pt>
                <c:pt idx="47">
                  <c:v>1.0696804001927376</c:v>
                </c:pt>
                <c:pt idx="48">
                  <c:v>1.0685066655278206</c:v>
                </c:pt>
                <c:pt idx="49">
                  <c:v>1.0669450461864471</c:v>
                </c:pt>
                <c:pt idx="50">
                  <c:v>1.0660366788506508</c:v>
                </c:pt>
                <c:pt idx="51">
                  <c:v>0.97272472083568573</c:v>
                </c:pt>
                <c:pt idx="52">
                  <c:v>0.97141869366168976</c:v>
                </c:pt>
                <c:pt idx="53">
                  <c:v>0.97056053578853607</c:v>
                </c:pt>
                <c:pt idx="54">
                  <c:v>0.96918113529682159</c:v>
                </c:pt>
                <c:pt idx="55">
                  <c:v>0.96716085076332092</c:v>
                </c:pt>
                <c:pt idx="56">
                  <c:v>0.96550761163234711</c:v>
                </c:pt>
                <c:pt idx="57">
                  <c:v>0.96395588666200638</c:v>
                </c:pt>
                <c:pt idx="58">
                  <c:v>0.96359506249427795</c:v>
                </c:pt>
                <c:pt idx="59">
                  <c:v>0.96226527541875839</c:v>
                </c:pt>
                <c:pt idx="60">
                  <c:v>0.96080721914768219</c:v>
                </c:pt>
                <c:pt idx="61">
                  <c:v>0.95888038724660873</c:v>
                </c:pt>
                <c:pt idx="62">
                  <c:v>1.0061161294579506</c:v>
                </c:pt>
                <c:pt idx="63">
                  <c:v>1.0021083876490593</c:v>
                </c:pt>
                <c:pt idx="64">
                  <c:v>1.0011380389332771</c:v>
                </c:pt>
                <c:pt idx="65">
                  <c:v>0.99846628308296204</c:v>
                </c:pt>
                <c:pt idx="66">
                  <c:v>0.99387364089488983</c:v>
                </c:pt>
                <c:pt idx="67">
                  <c:v>0.99092192947864532</c:v>
                </c:pt>
                <c:pt idx="68">
                  <c:v>0.97627030313014984</c:v>
                </c:pt>
                <c:pt idx="69">
                  <c:v>0.97517721354961395</c:v>
                </c:pt>
                <c:pt idx="70">
                  <c:v>0.97426651418209076</c:v>
                </c:pt>
                <c:pt idx="71">
                  <c:v>0.9725220799446106</c:v>
                </c:pt>
                <c:pt idx="72">
                  <c:v>0.97134433686733246</c:v>
                </c:pt>
                <c:pt idx="73">
                  <c:v>0.9700404554605484</c:v>
                </c:pt>
                <c:pt idx="74">
                  <c:v>0.96938496828079224</c:v>
                </c:pt>
                <c:pt idx="75">
                  <c:v>0.96799834072589874</c:v>
                </c:pt>
                <c:pt idx="76">
                  <c:v>0.96543818712234497</c:v>
                </c:pt>
                <c:pt idx="77">
                  <c:v>0.96732456982135773</c:v>
                </c:pt>
                <c:pt idx="78">
                  <c:v>0.96574881672859192</c:v>
                </c:pt>
                <c:pt idx="79">
                  <c:v>0.94756805896759033</c:v>
                </c:pt>
                <c:pt idx="80">
                  <c:v>0.94575957953929901</c:v>
                </c:pt>
                <c:pt idx="81">
                  <c:v>0.9441770613193512</c:v>
                </c:pt>
                <c:pt idx="82">
                  <c:v>0.94220064580440521</c:v>
                </c:pt>
                <c:pt idx="83">
                  <c:v>0.94018444418907166</c:v>
                </c:pt>
                <c:pt idx="84">
                  <c:v>0.93776623904705048</c:v>
                </c:pt>
                <c:pt idx="85">
                  <c:v>0.93515974283218384</c:v>
                </c:pt>
                <c:pt idx="86">
                  <c:v>0.93344131112098694</c:v>
                </c:pt>
                <c:pt idx="87">
                  <c:v>0.93207934498786926</c:v>
                </c:pt>
                <c:pt idx="88">
                  <c:v>0.93007485568523407</c:v>
                </c:pt>
                <c:pt idx="89">
                  <c:v>0.9284999668598175</c:v>
                </c:pt>
                <c:pt idx="90">
                  <c:v>1.0222609140910208</c:v>
                </c:pt>
                <c:pt idx="91">
                  <c:v>1.020790738723008</c:v>
                </c:pt>
                <c:pt idx="92">
                  <c:v>1.0199820549460128</c:v>
                </c:pt>
                <c:pt idx="93">
                  <c:v>1.0187662448734045</c:v>
                </c:pt>
                <c:pt idx="94">
                  <c:v>1.0165789746679366</c:v>
                </c:pt>
                <c:pt idx="95">
                  <c:v>1.015351056586951</c:v>
                </c:pt>
                <c:pt idx="96">
                  <c:v>1.0144424568861723</c:v>
                </c:pt>
                <c:pt idx="97">
                  <c:v>1.0134206432849169</c:v>
                </c:pt>
                <c:pt idx="98">
                  <c:v>1.0129079604521394</c:v>
                </c:pt>
                <c:pt idx="99">
                  <c:v>1.012232038192451</c:v>
                </c:pt>
                <c:pt idx="100">
                  <c:v>1.0115223061293364</c:v>
                </c:pt>
                <c:pt idx="101">
                  <c:v>0.99276169389486313</c:v>
                </c:pt>
                <c:pt idx="102">
                  <c:v>0.98665781319141388</c:v>
                </c:pt>
                <c:pt idx="103">
                  <c:v>0.98334215581417084</c:v>
                </c:pt>
                <c:pt idx="104">
                  <c:v>0.984210304915905</c:v>
                </c:pt>
                <c:pt idx="105">
                  <c:v>0.98381916433572769</c:v>
                </c:pt>
                <c:pt idx="106">
                  <c:v>0.98280689120292664</c:v>
                </c:pt>
                <c:pt idx="107">
                  <c:v>0.98264379054307938</c:v>
                </c:pt>
                <c:pt idx="108">
                  <c:v>0.98068922758102417</c:v>
                </c:pt>
                <c:pt idx="109">
                  <c:v>0.98013410717248917</c:v>
                </c:pt>
                <c:pt idx="110">
                  <c:v>0.97874878346920013</c:v>
                </c:pt>
                <c:pt idx="111">
                  <c:v>0.97839603573083878</c:v>
                </c:pt>
                <c:pt idx="112">
                  <c:v>0.98995025455951691</c:v>
                </c:pt>
                <c:pt idx="113">
                  <c:v>0.9902084618806839</c:v>
                </c:pt>
                <c:pt idx="114">
                  <c:v>0.99333226680755615</c:v>
                </c:pt>
                <c:pt idx="115">
                  <c:v>0.98970746248960495</c:v>
                </c:pt>
                <c:pt idx="116">
                  <c:v>0.98782016336917877</c:v>
                </c:pt>
                <c:pt idx="117">
                  <c:v>0.9850195050239563</c:v>
                </c:pt>
                <c:pt idx="118">
                  <c:v>0.98155166953802109</c:v>
                </c:pt>
                <c:pt idx="119">
                  <c:v>0.97788670659065247</c:v>
                </c:pt>
                <c:pt idx="120">
                  <c:v>0.97558590769767761</c:v>
                </c:pt>
                <c:pt idx="121">
                  <c:v>0.97500628232955933</c:v>
                </c:pt>
                <c:pt idx="122">
                  <c:v>0.97275105118751526</c:v>
                </c:pt>
                <c:pt idx="123">
                  <c:v>0.98236634582281113</c:v>
                </c:pt>
                <c:pt idx="124">
                  <c:v>0.98027507960796356</c:v>
                </c:pt>
                <c:pt idx="125">
                  <c:v>0.9786660224199295</c:v>
                </c:pt>
                <c:pt idx="126">
                  <c:v>0.97727688401937485</c:v>
                </c:pt>
                <c:pt idx="127">
                  <c:v>0.97578559815883636</c:v>
                </c:pt>
                <c:pt idx="128">
                  <c:v>0.97342753410339355</c:v>
                </c:pt>
                <c:pt idx="129">
                  <c:v>0.97159814834594727</c:v>
                </c:pt>
                <c:pt idx="130">
                  <c:v>0.97048498690128326</c:v>
                </c:pt>
                <c:pt idx="131">
                  <c:v>0.96932545304298401</c:v>
                </c:pt>
                <c:pt idx="132">
                  <c:v>0.96780486404895782</c:v>
                </c:pt>
                <c:pt idx="133">
                  <c:v>0.96700327098369598</c:v>
                </c:pt>
                <c:pt idx="134">
                  <c:v>0.93169157207012177</c:v>
                </c:pt>
                <c:pt idx="135">
                  <c:v>0.93111720681190491</c:v>
                </c:pt>
                <c:pt idx="136">
                  <c:v>0.92960560321807861</c:v>
                </c:pt>
                <c:pt idx="137">
                  <c:v>0.92554165422916412</c:v>
                </c:pt>
                <c:pt idx="138">
                  <c:v>0.92233698070049286</c:v>
                </c:pt>
                <c:pt idx="139">
                  <c:v>0.92009745538234711</c:v>
                </c:pt>
                <c:pt idx="140">
                  <c:v>0.91820740699768066</c:v>
                </c:pt>
                <c:pt idx="141">
                  <c:v>0.91510897874832153</c:v>
                </c:pt>
                <c:pt idx="142">
                  <c:v>0.91466300189495087</c:v>
                </c:pt>
                <c:pt idx="143">
                  <c:v>0.91976220905780792</c:v>
                </c:pt>
                <c:pt idx="144">
                  <c:v>0.9177553653717041</c:v>
                </c:pt>
                <c:pt idx="145">
                  <c:v>0.99046240746974945</c:v>
                </c:pt>
                <c:pt idx="146">
                  <c:v>0.99260056018829346</c:v>
                </c:pt>
                <c:pt idx="147">
                  <c:v>0.99245385080575943</c:v>
                </c:pt>
                <c:pt idx="148">
                  <c:v>0.99174489825963974</c:v>
                </c:pt>
                <c:pt idx="149">
                  <c:v>0.99080158770084381</c:v>
                </c:pt>
                <c:pt idx="150">
                  <c:v>0.98850484192371368</c:v>
                </c:pt>
                <c:pt idx="151">
                  <c:v>0.98241733759641647</c:v>
                </c:pt>
                <c:pt idx="152">
                  <c:v>0.98118715733289719</c:v>
                </c:pt>
                <c:pt idx="153">
                  <c:v>0.97866876423358917</c:v>
                </c:pt>
                <c:pt idx="154">
                  <c:v>0.97692320495843887</c:v>
                </c:pt>
                <c:pt idx="155">
                  <c:v>0.97496150434017181</c:v>
                </c:pt>
                <c:pt idx="156">
                  <c:v>0.97881263494491577</c:v>
                </c:pt>
                <c:pt idx="157">
                  <c:v>0.97713357955217361</c:v>
                </c:pt>
                <c:pt idx="158">
                  <c:v>0.97535306960344315</c:v>
                </c:pt>
                <c:pt idx="159">
                  <c:v>0.97364775091409683</c:v>
                </c:pt>
                <c:pt idx="160">
                  <c:v>0.97177864611148834</c:v>
                </c:pt>
                <c:pt idx="161">
                  <c:v>0.96986851096153259</c:v>
                </c:pt>
                <c:pt idx="162">
                  <c:v>0.96771087497472763</c:v>
                </c:pt>
                <c:pt idx="163">
                  <c:v>0.96667440980672836</c:v>
                </c:pt>
                <c:pt idx="164">
                  <c:v>0.9804348349571228</c:v>
                </c:pt>
                <c:pt idx="165">
                  <c:v>0.98076379299163818</c:v>
                </c:pt>
                <c:pt idx="166">
                  <c:v>0.98030322790145874</c:v>
                </c:pt>
                <c:pt idx="167">
                  <c:v>0.97836999595165253</c:v>
                </c:pt>
                <c:pt idx="168">
                  <c:v>0.97542127966880798</c:v>
                </c:pt>
                <c:pt idx="169">
                  <c:v>0.97323961555957794</c:v>
                </c:pt>
                <c:pt idx="170">
                  <c:v>0.96934393048286438</c:v>
                </c:pt>
                <c:pt idx="171">
                  <c:v>0.96764333546161652</c:v>
                </c:pt>
                <c:pt idx="172">
                  <c:v>0.96651475131511688</c:v>
                </c:pt>
                <c:pt idx="173">
                  <c:v>0.96434706449508667</c:v>
                </c:pt>
                <c:pt idx="174">
                  <c:v>0.96175581216812134</c:v>
                </c:pt>
                <c:pt idx="175">
                  <c:v>0.92264415323734283</c:v>
                </c:pt>
                <c:pt idx="176">
                  <c:v>0.92127378284931183</c:v>
                </c:pt>
                <c:pt idx="177">
                  <c:v>0.92042107880115509</c:v>
                </c:pt>
                <c:pt idx="178">
                  <c:v>0.91942353546619415</c:v>
                </c:pt>
                <c:pt idx="179">
                  <c:v>0.92005178332328796</c:v>
                </c:pt>
                <c:pt idx="180">
                  <c:v>0.91978667676448822</c:v>
                </c:pt>
                <c:pt idx="181">
                  <c:v>0.91882173717021942</c:v>
                </c:pt>
                <c:pt idx="182">
                  <c:v>0.91844013333320618</c:v>
                </c:pt>
                <c:pt idx="183">
                  <c:v>0.91829498112201691</c:v>
                </c:pt>
                <c:pt idx="184">
                  <c:v>0.91771015524864197</c:v>
                </c:pt>
                <c:pt idx="185">
                  <c:v>0.91742320358753204</c:v>
                </c:pt>
                <c:pt idx="186">
                  <c:v>0.93167771399021149</c:v>
                </c:pt>
                <c:pt idx="187">
                  <c:v>0.93150568008422852</c:v>
                </c:pt>
                <c:pt idx="188">
                  <c:v>0.93111070990562439</c:v>
                </c:pt>
                <c:pt idx="189">
                  <c:v>0.93121418356895447</c:v>
                </c:pt>
                <c:pt idx="190">
                  <c:v>0.93098399043083191</c:v>
                </c:pt>
                <c:pt idx="191">
                  <c:v>0.93076355755329132</c:v>
                </c:pt>
                <c:pt idx="192">
                  <c:v>0.93066172301769257</c:v>
                </c:pt>
                <c:pt idx="193">
                  <c:v>0.93010033667087555</c:v>
                </c:pt>
                <c:pt idx="194">
                  <c:v>0.92994286119937897</c:v>
                </c:pt>
                <c:pt idx="195">
                  <c:v>0.92946530878543854</c:v>
                </c:pt>
                <c:pt idx="196">
                  <c:v>0.92958538234233856</c:v>
                </c:pt>
                <c:pt idx="197">
                  <c:v>0.96659764647483826</c:v>
                </c:pt>
                <c:pt idx="198">
                  <c:v>0.96634168922901154</c:v>
                </c:pt>
                <c:pt idx="199">
                  <c:v>0.96794332563877106</c:v>
                </c:pt>
                <c:pt idx="200">
                  <c:v>0.96460528671741486</c:v>
                </c:pt>
                <c:pt idx="201">
                  <c:v>0.96380294114351273</c:v>
                </c:pt>
                <c:pt idx="202">
                  <c:v>0.9622887447476387</c:v>
                </c:pt>
                <c:pt idx="203">
                  <c:v>0.96169305592775345</c:v>
                </c:pt>
                <c:pt idx="204">
                  <c:v>0.96041317284107208</c:v>
                </c:pt>
                <c:pt idx="205">
                  <c:v>0.95144756138324738</c:v>
                </c:pt>
                <c:pt idx="206">
                  <c:v>0.94971771538257599</c:v>
                </c:pt>
                <c:pt idx="207">
                  <c:v>0.94741468131542206</c:v>
                </c:pt>
                <c:pt idx="208">
                  <c:v>0.94538874924182892</c:v>
                </c:pt>
                <c:pt idx="209">
                  <c:v>0.93688596040010452</c:v>
                </c:pt>
                <c:pt idx="210">
                  <c:v>0.93561749905347824</c:v>
                </c:pt>
                <c:pt idx="211">
                  <c:v>0.93483400344848633</c:v>
                </c:pt>
                <c:pt idx="212">
                  <c:v>0.93329747021198273</c:v>
                </c:pt>
                <c:pt idx="213">
                  <c:v>0.93244829028844833</c:v>
                </c:pt>
                <c:pt idx="214">
                  <c:v>0.93179494887590408</c:v>
                </c:pt>
                <c:pt idx="215">
                  <c:v>0.93081887066364288</c:v>
                </c:pt>
                <c:pt idx="216">
                  <c:v>0.93022045493125916</c:v>
                </c:pt>
                <c:pt idx="217">
                  <c:v>0.92915916442871094</c:v>
                </c:pt>
                <c:pt idx="218">
                  <c:v>0.92970301955938339</c:v>
                </c:pt>
                <c:pt idx="219">
                  <c:v>0.97797328606247902</c:v>
                </c:pt>
                <c:pt idx="220">
                  <c:v>0.97853043302893639</c:v>
                </c:pt>
                <c:pt idx="221">
                  <c:v>0.97794757783412933</c:v>
                </c:pt>
                <c:pt idx="222">
                  <c:v>0.97684667259454727</c:v>
                </c:pt>
                <c:pt idx="223">
                  <c:v>0.97623333334922791</c:v>
                </c:pt>
                <c:pt idx="224">
                  <c:v>0.97518045455217361</c:v>
                </c:pt>
                <c:pt idx="225">
                  <c:v>0.9742312878370285</c:v>
                </c:pt>
                <c:pt idx="226">
                  <c:v>0.97407326102256775</c:v>
                </c:pt>
                <c:pt idx="227">
                  <c:v>0.97345007210969925</c:v>
                </c:pt>
                <c:pt idx="228">
                  <c:v>0.97270406782627106</c:v>
                </c:pt>
                <c:pt idx="229">
                  <c:v>0.97228272259235382</c:v>
                </c:pt>
                <c:pt idx="230">
                  <c:v>0.92180821299552917</c:v>
                </c:pt>
                <c:pt idx="231">
                  <c:v>0.92142666876316071</c:v>
                </c:pt>
                <c:pt idx="232">
                  <c:v>0.91977329552173615</c:v>
                </c:pt>
                <c:pt idx="233">
                  <c:v>0.91880762577056885</c:v>
                </c:pt>
                <c:pt idx="234">
                  <c:v>0.91758674383163452</c:v>
                </c:pt>
                <c:pt idx="235">
                  <c:v>0.91649147868156433</c:v>
                </c:pt>
                <c:pt idx="236">
                  <c:v>0.91344974935054779</c:v>
                </c:pt>
                <c:pt idx="237">
                  <c:v>0.91447572410106659</c:v>
                </c:pt>
                <c:pt idx="238">
                  <c:v>0.91398929059505463</c:v>
                </c:pt>
                <c:pt idx="239">
                  <c:v>0.91320179402828217</c:v>
                </c:pt>
                <c:pt idx="240">
                  <c:v>0.95692887902259827</c:v>
                </c:pt>
                <c:pt idx="241">
                  <c:v>0.95075391232967377</c:v>
                </c:pt>
                <c:pt idx="242">
                  <c:v>0.9481387585401535</c:v>
                </c:pt>
                <c:pt idx="243">
                  <c:v>0.94694045186042786</c:v>
                </c:pt>
                <c:pt idx="244">
                  <c:v>0.94585403800010681</c:v>
                </c:pt>
                <c:pt idx="245">
                  <c:v>0.9443625807762146</c:v>
                </c:pt>
                <c:pt idx="246">
                  <c:v>0.94316206872463226</c:v>
                </c:pt>
                <c:pt idx="247">
                  <c:v>0.94214379787445068</c:v>
                </c:pt>
                <c:pt idx="248">
                  <c:v>0.94089493155479431</c:v>
                </c:pt>
                <c:pt idx="249">
                  <c:v>0.93997737765312195</c:v>
                </c:pt>
                <c:pt idx="250">
                  <c:v>0.9386085569858551</c:v>
                </c:pt>
                <c:pt idx="251">
                  <c:v>0.93611294031143188</c:v>
                </c:pt>
                <c:pt idx="252">
                  <c:v>0.9358995258808136</c:v>
                </c:pt>
                <c:pt idx="253">
                  <c:v>0.93446555733680725</c:v>
                </c:pt>
                <c:pt idx="254">
                  <c:v>0.9340035617351532</c:v>
                </c:pt>
                <c:pt idx="255">
                  <c:v>0.93449606001377106</c:v>
                </c:pt>
                <c:pt idx="256">
                  <c:v>0.93396252393722534</c:v>
                </c:pt>
                <c:pt idx="257">
                  <c:v>0.93339180946350098</c:v>
                </c:pt>
                <c:pt idx="258">
                  <c:v>0.93322685360908508</c:v>
                </c:pt>
                <c:pt idx="259">
                  <c:v>0.93297944962978363</c:v>
                </c:pt>
                <c:pt idx="260">
                  <c:v>0.93247640132904053</c:v>
                </c:pt>
                <c:pt idx="261">
                  <c:v>0.93192672729492188</c:v>
                </c:pt>
                <c:pt idx="262">
                  <c:v>0.96202918142080307</c:v>
                </c:pt>
                <c:pt idx="263">
                  <c:v>0.95827355980873108</c:v>
                </c:pt>
                <c:pt idx="264">
                  <c:v>0.95673947781324387</c:v>
                </c:pt>
                <c:pt idx="265">
                  <c:v>0.9523048996925354</c:v>
                </c:pt>
                <c:pt idx="266">
                  <c:v>0.94920217990875244</c:v>
                </c:pt>
                <c:pt idx="267">
                  <c:v>0.94928587973117828</c:v>
                </c:pt>
                <c:pt idx="268">
                  <c:v>0.94524672627449036</c:v>
                </c:pt>
                <c:pt idx="269">
                  <c:v>0.94034671783447266</c:v>
                </c:pt>
                <c:pt idx="270">
                  <c:v>0.93786633014678955</c:v>
                </c:pt>
                <c:pt idx="271">
                  <c:v>0.94715757668018341</c:v>
                </c:pt>
                <c:pt idx="272">
                  <c:v>0.94427622854709625</c:v>
                </c:pt>
                <c:pt idx="273">
                  <c:v>0.92480255663394928</c:v>
                </c:pt>
                <c:pt idx="274">
                  <c:v>0.92476773262023926</c:v>
                </c:pt>
                <c:pt idx="275">
                  <c:v>0.92376253008842468</c:v>
                </c:pt>
                <c:pt idx="276">
                  <c:v>0.92315728962421417</c:v>
                </c:pt>
                <c:pt idx="277">
                  <c:v>0.92317728698253632</c:v>
                </c:pt>
                <c:pt idx="278">
                  <c:v>0.92254959046840668</c:v>
                </c:pt>
                <c:pt idx="279">
                  <c:v>0.92120629549026489</c:v>
                </c:pt>
                <c:pt idx="280">
                  <c:v>0.92047461867332458</c:v>
                </c:pt>
                <c:pt idx="281">
                  <c:v>0.91930827498435974</c:v>
                </c:pt>
                <c:pt idx="282">
                  <c:v>0.91777651011943817</c:v>
                </c:pt>
                <c:pt idx="283">
                  <c:v>0.9152379035949707</c:v>
                </c:pt>
                <c:pt idx="284">
                  <c:v>0.93468734622001648</c:v>
                </c:pt>
                <c:pt idx="285">
                  <c:v>0.93334180861711502</c:v>
                </c:pt>
                <c:pt idx="286">
                  <c:v>0.93305236846208572</c:v>
                </c:pt>
                <c:pt idx="287">
                  <c:v>0.93128594011068344</c:v>
                </c:pt>
                <c:pt idx="288">
                  <c:v>0.92898483574390411</c:v>
                </c:pt>
                <c:pt idx="289">
                  <c:v>0.92661703377962112</c:v>
                </c:pt>
                <c:pt idx="290">
                  <c:v>0.92465492337942123</c:v>
                </c:pt>
                <c:pt idx="291">
                  <c:v>0.92337071150541306</c:v>
                </c:pt>
                <c:pt idx="292">
                  <c:v>0.92124781012535095</c:v>
                </c:pt>
                <c:pt idx="293">
                  <c:v>0.91977110505104065</c:v>
                </c:pt>
                <c:pt idx="294">
                  <c:v>0.91841708123683929</c:v>
                </c:pt>
                <c:pt idx="295">
                  <c:v>0.9341382160782814</c:v>
                </c:pt>
                <c:pt idx="296">
                  <c:v>0.93447335809469223</c:v>
                </c:pt>
                <c:pt idx="297">
                  <c:v>0.93260305374860764</c:v>
                </c:pt>
                <c:pt idx="298">
                  <c:v>0.93063392490148544</c:v>
                </c:pt>
                <c:pt idx="299">
                  <c:v>0.92988826334476471</c:v>
                </c:pt>
                <c:pt idx="300">
                  <c:v>0.92768499255180359</c:v>
                </c:pt>
                <c:pt idx="301">
                  <c:v>0.92726027965545654</c:v>
                </c:pt>
                <c:pt idx="302">
                  <c:v>0.926811583340168</c:v>
                </c:pt>
                <c:pt idx="303">
                  <c:v>0.92619720101356506</c:v>
                </c:pt>
                <c:pt idx="304">
                  <c:v>0.92654965817928314</c:v>
                </c:pt>
                <c:pt idx="305">
                  <c:v>0.92484336346387863</c:v>
                </c:pt>
                <c:pt idx="306">
                  <c:v>0.94168902188539505</c:v>
                </c:pt>
                <c:pt idx="307">
                  <c:v>0.94100514054298401</c:v>
                </c:pt>
                <c:pt idx="308">
                  <c:v>0.93907102197408676</c:v>
                </c:pt>
                <c:pt idx="309">
                  <c:v>0.93815411627292633</c:v>
                </c:pt>
                <c:pt idx="310">
                  <c:v>0.93833326548337936</c:v>
                </c:pt>
                <c:pt idx="311">
                  <c:v>0.93788474053144455</c:v>
                </c:pt>
                <c:pt idx="312">
                  <c:v>0.93761993199586868</c:v>
                </c:pt>
                <c:pt idx="313">
                  <c:v>0.93730182945728302</c:v>
                </c:pt>
                <c:pt idx="314">
                  <c:v>0.9370134249329567</c:v>
                </c:pt>
                <c:pt idx="315">
                  <c:v>0.93645479530096054</c:v>
                </c:pt>
                <c:pt idx="316">
                  <c:v>0.93652192503213882</c:v>
                </c:pt>
                <c:pt idx="317">
                  <c:v>0.90266089141368866</c:v>
                </c:pt>
                <c:pt idx="318">
                  <c:v>0.90021854639053345</c:v>
                </c:pt>
                <c:pt idx="319">
                  <c:v>0.89932806789875031</c:v>
                </c:pt>
                <c:pt idx="320">
                  <c:v>0.89869287610054016</c:v>
                </c:pt>
                <c:pt idx="321">
                  <c:v>0.90349385142326355</c:v>
                </c:pt>
                <c:pt idx="322">
                  <c:v>0.90244533121585846</c:v>
                </c:pt>
                <c:pt idx="323">
                  <c:v>0.90163637697696686</c:v>
                </c:pt>
                <c:pt idx="324">
                  <c:v>0.90065222978591919</c:v>
                </c:pt>
                <c:pt idx="325">
                  <c:v>0.89991702139377594</c:v>
                </c:pt>
                <c:pt idx="326">
                  <c:v>0.89960695803165436</c:v>
                </c:pt>
                <c:pt idx="327">
                  <c:v>0.89824360609054565</c:v>
                </c:pt>
                <c:pt idx="328">
                  <c:v>0.9252316951751709</c:v>
                </c:pt>
                <c:pt idx="329">
                  <c:v>0.92378076910972595</c:v>
                </c:pt>
                <c:pt idx="330">
                  <c:v>0.92087293416261673</c:v>
                </c:pt>
                <c:pt idx="331">
                  <c:v>0.92105641216039658</c:v>
                </c:pt>
                <c:pt idx="332">
                  <c:v>0.92054411768913269</c:v>
                </c:pt>
                <c:pt idx="333">
                  <c:v>0.91920487582683563</c:v>
                </c:pt>
                <c:pt idx="334">
                  <c:v>0.91775622963905334</c:v>
                </c:pt>
                <c:pt idx="335">
                  <c:v>0.9156496673822403</c:v>
                </c:pt>
                <c:pt idx="336">
                  <c:v>0.91414962708950043</c:v>
                </c:pt>
                <c:pt idx="337">
                  <c:v>0.91173325479030609</c:v>
                </c:pt>
                <c:pt idx="338">
                  <c:v>0.90808045864105225</c:v>
                </c:pt>
                <c:pt idx="339">
                  <c:v>0.9904758557677269</c:v>
                </c:pt>
                <c:pt idx="340">
                  <c:v>0.99377982318401337</c:v>
                </c:pt>
                <c:pt idx="341">
                  <c:v>0.98972475528717041</c:v>
                </c:pt>
                <c:pt idx="342">
                  <c:v>0.98945953696966171</c:v>
                </c:pt>
                <c:pt idx="343">
                  <c:v>0.98707076162099838</c:v>
                </c:pt>
                <c:pt idx="344">
                  <c:v>0.98681419342756271</c:v>
                </c:pt>
                <c:pt idx="345">
                  <c:v>0.98680296540260315</c:v>
                </c:pt>
                <c:pt idx="346">
                  <c:v>0.98492474108934402</c:v>
                </c:pt>
                <c:pt idx="347">
                  <c:v>0.98512692749500275</c:v>
                </c:pt>
                <c:pt idx="348">
                  <c:v>0.98459393531084061</c:v>
                </c:pt>
                <c:pt idx="349">
                  <c:v>0.98370485007762909</c:v>
                </c:pt>
                <c:pt idx="350">
                  <c:v>0.93576228618621826</c:v>
                </c:pt>
                <c:pt idx="351">
                  <c:v>0.93435836583375931</c:v>
                </c:pt>
                <c:pt idx="352">
                  <c:v>0.93089897185564041</c:v>
                </c:pt>
                <c:pt idx="353">
                  <c:v>0.92972945794463158</c:v>
                </c:pt>
                <c:pt idx="354">
                  <c:v>0.92841944471001625</c:v>
                </c:pt>
                <c:pt idx="355">
                  <c:v>0.92630009353160858</c:v>
                </c:pt>
                <c:pt idx="356">
                  <c:v>0.92433381825685501</c:v>
                </c:pt>
                <c:pt idx="357">
                  <c:v>0.92221373319625854</c:v>
                </c:pt>
                <c:pt idx="358">
                  <c:v>0.92211472243070602</c:v>
                </c:pt>
                <c:pt idx="359">
                  <c:v>0.92727529630064964</c:v>
                </c:pt>
                <c:pt idx="360">
                  <c:v>0.92572053521871567</c:v>
                </c:pt>
                <c:pt idx="361">
                  <c:v>1.0207024440169334</c:v>
                </c:pt>
                <c:pt idx="362">
                  <c:v>1.0317452698945999</c:v>
                </c:pt>
                <c:pt idx="363">
                  <c:v>1.0234296470880508</c:v>
                </c:pt>
                <c:pt idx="364">
                  <c:v>1.0368544906377792</c:v>
                </c:pt>
                <c:pt idx="365">
                  <c:v>1.0362710654735565</c:v>
                </c:pt>
                <c:pt idx="366">
                  <c:v>0.9432981088757515</c:v>
                </c:pt>
                <c:pt idx="367">
                  <c:v>0.941256083548069</c:v>
                </c:pt>
                <c:pt idx="368">
                  <c:v>0.96260963752865791</c:v>
                </c:pt>
                <c:pt idx="369">
                  <c:v>0.96164815500378609</c:v>
                </c:pt>
                <c:pt idx="370">
                  <c:v>0.96104256436228752</c:v>
                </c:pt>
                <c:pt idx="371">
                  <c:v>0.95891699567437172</c:v>
                </c:pt>
                <c:pt idx="372">
                  <c:v>0.95648331567645073</c:v>
                </c:pt>
                <c:pt idx="373">
                  <c:v>0.95485367998480797</c:v>
                </c:pt>
                <c:pt idx="374">
                  <c:v>0.95466344058513641</c:v>
                </c:pt>
                <c:pt idx="375">
                  <c:v>0.95394745096564293</c:v>
                </c:pt>
                <c:pt idx="376">
                  <c:v>0.95168568938970566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6A-422F-A42C-0E5353B61F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</a:t>
            </a:r>
            <a:r>
              <a:rPr lang="en-AU" sz="1400" baseline="0"/>
              <a:t> </a:t>
            </a:r>
            <a:r>
              <a:rPr lang="en-AU" sz="1400"/>
              <a:t>- LSE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LSETLG!$T$6:$T$734</c:f>
              <c:numCache>
                <c:formatCode>0</c:formatCode>
                <c:ptCount val="729"/>
                <c:pt idx="0">
                  <c:v>701.69200000000001</c:v>
                </c:pt>
                <c:pt idx="1">
                  <c:v>701.69200000000001</c:v>
                </c:pt>
                <c:pt idx="2">
                  <c:v>701.69200000000001</c:v>
                </c:pt>
                <c:pt idx="3">
                  <c:v>732.70697600000005</c:v>
                </c:pt>
                <c:pt idx="4">
                  <c:v>732.70697600000005</c:v>
                </c:pt>
                <c:pt idx="5">
                  <c:v>732.70697600000005</c:v>
                </c:pt>
                <c:pt idx="6">
                  <c:v>811.79406800000004</c:v>
                </c:pt>
                <c:pt idx="7">
                  <c:v>811.79406800000004</c:v>
                </c:pt>
                <c:pt idx="8">
                  <c:v>811.79406800000004</c:v>
                </c:pt>
                <c:pt idx="9">
                  <c:v>844.33233329999996</c:v>
                </c:pt>
                <c:pt idx="10">
                  <c:v>871</c:v>
                </c:pt>
                <c:pt idx="11">
                  <c:v>6555.2656999999999</c:v>
                </c:pt>
                <c:pt idx="12">
                  <c:v>6555.2656999999999</c:v>
                </c:pt>
                <c:pt idx="13">
                  <c:v>6555.2656999999999</c:v>
                </c:pt>
                <c:pt idx="14">
                  <c:v>6555.2656999999999</c:v>
                </c:pt>
                <c:pt idx="15">
                  <c:v>6555.2656999999999</c:v>
                </c:pt>
                <c:pt idx="16">
                  <c:v>6555.2656999999999</c:v>
                </c:pt>
                <c:pt idx="17">
                  <c:v>6555.2656999999999</c:v>
                </c:pt>
                <c:pt idx="18">
                  <c:v>6555.2656999999999</c:v>
                </c:pt>
                <c:pt idx="19">
                  <c:v>6555.2656999999999</c:v>
                </c:pt>
                <c:pt idx="20">
                  <c:v>6555.2656999999999</c:v>
                </c:pt>
                <c:pt idx="21">
                  <c:v>6555.2656999999999</c:v>
                </c:pt>
                <c:pt idx="22">
                  <c:v>1448.8</c:v>
                </c:pt>
                <c:pt idx="23">
                  <c:v>1448.8</c:v>
                </c:pt>
                <c:pt idx="24">
                  <c:v>1448.8</c:v>
                </c:pt>
                <c:pt idx="25">
                  <c:v>1448.8</c:v>
                </c:pt>
                <c:pt idx="26">
                  <c:v>1448.8</c:v>
                </c:pt>
                <c:pt idx="27">
                  <c:v>1478</c:v>
                </c:pt>
                <c:pt idx="28">
                  <c:v>1527.7799520000001</c:v>
                </c:pt>
                <c:pt idx="29">
                  <c:v>1527.7799520000001</c:v>
                </c:pt>
                <c:pt idx="30">
                  <c:v>1542</c:v>
                </c:pt>
                <c:pt idx="31">
                  <c:v>1542</c:v>
                </c:pt>
                <c:pt idx="32">
                  <c:v>1542</c:v>
                </c:pt>
                <c:pt idx="33">
                  <c:v>4162.0593220700002</c:v>
                </c:pt>
                <c:pt idx="34">
                  <c:v>4162.0593220700002</c:v>
                </c:pt>
                <c:pt idx="35">
                  <c:v>4162.0593220700002</c:v>
                </c:pt>
                <c:pt idx="36">
                  <c:v>4162.0593220700002</c:v>
                </c:pt>
                <c:pt idx="37">
                  <c:v>4162.0593220700002</c:v>
                </c:pt>
                <c:pt idx="38">
                  <c:v>4344.0417028000002</c:v>
                </c:pt>
                <c:pt idx="39">
                  <c:v>4344.0417028000002</c:v>
                </c:pt>
                <c:pt idx="40">
                  <c:v>4344.0417028000002</c:v>
                </c:pt>
                <c:pt idx="41">
                  <c:v>4344.0417028000002</c:v>
                </c:pt>
                <c:pt idx="42">
                  <c:v>4344.0417028000002</c:v>
                </c:pt>
                <c:pt idx="43">
                  <c:v>4344.0417028000002</c:v>
                </c:pt>
                <c:pt idx="44">
                  <c:v>5297.7098321900003</c:v>
                </c:pt>
                <c:pt idx="45">
                  <c:v>5297.7098321900003</c:v>
                </c:pt>
                <c:pt idx="46">
                  <c:v>5297.7098321900003</c:v>
                </c:pt>
                <c:pt idx="47">
                  <c:v>5297.7098321900003</c:v>
                </c:pt>
                <c:pt idx="48">
                  <c:v>5297.7098321900003</c:v>
                </c:pt>
                <c:pt idx="49">
                  <c:v>5297.7098321900003</c:v>
                </c:pt>
                <c:pt idx="50">
                  <c:v>5297.7098321900003</c:v>
                </c:pt>
                <c:pt idx="51">
                  <c:v>5297.7098321900003</c:v>
                </c:pt>
                <c:pt idx="52">
                  <c:v>5336</c:v>
                </c:pt>
                <c:pt idx="53">
                  <c:v>5336</c:v>
                </c:pt>
                <c:pt idx="54">
                  <c:v>5576</c:v>
                </c:pt>
                <c:pt idx="55">
                  <c:v>3238.0459999999998</c:v>
                </c:pt>
                <c:pt idx="56">
                  <c:v>3238.0459999999998</c:v>
                </c:pt>
                <c:pt idx="57">
                  <c:v>3238.0459999999998</c:v>
                </c:pt>
                <c:pt idx="58">
                  <c:v>3238.0459999999998</c:v>
                </c:pt>
                <c:pt idx="59">
                  <c:v>3238.0459999999998</c:v>
                </c:pt>
                <c:pt idx="60">
                  <c:v>3238.0459999999998</c:v>
                </c:pt>
                <c:pt idx="61">
                  <c:v>3238.0459999999998</c:v>
                </c:pt>
                <c:pt idx="62">
                  <c:v>3238.0459999999998</c:v>
                </c:pt>
                <c:pt idx="63">
                  <c:v>3238.0459999999998</c:v>
                </c:pt>
                <c:pt idx="64">
                  <c:v>3238.0459999999998</c:v>
                </c:pt>
                <c:pt idx="65">
                  <c:v>3238.0459999999998</c:v>
                </c:pt>
                <c:pt idx="66">
                  <c:v>2589.9727824299998</c:v>
                </c:pt>
                <c:pt idx="67">
                  <c:v>2589.9727824299998</c:v>
                </c:pt>
                <c:pt idx="68">
                  <c:v>2967.8844979999999</c:v>
                </c:pt>
                <c:pt idx="69">
                  <c:v>2967.8844979999999</c:v>
                </c:pt>
                <c:pt idx="70">
                  <c:v>2967.8844979999999</c:v>
                </c:pt>
                <c:pt idx="71">
                  <c:v>2967.8844979999999</c:v>
                </c:pt>
                <c:pt idx="72">
                  <c:v>2967.8844979999999</c:v>
                </c:pt>
                <c:pt idx="73">
                  <c:v>3031</c:v>
                </c:pt>
                <c:pt idx="74">
                  <c:v>3031</c:v>
                </c:pt>
                <c:pt idx="75">
                  <c:v>3031</c:v>
                </c:pt>
                <c:pt idx="76">
                  <c:v>3080</c:v>
                </c:pt>
                <c:pt idx="77">
                  <c:v>1019.66512</c:v>
                </c:pt>
                <c:pt idx="78">
                  <c:v>1019.66512</c:v>
                </c:pt>
                <c:pt idx="79">
                  <c:v>1019.66512</c:v>
                </c:pt>
                <c:pt idx="80">
                  <c:v>1019.66512</c:v>
                </c:pt>
                <c:pt idx="81">
                  <c:v>1019.66512</c:v>
                </c:pt>
                <c:pt idx="82">
                  <c:v>1019.66512</c:v>
                </c:pt>
                <c:pt idx="83">
                  <c:v>1019.66512</c:v>
                </c:pt>
                <c:pt idx="84">
                  <c:v>1026.0431919616001</c:v>
                </c:pt>
                <c:pt idx="85">
                  <c:v>1050.4283640000001</c:v>
                </c:pt>
                <c:pt idx="86">
                  <c:v>1050.4283640000001</c:v>
                </c:pt>
                <c:pt idx="87">
                  <c:v>1050.4283640000001</c:v>
                </c:pt>
                <c:pt idx="88">
                  <c:v>2516.69</c:v>
                </c:pt>
                <c:pt idx="89">
                  <c:v>2516.69</c:v>
                </c:pt>
                <c:pt idx="90">
                  <c:v>2571.31</c:v>
                </c:pt>
                <c:pt idx="91">
                  <c:v>2571.31</c:v>
                </c:pt>
                <c:pt idx="92">
                  <c:v>2571.31</c:v>
                </c:pt>
                <c:pt idx="93">
                  <c:v>2571.31</c:v>
                </c:pt>
                <c:pt idx="94">
                  <c:v>2614.17022</c:v>
                </c:pt>
                <c:pt idx="95">
                  <c:v>2626</c:v>
                </c:pt>
                <c:pt idx="96">
                  <c:v>2679</c:v>
                </c:pt>
                <c:pt idx="97">
                  <c:v>2679</c:v>
                </c:pt>
                <c:pt idx="98">
                  <c:v>2679</c:v>
                </c:pt>
                <c:pt idx="99">
                  <c:v>3192.7919959999999</c:v>
                </c:pt>
                <c:pt idx="100">
                  <c:v>3192.7919959999999</c:v>
                </c:pt>
                <c:pt idx="101">
                  <c:v>3192.7919959999999</c:v>
                </c:pt>
                <c:pt idx="102">
                  <c:v>3192.7919959999999</c:v>
                </c:pt>
                <c:pt idx="103">
                  <c:v>3192.7919959999999</c:v>
                </c:pt>
                <c:pt idx="104">
                  <c:v>3192.7919959999999</c:v>
                </c:pt>
                <c:pt idx="105">
                  <c:v>3192.7919959999999</c:v>
                </c:pt>
                <c:pt idx="106">
                  <c:v>3192.7919959999999</c:v>
                </c:pt>
                <c:pt idx="107">
                  <c:v>3192.7919959999999</c:v>
                </c:pt>
                <c:pt idx="108">
                  <c:v>3192.7919959999999</c:v>
                </c:pt>
                <c:pt idx="109">
                  <c:v>3192.7919959999999</c:v>
                </c:pt>
                <c:pt idx="110">
                  <c:v>1937.704264</c:v>
                </c:pt>
                <c:pt idx="111">
                  <c:v>1937.704264</c:v>
                </c:pt>
                <c:pt idx="112">
                  <c:v>1942.955156</c:v>
                </c:pt>
                <c:pt idx="113">
                  <c:v>1942.955156</c:v>
                </c:pt>
                <c:pt idx="114">
                  <c:v>1951.7954540000001</c:v>
                </c:pt>
                <c:pt idx="115">
                  <c:v>1951.7954540000001</c:v>
                </c:pt>
                <c:pt idx="116">
                  <c:v>1951.7954540000001</c:v>
                </c:pt>
                <c:pt idx="117">
                  <c:v>2026.937056</c:v>
                </c:pt>
                <c:pt idx="118">
                  <c:v>2114.9357599999998</c:v>
                </c:pt>
                <c:pt idx="119">
                  <c:v>2114.9357599999998</c:v>
                </c:pt>
                <c:pt idx="120">
                  <c:v>2114.9357599999998</c:v>
                </c:pt>
                <c:pt idx="121">
                  <c:v>1154</c:v>
                </c:pt>
                <c:pt idx="122">
                  <c:v>1154</c:v>
                </c:pt>
                <c:pt idx="123">
                  <c:v>1154</c:v>
                </c:pt>
                <c:pt idx="124">
                  <c:v>1154</c:v>
                </c:pt>
                <c:pt idx="125">
                  <c:v>1154</c:v>
                </c:pt>
                <c:pt idx="126">
                  <c:v>1154</c:v>
                </c:pt>
                <c:pt idx="127">
                  <c:v>1154</c:v>
                </c:pt>
                <c:pt idx="128">
                  <c:v>1154</c:v>
                </c:pt>
                <c:pt idx="129">
                  <c:v>1154</c:v>
                </c:pt>
                <c:pt idx="130">
                  <c:v>1154</c:v>
                </c:pt>
                <c:pt idx="131">
                  <c:v>1154</c:v>
                </c:pt>
                <c:pt idx="132">
                  <c:v>2136.74219451</c:v>
                </c:pt>
                <c:pt idx="133">
                  <c:v>2136.74219451</c:v>
                </c:pt>
                <c:pt idx="134">
                  <c:v>2142.611222</c:v>
                </c:pt>
                <c:pt idx="135">
                  <c:v>2142.611222</c:v>
                </c:pt>
                <c:pt idx="136">
                  <c:v>2142.611222</c:v>
                </c:pt>
                <c:pt idx="137">
                  <c:v>2142.611222</c:v>
                </c:pt>
                <c:pt idx="138">
                  <c:v>2142.611222</c:v>
                </c:pt>
                <c:pt idx="139">
                  <c:v>2142.611222</c:v>
                </c:pt>
                <c:pt idx="140">
                  <c:v>2142.611222</c:v>
                </c:pt>
                <c:pt idx="141">
                  <c:v>2142.611222</c:v>
                </c:pt>
                <c:pt idx="142">
                  <c:v>2142.611222</c:v>
                </c:pt>
                <c:pt idx="143">
                  <c:v>2073</c:v>
                </c:pt>
                <c:pt idx="144">
                  <c:v>2073</c:v>
                </c:pt>
                <c:pt idx="145">
                  <c:v>2073</c:v>
                </c:pt>
                <c:pt idx="146">
                  <c:v>2073</c:v>
                </c:pt>
                <c:pt idx="147">
                  <c:v>2073</c:v>
                </c:pt>
                <c:pt idx="148">
                  <c:v>2073</c:v>
                </c:pt>
                <c:pt idx="149">
                  <c:v>2073</c:v>
                </c:pt>
                <c:pt idx="150">
                  <c:v>2073</c:v>
                </c:pt>
                <c:pt idx="151">
                  <c:v>2073</c:v>
                </c:pt>
                <c:pt idx="152">
                  <c:v>2073</c:v>
                </c:pt>
                <c:pt idx="153">
                  <c:v>2073</c:v>
                </c:pt>
                <c:pt idx="154">
                  <c:v>949.29199999999969</c:v>
                </c:pt>
                <c:pt idx="155">
                  <c:v>949.29199999999969</c:v>
                </c:pt>
                <c:pt idx="156">
                  <c:v>961.24710830731055</c:v>
                </c:pt>
                <c:pt idx="157">
                  <c:v>961.24710830731055</c:v>
                </c:pt>
                <c:pt idx="158">
                  <c:v>1006.1431586166566</c:v>
                </c:pt>
                <c:pt idx="159">
                  <c:v>1006.1431586166566</c:v>
                </c:pt>
                <c:pt idx="160">
                  <c:v>1006.1431586166566</c:v>
                </c:pt>
                <c:pt idx="161">
                  <c:v>1016.9835818626248</c:v>
                </c:pt>
                <c:pt idx="162">
                  <c:v>1024.7552904576448</c:v>
                </c:pt>
                <c:pt idx="163">
                  <c:v>1048.0704162427051</c:v>
                </c:pt>
                <c:pt idx="164">
                  <c:v>1094.7006678128253</c:v>
                </c:pt>
                <c:pt idx="165">
                  <c:v>331.82400000000001</c:v>
                </c:pt>
                <c:pt idx="166">
                  <c:v>331.82400000000001</c:v>
                </c:pt>
                <c:pt idx="167">
                  <c:v>360.96644295302013</c:v>
                </c:pt>
                <c:pt idx="168">
                  <c:v>360.96644295302013</c:v>
                </c:pt>
                <c:pt idx="169">
                  <c:v>384.540878657718</c:v>
                </c:pt>
                <c:pt idx="170">
                  <c:v>384.540878657718</c:v>
                </c:pt>
                <c:pt idx="171">
                  <c:v>384.540878657718</c:v>
                </c:pt>
                <c:pt idx="172">
                  <c:v>384.540878657718</c:v>
                </c:pt>
                <c:pt idx="173">
                  <c:v>384.540878657718</c:v>
                </c:pt>
                <c:pt idx="174">
                  <c:v>384.540878657718</c:v>
                </c:pt>
                <c:pt idx="175">
                  <c:v>384.88590604026842</c:v>
                </c:pt>
                <c:pt idx="176">
                  <c:v>284.89</c:v>
                </c:pt>
                <c:pt idx="177">
                  <c:v>284.89</c:v>
                </c:pt>
                <c:pt idx="178">
                  <c:v>311.28875484545313</c:v>
                </c:pt>
                <c:pt idx="179">
                  <c:v>311.28875484545313</c:v>
                </c:pt>
                <c:pt idx="180">
                  <c:v>311.28875484545313</c:v>
                </c:pt>
                <c:pt idx="181">
                  <c:v>311.28875484545313</c:v>
                </c:pt>
                <c:pt idx="182">
                  <c:v>311.28875484545313</c:v>
                </c:pt>
                <c:pt idx="183">
                  <c:v>311.28875484545313</c:v>
                </c:pt>
                <c:pt idx="184">
                  <c:v>311.28875484545313</c:v>
                </c:pt>
                <c:pt idx="185">
                  <c:v>311.28875484545313</c:v>
                </c:pt>
                <c:pt idx="186">
                  <c:v>334.47294011284032</c:v>
                </c:pt>
                <c:pt idx="187">
                  <c:v>279.11</c:v>
                </c:pt>
                <c:pt idx="188">
                  <c:v>279.11</c:v>
                </c:pt>
                <c:pt idx="189">
                  <c:v>279.11</c:v>
                </c:pt>
                <c:pt idx="190">
                  <c:v>279.11</c:v>
                </c:pt>
                <c:pt idx="191">
                  <c:v>279.11</c:v>
                </c:pt>
                <c:pt idx="192">
                  <c:v>279.11</c:v>
                </c:pt>
                <c:pt idx="193">
                  <c:v>279.11</c:v>
                </c:pt>
                <c:pt idx="194">
                  <c:v>279.11</c:v>
                </c:pt>
                <c:pt idx="195">
                  <c:v>279.11</c:v>
                </c:pt>
                <c:pt idx="196">
                  <c:v>279.11</c:v>
                </c:pt>
                <c:pt idx="197">
                  <c:v>287.09369251224297</c:v>
                </c:pt>
                <c:pt idx="198">
                  <c:v>180</c:v>
                </c:pt>
                <c:pt idx="199">
                  <c:v>180</c:v>
                </c:pt>
                <c:pt idx="200">
                  <c:v>180</c:v>
                </c:pt>
                <c:pt idx="201">
                  <c:v>180</c:v>
                </c:pt>
                <c:pt idx="202">
                  <c:v>180</c:v>
                </c:pt>
                <c:pt idx="203">
                  <c:v>180</c:v>
                </c:pt>
                <c:pt idx="204">
                  <c:v>180</c:v>
                </c:pt>
                <c:pt idx="205">
                  <c:v>181.11627906976747</c:v>
                </c:pt>
                <c:pt idx="206">
                  <c:v>181.11627906976747</c:v>
                </c:pt>
                <c:pt idx="207">
                  <c:v>181.11627906976747</c:v>
                </c:pt>
                <c:pt idx="208">
                  <c:v>187.29069767441865</c:v>
                </c:pt>
                <c:pt idx="209">
                  <c:v>104.05</c:v>
                </c:pt>
                <c:pt idx="210">
                  <c:v>104.05</c:v>
                </c:pt>
                <c:pt idx="211">
                  <c:v>104.05</c:v>
                </c:pt>
                <c:pt idx="212">
                  <c:v>104.05</c:v>
                </c:pt>
                <c:pt idx="213">
                  <c:v>107.5350723938224</c:v>
                </c:pt>
                <c:pt idx="214">
                  <c:v>107.5350723938224</c:v>
                </c:pt>
                <c:pt idx="215">
                  <c:v>107.5350723938224</c:v>
                </c:pt>
                <c:pt idx="216">
                  <c:v>107.5350723938224</c:v>
                </c:pt>
                <c:pt idx="217">
                  <c:v>107.5350723938224</c:v>
                </c:pt>
                <c:pt idx="218">
                  <c:v>107.5350723938224</c:v>
                </c:pt>
                <c:pt idx="219">
                  <c:v>111.21097007722011</c:v>
                </c:pt>
                <c:pt idx="220">
                  <c:v>155.27099999999999</c:v>
                </c:pt>
                <c:pt idx="221">
                  <c:v>155.27099999999999</c:v>
                </c:pt>
                <c:pt idx="222">
                  <c:v>155.27099999999999</c:v>
                </c:pt>
                <c:pt idx="223">
                  <c:v>155.27099999999999</c:v>
                </c:pt>
                <c:pt idx="224">
                  <c:v>155.27099999999999</c:v>
                </c:pt>
                <c:pt idx="225">
                  <c:v>155.27099999999999</c:v>
                </c:pt>
                <c:pt idx="226">
                  <c:v>155.27099999999999</c:v>
                </c:pt>
                <c:pt idx="227">
                  <c:v>155.27099999999999</c:v>
                </c:pt>
                <c:pt idx="228">
                  <c:v>155.27099999999999</c:v>
                </c:pt>
                <c:pt idx="229">
                  <c:v>155.27099999999999</c:v>
                </c:pt>
                <c:pt idx="230">
                  <c:v>155.27099999999999</c:v>
                </c:pt>
                <c:pt idx="231">
                  <c:v>103.16</c:v>
                </c:pt>
                <c:pt idx="232">
                  <c:v>104.64083016347769</c:v>
                </c:pt>
                <c:pt idx="233">
                  <c:v>117.59327042241978</c:v>
                </c:pt>
                <c:pt idx="234">
                  <c:v>121.85872741426638</c:v>
                </c:pt>
                <c:pt idx="235">
                  <c:v>121.85872741426638</c:v>
                </c:pt>
                <c:pt idx="236">
                  <c:v>121.85872741426638</c:v>
                </c:pt>
                <c:pt idx="237">
                  <c:v>123.07389109681648</c:v>
                </c:pt>
                <c:pt idx="238">
                  <c:v>135.67228549186709</c:v>
                </c:pt>
                <c:pt idx="239">
                  <c:v>136.3318552054738</c:v>
                </c:pt>
                <c:pt idx="240">
                  <c:v>148.98963412135862</c:v>
                </c:pt>
                <c:pt idx="241">
                  <c:v>148.98963412135862</c:v>
                </c:pt>
                <c:pt idx="242">
                  <c:v>120</c:v>
                </c:pt>
                <c:pt idx="243">
                  <c:v>120</c:v>
                </c:pt>
                <c:pt idx="244">
                  <c:v>120</c:v>
                </c:pt>
                <c:pt idx="245">
                  <c:v>130.36800000000002</c:v>
                </c:pt>
                <c:pt idx="246">
                  <c:v>134.67120000000003</c:v>
                </c:pt>
                <c:pt idx="247">
                  <c:v>134.67120000000003</c:v>
                </c:pt>
                <c:pt idx="248">
                  <c:v>135.60000000000005</c:v>
                </c:pt>
                <c:pt idx="249">
                  <c:v>140.40000000000006</c:v>
                </c:pt>
                <c:pt idx="250">
                  <c:v>140.40000000000006</c:v>
                </c:pt>
                <c:pt idx="251">
                  <c:v>153.60000000000008</c:v>
                </c:pt>
                <c:pt idx="252">
                  <c:v>153.60000000000008</c:v>
                </c:pt>
                <c:pt idx="253">
                  <c:v>150.44399999999999</c:v>
                </c:pt>
                <c:pt idx="254">
                  <c:v>150.44399999999999</c:v>
                </c:pt>
                <c:pt idx="255">
                  <c:v>150.44399999999999</c:v>
                </c:pt>
                <c:pt idx="256">
                  <c:v>150.44399999999999</c:v>
                </c:pt>
                <c:pt idx="257">
                  <c:v>150.44399999999999</c:v>
                </c:pt>
                <c:pt idx="258">
                  <c:v>150.44399999999999</c:v>
                </c:pt>
                <c:pt idx="259">
                  <c:v>154.5133163753232</c:v>
                </c:pt>
                <c:pt idx="260">
                  <c:v>158.04751060260321</c:v>
                </c:pt>
                <c:pt idx="261">
                  <c:v>159.48454931821828</c:v>
                </c:pt>
                <c:pt idx="262">
                  <c:v>175.37983726060207</c:v>
                </c:pt>
                <c:pt idx="263">
                  <c:v>175.37983726060207</c:v>
                </c:pt>
                <c:pt idx="264">
                  <c:v>59</c:v>
                </c:pt>
                <c:pt idx="265">
                  <c:v>59</c:v>
                </c:pt>
                <c:pt idx="266">
                  <c:v>59</c:v>
                </c:pt>
                <c:pt idx="267">
                  <c:v>59</c:v>
                </c:pt>
                <c:pt idx="268">
                  <c:v>59</c:v>
                </c:pt>
                <c:pt idx="269">
                  <c:v>59</c:v>
                </c:pt>
                <c:pt idx="270">
                  <c:v>59</c:v>
                </c:pt>
                <c:pt idx="271">
                  <c:v>59</c:v>
                </c:pt>
                <c:pt idx="272">
                  <c:v>59</c:v>
                </c:pt>
                <c:pt idx="273">
                  <c:v>59</c:v>
                </c:pt>
                <c:pt idx="274">
                  <c:v>59</c:v>
                </c:pt>
                <c:pt idx="275">
                  <c:v>146</c:v>
                </c:pt>
                <c:pt idx="276">
                  <c:v>147.12706191401298</c:v>
                </c:pt>
                <c:pt idx="277">
                  <c:v>147.80115106546157</c:v>
                </c:pt>
                <c:pt idx="278">
                  <c:v>152.70609963679362</c:v>
                </c:pt>
                <c:pt idx="279">
                  <c:v>156.25263740586195</c:v>
                </c:pt>
                <c:pt idx="280">
                  <c:v>156.25263740586195</c:v>
                </c:pt>
                <c:pt idx="281">
                  <c:v>169.89437300447671</c:v>
                </c:pt>
                <c:pt idx="282">
                  <c:v>169.89437300447671</c:v>
                </c:pt>
                <c:pt idx="283">
                  <c:v>169.89437300447671</c:v>
                </c:pt>
                <c:pt idx="284">
                  <c:v>169.89437300447671</c:v>
                </c:pt>
                <c:pt idx="285">
                  <c:v>169.89437300447671</c:v>
                </c:pt>
                <c:pt idx="286">
                  <c:v>54.712297063903286</c:v>
                </c:pt>
                <c:pt idx="287">
                  <c:v>54.712297063903286</c:v>
                </c:pt>
                <c:pt idx="288">
                  <c:v>56.606693746922694</c:v>
                </c:pt>
                <c:pt idx="289">
                  <c:v>56.606693746922694</c:v>
                </c:pt>
                <c:pt idx="290">
                  <c:v>57.044552296546385</c:v>
                </c:pt>
                <c:pt idx="291">
                  <c:v>57.044552296546385</c:v>
                </c:pt>
                <c:pt idx="292">
                  <c:v>57.044552296546385</c:v>
                </c:pt>
                <c:pt idx="293">
                  <c:v>57.044552296546385</c:v>
                </c:pt>
                <c:pt idx="294">
                  <c:v>57.044552296546385</c:v>
                </c:pt>
                <c:pt idx="295">
                  <c:v>58.633326299500595</c:v>
                </c:pt>
                <c:pt idx="296">
                  <c:v>62.416121544629661</c:v>
                </c:pt>
                <c:pt idx="297">
                  <c:v>94.722459999999998</c:v>
                </c:pt>
                <c:pt idx="298">
                  <c:v>94.722459999999998</c:v>
                </c:pt>
                <c:pt idx="299">
                  <c:v>94.722459999999998</c:v>
                </c:pt>
                <c:pt idx="300">
                  <c:v>94.722459999999998</c:v>
                </c:pt>
                <c:pt idx="301">
                  <c:v>94.722459999999998</c:v>
                </c:pt>
                <c:pt idx="302">
                  <c:v>94.722459999999998</c:v>
                </c:pt>
                <c:pt idx="303">
                  <c:v>94.722459999999998</c:v>
                </c:pt>
                <c:pt idx="304">
                  <c:v>94.722459999999998</c:v>
                </c:pt>
                <c:pt idx="305">
                  <c:v>97.027540134065703</c:v>
                </c:pt>
                <c:pt idx="306">
                  <c:v>103.06663252288168</c:v>
                </c:pt>
                <c:pt idx="307">
                  <c:v>103.06663252288168</c:v>
                </c:pt>
                <c:pt idx="308">
                  <c:v>71</c:v>
                </c:pt>
                <c:pt idx="309">
                  <c:v>71</c:v>
                </c:pt>
                <c:pt idx="310">
                  <c:v>71</c:v>
                </c:pt>
                <c:pt idx="311">
                  <c:v>71</c:v>
                </c:pt>
                <c:pt idx="312">
                  <c:v>71</c:v>
                </c:pt>
                <c:pt idx="313">
                  <c:v>71</c:v>
                </c:pt>
                <c:pt idx="314">
                  <c:v>71</c:v>
                </c:pt>
                <c:pt idx="315">
                  <c:v>75.786986301369851</c:v>
                </c:pt>
                <c:pt idx="316">
                  <c:v>75.786986301369851</c:v>
                </c:pt>
                <c:pt idx="317">
                  <c:v>75.786986301369851</c:v>
                </c:pt>
                <c:pt idx="318">
                  <c:v>75.786986301369851</c:v>
                </c:pt>
                <c:pt idx="319">
                  <c:v>79.88</c:v>
                </c:pt>
                <c:pt idx="320">
                  <c:v>79.88</c:v>
                </c:pt>
                <c:pt idx="321">
                  <c:v>79.88</c:v>
                </c:pt>
                <c:pt idx="322">
                  <c:v>79.88</c:v>
                </c:pt>
                <c:pt idx="323">
                  <c:v>79.88</c:v>
                </c:pt>
                <c:pt idx="324">
                  <c:v>83.189877065837834</c:v>
                </c:pt>
                <c:pt idx="325">
                  <c:v>83.189877065837834</c:v>
                </c:pt>
                <c:pt idx="326">
                  <c:v>83.189877065837834</c:v>
                </c:pt>
                <c:pt idx="327">
                  <c:v>83.189877065837834</c:v>
                </c:pt>
                <c:pt idx="328">
                  <c:v>83.189877065837834</c:v>
                </c:pt>
                <c:pt idx="329">
                  <c:v>83.189877065837834</c:v>
                </c:pt>
                <c:pt idx="330">
                  <c:v>76.284000000000006</c:v>
                </c:pt>
                <c:pt idx="331">
                  <c:v>76.284000000000006</c:v>
                </c:pt>
                <c:pt idx="332">
                  <c:v>76.284000000000006</c:v>
                </c:pt>
                <c:pt idx="333">
                  <c:v>76.284000000000006</c:v>
                </c:pt>
                <c:pt idx="334">
                  <c:v>76.284000000000006</c:v>
                </c:pt>
                <c:pt idx="335">
                  <c:v>76.284000000000006</c:v>
                </c:pt>
                <c:pt idx="336">
                  <c:v>76.284000000000006</c:v>
                </c:pt>
                <c:pt idx="337">
                  <c:v>76.284000000000006</c:v>
                </c:pt>
                <c:pt idx="338">
                  <c:v>76.284000000000006</c:v>
                </c:pt>
                <c:pt idx="339">
                  <c:v>83.294427280009131</c:v>
                </c:pt>
                <c:pt idx="340">
                  <c:v>86.28700537818969</c:v>
                </c:pt>
                <c:pt idx="341">
                  <c:v>622.15712731687063</c:v>
                </c:pt>
                <c:pt idx="342">
                  <c:v>622.15712731687063</c:v>
                </c:pt>
                <c:pt idx="343">
                  <c:v>622.15712731687063</c:v>
                </c:pt>
                <c:pt idx="344">
                  <c:v>622.15712731687063</c:v>
                </c:pt>
                <c:pt idx="345">
                  <c:v>622.15712731687063</c:v>
                </c:pt>
                <c:pt idx="346">
                  <c:v>622.15712731687063</c:v>
                </c:pt>
                <c:pt idx="347">
                  <c:v>622.15712731687063</c:v>
                </c:pt>
                <c:pt idx="348">
                  <c:v>622.15712731687063</c:v>
                </c:pt>
                <c:pt idx="349">
                  <c:v>622.15712731687063</c:v>
                </c:pt>
                <c:pt idx="350">
                  <c:v>622.15712731687063</c:v>
                </c:pt>
                <c:pt idx="351">
                  <c:v>622.15712731687063</c:v>
                </c:pt>
                <c:pt idx="352">
                  <c:v>4648.5190000000002</c:v>
                </c:pt>
                <c:pt idx="353">
                  <c:v>4648.5190000000002</c:v>
                </c:pt>
                <c:pt idx="354">
                  <c:v>5924.584762125035</c:v>
                </c:pt>
                <c:pt idx="355">
                  <c:v>6133.5493687728203</c:v>
                </c:pt>
                <c:pt idx="356">
                  <c:v>6459.2159978430755</c:v>
                </c:pt>
                <c:pt idx="357">
                  <c:v>6459.2159978430755</c:v>
                </c:pt>
                <c:pt idx="358">
                  <c:v>6459.2159978430755</c:v>
                </c:pt>
                <c:pt idx="359">
                  <c:v>6459.2159978430755</c:v>
                </c:pt>
                <c:pt idx="360">
                  <c:v>6459.2159978430755</c:v>
                </c:pt>
                <c:pt idx="361">
                  <c:v>6494.0879999999997</c:v>
                </c:pt>
                <c:pt idx="362">
                  <c:v>6494.0879999999997</c:v>
                </c:pt>
                <c:pt idx="363">
                  <c:v>5018.2780000000002</c:v>
                </c:pt>
                <c:pt idx="364">
                  <c:v>5018.2780000000002</c:v>
                </c:pt>
                <c:pt idx="365">
                  <c:v>5018.2780000000002</c:v>
                </c:pt>
                <c:pt idx="366">
                  <c:v>5018.2780000000002</c:v>
                </c:pt>
                <c:pt idx="367">
                  <c:v>5018.2780000000002</c:v>
                </c:pt>
                <c:pt idx="368">
                  <c:v>5018.2780000000002</c:v>
                </c:pt>
                <c:pt idx="369">
                  <c:v>5018.2780000000002</c:v>
                </c:pt>
                <c:pt idx="370">
                  <c:v>5018.2780000000002</c:v>
                </c:pt>
                <c:pt idx="371">
                  <c:v>5018.2780000000002</c:v>
                </c:pt>
                <c:pt idx="372">
                  <c:v>5018.2780000000002</c:v>
                </c:pt>
                <c:pt idx="373">
                  <c:v>5018.2780000000002</c:v>
                </c:pt>
                <c:pt idx="374">
                  <c:v>1961.144</c:v>
                </c:pt>
                <c:pt idx="375">
                  <c:v>1961.144</c:v>
                </c:pt>
                <c:pt idx="376">
                  <c:v>1971.7650000000001</c:v>
                </c:pt>
                <c:pt idx="377">
                  <c:v>1971.7650000000001</c:v>
                </c:pt>
                <c:pt idx="378">
                  <c:v>1971.7650000000001</c:v>
                </c:pt>
                <c:pt idx="379">
                  <c:v>1971.7650000000001</c:v>
                </c:pt>
                <c:pt idx="380">
                  <c:v>1518.1679999999999</c:v>
                </c:pt>
                <c:pt idx="381">
                  <c:v>1518.1679999999999</c:v>
                </c:pt>
                <c:pt idx="382">
                  <c:v>1518.1679999999999</c:v>
                </c:pt>
                <c:pt idx="383">
                  <c:v>1518.1679999999999</c:v>
                </c:pt>
                <c:pt idx="384">
                  <c:v>1518.1679999999999</c:v>
                </c:pt>
                <c:pt idx="385">
                  <c:v>1518.1679999999999</c:v>
                </c:pt>
                <c:pt idx="386">
                  <c:v>1518.1679999999999</c:v>
                </c:pt>
                <c:pt idx="387">
                  <c:v>1518.1679999999999</c:v>
                </c:pt>
                <c:pt idx="388">
                  <c:v>1518.1679999999999</c:v>
                </c:pt>
                <c:pt idx="389">
                  <c:v>1518.1679999999999</c:v>
                </c:pt>
                <c:pt idx="390">
                  <c:v>1518.1679999999999</c:v>
                </c:pt>
                <c:pt idx="391">
                  <c:v>1231.75389</c:v>
                </c:pt>
                <c:pt idx="392">
                  <c:v>1231.75389</c:v>
                </c:pt>
                <c:pt idx="393">
                  <c:v>1231.75389</c:v>
                </c:pt>
                <c:pt idx="394">
                  <c:v>1231.75389</c:v>
                </c:pt>
                <c:pt idx="395">
                  <c:v>1231.75389</c:v>
                </c:pt>
                <c:pt idx="396">
                  <c:v>1231.75389</c:v>
                </c:pt>
                <c:pt idx="397">
                  <c:v>1610.3</c:v>
                </c:pt>
                <c:pt idx="398">
                  <c:v>1610.3</c:v>
                </c:pt>
                <c:pt idx="399">
                  <c:v>1610.3</c:v>
                </c:pt>
                <c:pt idx="400">
                  <c:v>1610.3</c:v>
                </c:pt>
                <c:pt idx="401">
                  <c:v>1610.3</c:v>
                </c:pt>
                <c:pt idx="402">
                  <c:v>1610.3</c:v>
                </c:pt>
                <c:pt idx="403">
                  <c:v>719.375</c:v>
                </c:pt>
                <c:pt idx="404">
                  <c:v>719.375</c:v>
                </c:pt>
                <c:pt idx="405">
                  <c:v>719.375</c:v>
                </c:pt>
                <c:pt idx="406">
                  <c:v>719.375</c:v>
                </c:pt>
                <c:pt idx="407">
                  <c:v>719.375</c:v>
                </c:pt>
                <c:pt idx="408">
                  <c:v>719.375</c:v>
                </c:pt>
                <c:pt idx="409">
                  <c:v>719.375</c:v>
                </c:pt>
                <c:pt idx="410">
                  <c:v>719.375</c:v>
                </c:pt>
                <c:pt idx="411">
                  <c:v>719.375</c:v>
                </c:pt>
                <c:pt idx="412">
                  <c:v>719.375</c:v>
                </c:pt>
                <c:pt idx="413">
                  <c:v>719.375</c:v>
                </c:pt>
                <c:pt idx="414">
                  <c:v>820</c:v>
                </c:pt>
                <c:pt idx="415">
                  <c:v>820</c:v>
                </c:pt>
                <c:pt idx="416">
                  <c:v>831.79600000000005</c:v>
                </c:pt>
                <c:pt idx="417">
                  <c:v>831.79600000000005</c:v>
                </c:pt>
                <c:pt idx="418">
                  <c:v>831.79600000000005</c:v>
                </c:pt>
                <c:pt idx="419">
                  <c:v>836.21799999999996</c:v>
                </c:pt>
                <c:pt idx="420">
                  <c:v>734.99200000000008</c:v>
                </c:pt>
                <c:pt idx="421">
                  <c:v>734.99200000000008</c:v>
                </c:pt>
                <c:pt idx="422">
                  <c:v>734.99200000000008</c:v>
                </c:pt>
                <c:pt idx="423">
                  <c:v>734.99200000000008</c:v>
                </c:pt>
                <c:pt idx="424">
                  <c:v>734.99200000000008</c:v>
                </c:pt>
                <c:pt idx="425">
                  <c:v>734.99200000000008</c:v>
                </c:pt>
                <c:pt idx="426">
                  <c:v>734.99200000000008</c:v>
                </c:pt>
                <c:pt idx="427">
                  <c:v>734.99200000000008</c:v>
                </c:pt>
                <c:pt idx="428">
                  <c:v>734.99200000000008</c:v>
                </c:pt>
                <c:pt idx="429">
                  <c:v>750.59799999999996</c:v>
                </c:pt>
                <c:pt idx="430">
                  <c:v>750.59799999999996</c:v>
                </c:pt>
                <c:pt idx="431">
                  <c:v>386.56799999999998</c:v>
                </c:pt>
                <c:pt idx="432">
                  <c:v>386.56799999999998</c:v>
                </c:pt>
                <c:pt idx="433">
                  <c:v>386.56799999999998</c:v>
                </c:pt>
                <c:pt idx="434">
                  <c:v>386.56799999999998</c:v>
                </c:pt>
                <c:pt idx="435">
                  <c:v>386.56799999999998</c:v>
                </c:pt>
                <c:pt idx="436">
                  <c:v>386.56799999999998</c:v>
                </c:pt>
                <c:pt idx="437">
                  <c:v>386.56799999999998</c:v>
                </c:pt>
                <c:pt idx="438">
                  <c:v>386.56799999999998</c:v>
                </c:pt>
                <c:pt idx="439">
                  <c:v>386.56799999999998</c:v>
                </c:pt>
                <c:pt idx="440">
                  <c:v>386.56799999999998</c:v>
                </c:pt>
                <c:pt idx="441">
                  <c:v>386.56799999999998</c:v>
                </c:pt>
                <c:pt idx="442">
                  <c:v>656.7</c:v>
                </c:pt>
                <c:pt idx="443">
                  <c:v>656.7</c:v>
                </c:pt>
                <c:pt idx="444">
                  <c:v>656.7</c:v>
                </c:pt>
                <c:pt idx="445">
                  <c:v>656.7</c:v>
                </c:pt>
                <c:pt idx="446">
                  <c:v>656.7</c:v>
                </c:pt>
                <c:pt idx="447">
                  <c:v>656.7</c:v>
                </c:pt>
                <c:pt idx="448">
                  <c:v>656.7</c:v>
                </c:pt>
                <c:pt idx="449">
                  <c:v>656.7</c:v>
                </c:pt>
                <c:pt idx="450">
                  <c:v>656.7</c:v>
                </c:pt>
                <c:pt idx="451">
                  <c:v>656.7</c:v>
                </c:pt>
                <c:pt idx="452">
                  <c:v>656.7</c:v>
                </c:pt>
                <c:pt idx="453">
                  <c:v>379.69</c:v>
                </c:pt>
                <c:pt idx="454">
                  <c:v>379.69</c:v>
                </c:pt>
                <c:pt idx="455">
                  <c:v>379.69</c:v>
                </c:pt>
                <c:pt idx="456">
                  <c:v>379.69</c:v>
                </c:pt>
                <c:pt idx="457">
                  <c:v>379.69</c:v>
                </c:pt>
                <c:pt idx="458">
                  <c:v>379.69</c:v>
                </c:pt>
                <c:pt idx="459">
                  <c:v>379.69</c:v>
                </c:pt>
                <c:pt idx="460">
                  <c:v>379.69</c:v>
                </c:pt>
                <c:pt idx="461">
                  <c:v>379.69</c:v>
                </c:pt>
                <c:pt idx="462">
                  <c:v>379.69</c:v>
                </c:pt>
                <c:pt idx="463">
                  <c:v>379.69</c:v>
                </c:pt>
                <c:pt idx="464">
                  <c:v>380.1</c:v>
                </c:pt>
                <c:pt idx="465">
                  <c:v>380.1</c:v>
                </c:pt>
                <c:pt idx="466">
                  <c:v>380.1</c:v>
                </c:pt>
                <c:pt idx="467">
                  <c:v>380.1</c:v>
                </c:pt>
                <c:pt idx="468">
                  <c:v>380.1</c:v>
                </c:pt>
                <c:pt idx="469">
                  <c:v>380.1</c:v>
                </c:pt>
                <c:pt idx="470">
                  <c:v>380.1</c:v>
                </c:pt>
                <c:pt idx="471">
                  <c:v>380.1</c:v>
                </c:pt>
                <c:pt idx="472">
                  <c:v>380.1</c:v>
                </c:pt>
                <c:pt idx="473">
                  <c:v>380.1</c:v>
                </c:pt>
                <c:pt idx="474">
                  <c:v>380.1</c:v>
                </c:pt>
                <c:pt idx="475">
                  <c:v>294.34899999999999</c:v>
                </c:pt>
                <c:pt idx="476">
                  <c:v>294.34899999999999</c:v>
                </c:pt>
                <c:pt idx="477">
                  <c:v>295.13</c:v>
                </c:pt>
                <c:pt idx="478">
                  <c:v>295.13</c:v>
                </c:pt>
                <c:pt idx="479">
                  <c:v>295.13</c:v>
                </c:pt>
                <c:pt idx="480">
                  <c:v>295.13</c:v>
                </c:pt>
                <c:pt idx="481">
                  <c:v>295.13</c:v>
                </c:pt>
                <c:pt idx="482">
                  <c:v>295.13</c:v>
                </c:pt>
                <c:pt idx="483">
                  <c:v>295.13</c:v>
                </c:pt>
                <c:pt idx="484">
                  <c:v>295.13</c:v>
                </c:pt>
                <c:pt idx="485">
                  <c:v>295.13</c:v>
                </c:pt>
                <c:pt idx="486">
                  <c:v>234.84899999999999</c:v>
                </c:pt>
                <c:pt idx="487">
                  <c:v>234.84899999999999</c:v>
                </c:pt>
                <c:pt idx="488">
                  <c:v>234.84899999999999</c:v>
                </c:pt>
                <c:pt idx="489">
                  <c:v>234.84899999999999</c:v>
                </c:pt>
                <c:pt idx="490">
                  <c:v>234.84899999999999</c:v>
                </c:pt>
                <c:pt idx="491">
                  <c:v>234.84899999999999</c:v>
                </c:pt>
                <c:pt idx="492">
                  <c:v>234.84899999999999</c:v>
                </c:pt>
                <c:pt idx="493">
                  <c:v>234.84899999999999</c:v>
                </c:pt>
                <c:pt idx="494">
                  <c:v>234.84899999999999</c:v>
                </c:pt>
                <c:pt idx="495">
                  <c:v>244.04</c:v>
                </c:pt>
                <c:pt idx="496">
                  <c:v>244.04</c:v>
                </c:pt>
                <c:pt idx="497">
                  <c:v>367.36700000000002</c:v>
                </c:pt>
                <c:pt idx="498">
                  <c:v>367.36700000000002</c:v>
                </c:pt>
                <c:pt idx="499">
                  <c:v>367.36700000000002</c:v>
                </c:pt>
                <c:pt idx="500">
                  <c:v>367.36700000000002</c:v>
                </c:pt>
                <c:pt idx="501">
                  <c:v>367.36700000000002</c:v>
                </c:pt>
                <c:pt idx="502">
                  <c:v>367.36700000000002</c:v>
                </c:pt>
                <c:pt idx="503">
                  <c:v>367.36700000000002</c:v>
                </c:pt>
                <c:pt idx="504">
                  <c:v>367.36700000000002</c:v>
                </c:pt>
                <c:pt idx="505">
                  <c:v>367.36700000000002</c:v>
                </c:pt>
                <c:pt idx="506">
                  <c:v>367.36700000000002</c:v>
                </c:pt>
                <c:pt idx="507">
                  <c:v>367.36700000000002</c:v>
                </c:pt>
                <c:pt idx="508">
                  <c:v>297.5</c:v>
                </c:pt>
                <c:pt idx="509">
                  <c:v>297.5</c:v>
                </c:pt>
                <c:pt idx="510">
                  <c:v>298.91300000000001</c:v>
                </c:pt>
                <c:pt idx="511">
                  <c:v>298.91300000000001</c:v>
                </c:pt>
                <c:pt idx="512">
                  <c:v>298.91300000000001</c:v>
                </c:pt>
                <c:pt idx="513">
                  <c:v>298.91300000000001</c:v>
                </c:pt>
                <c:pt idx="514">
                  <c:v>298.91300000000001</c:v>
                </c:pt>
                <c:pt idx="515">
                  <c:v>298.91300000000001</c:v>
                </c:pt>
                <c:pt idx="516">
                  <c:v>269.26900000000001</c:v>
                </c:pt>
                <c:pt idx="517">
                  <c:v>269.26900000000001</c:v>
                </c:pt>
                <c:pt idx="518">
                  <c:v>269.26900000000001</c:v>
                </c:pt>
                <c:pt idx="519">
                  <c:v>269.26900000000001</c:v>
                </c:pt>
                <c:pt idx="520">
                  <c:v>269.26900000000001</c:v>
                </c:pt>
                <c:pt idx="521">
                  <c:v>269.26900000000001</c:v>
                </c:pt>
                <c:pt idx="522">
                  <c:v>269.26900000000001</c:v>
                </c:pt>
                <c:pt idx="523">
                  <c:v>269.26900000000001</c:v>
                </c:pt>
                <c:pt idx="524">
                  <c:v>269.26900000000001</c:v>
                </c:pt>
                <c:pt idx="525">
                  <c:v>269.26900000000001</c:v>
                </c:pt>
                <c:pt idx="526">
                  <c:v>269.26900000000001</c:v>
                </c:pt>
                <c:pt idx="527">
                  <c:v>220</c:v>
                </c:pt>
                <c:pt idx="528">
                  <c:v>220</c:v>
                </c:pt>
                <c:pt idx="529">
                  <c:v>220</c:v>
                </c:pt>
                <c:pt idx="530">
                  <c:v>220</c:v>
                </c:pt>
                <c:pt idx="531">
                  <c:v>220</c:v>
                </c:pt>
                <c:pt idx="532">
                  <c:v>220</c:v>
                </c:pt>
                <c:pt idx="533">
                  <c:v>220</c:v>
                </c:pt>
                <c:pt idx="534">
                  <c:v>220</c:v>
                </c:pt>
                <c:pt idx="535">
                  <c:v>220</c:v>
                </c:pt>
                <c:pt idx="536">
                  <c:v>220</c:v>
                </c:pt>
                <c:pt idx="537">
                  <c:v>220</c:v>
                </c:pt>
                <c:pt idx="538">
                  <c:v>206.94</c:v>
                </c:pt>
                <c:pt idx="539">
                  <c:v>206.94</c:v>
                </c:pt>
                <c:pt idx="540">
                  <c:v>206.94</c:v>
                </c:pt>
                <c:pt idx="541">
                  <c:v>206.94</c:v>
                </c:pt>
                <c:pt idx="542">
                  <c:v>206.94</c:v>
                </c:pt>
                <c:pt idx="543">
                  <c:v>206.94</c:v>
                </c:pt>
                <c:pt idx="544">
                  <c:v>206.94</c:v>
                </c:pt>
                <c:pt idx="545">
                  <c:v>206.94</c:v>
                </c:pt>
                <c:pt idx="546">
                  <c:v>206.94</c:v>
                </c:pt>
                <c:pt idx="547">
                  <c:v>206.94</c:v>
                </c:pt>
                <c:pt idx="548">
                  <c:v>206.94</c:v>
                </c:pt>
                <c:pt idx="549">
                  <c:v>301.57</c:v>
                </c:pt>
                <c:pt idx="550">
                  <c:v>301.57</c:v>
                </c:pt>
                <c:pt idx="551">
                  <c:v>301.57</c:v>
                </c:pt>
                <c:pt idx="552">
                  <c:v>301.57</c:v>
                </c:pt>
                <c:pt idx="553">
                  <c:v>301.57</c:v>
                </c:pt>
                <c:pt idx="554">
                  <c:v>301.57</c:v>
                </c:pt>
                <c:pt idx="555">
                  <c:v>301.57</c:v>
                </c:pt>
                <c:pt idx="556">
                  <c:v>301.57</c:v>
                </c:pt>
                <c:pt idx="557">
                  <c:v>301.57</c:v>
                </c:pt>
                <c:pt idx="558">
                  <c:v>301.57</c:v>
                </c:pt>
                <c:pt idx="559">
                  <c:v>301.57</c:v>
                </c:pt>
                <c:pt idx="560">
                  <c:v>196.464</c:v>
                </c:pt>
                <c:pt idx="561">
                  <c:v>196.464</c:v>
                </c:pt>
                <c:pt idx="562">
                  <c:v>197.59100000000001</c:v>
                </c:pt>
                <c:pt idx="563">
                  <c:v>197.59100000000001</c:v>
                </c:pt>
                <c:pt idx="564">
                  <c:v>197.59100000000001</c:v>
                </c:pt>
                <c:pt idx="565">
                  <c:v>197.59100000000001</c:v>
                </c:pt>
                <c:pt idx="566">
                  <c:v>197.59100000000001</c:v>
                </c:pt>
                <c:pt idx="567">
                  <c:v>197.59100000000001</c:v>
                </c:pt>
                <c:pt idx="568">
                  <c:v>197.59100000000001</c:v>
                </c:pt>
                <c:pt idx="569">
                  <c:v>197.59100000000001</c:v>
                </c:pt>
                <c:pt idx="570">
                  <c:v>197.59100000000001</c:v>
                </c:pt>
                <c:pt idx="571">
                  <c:v>219.364</c:v>
                </c:pt>
                <c:pt idx="572">
                  <c:v>219.364</c:v>
                </c:pt>
                <c:pt idx="573">
                  <c:v>219.364</c:v>
                </c:pt>
                <c:pt idx="574">
                  <c:v>219.364</c:v>
                </c:pt>
                <c:pt idx="575">
                  <c:v>219.364</c:v>
                </c:pt>
                <c:pt idx="576">
                  <c:v>219.364</c:v>
                </c:pt>
                <c:pt idx="577">
                  <c:v>219.364</c:v>
                </c:pt>
                <c:pt idx="578">
                  <c:v>219.364</c:v>
                </c:pt>
                <c:pt idx="579">
                  <c:v>219.364</c:v>
                </c:pt>
                <c:pt idx="580">
                  <c:v>219.364</c:v>
                </c:pt>
                <c:pt idx="581">
                  <c:v>219.364</c:v>
                </c:pt>
                <c:pt idx="582">
                  <c:v>161.697</c:v>
                </c:pt>
                <c:pt idx="583">
                  <c:v>161.697</c:v>
                </c:pt>
                <c:pt idx="584">
                  <c:v>161.697</c:v>
                </c:pt>
                <c:pt idx="585">
                  <c:v>161.697</c:v>
                </c:pt>
                <c:pt idx="586">
                  <c:v>161.697</c:v>
                </c:pt>
                <c:pt idx="587">
                  <c:v>161.697</c:v>
                </c:pt>
                <c:pt idx="588">
                  <c:v>161.697</c:v>
                </c:pt>
                <c:pt idx="589">
                  <c:v>161.697</c:v>
                </c:pt>
                <c:pt idx="590">
                  <c:v>161.697</c:v>
                </c:pt>
                <c:pt idx="591">
                  <c:v>161.697</c:v>
                </c:pt>
                <c:pt idx="592">
                  <c:v>203.11799999999999</c:v>
                </c:pt>
                <c:pt idx="593">
                  <c:v>203.11799999999999</c:v>
                </c:pt>
                <c:pt idx="594">
                  <c:v>203.11799999999999</c:v>
                </c:pt>
                <c:pt idx="595">
                  <c:v>203.11799999999999</c:v>
                </c:pt>
                <c:pt idx="596">
                  <c:v>203.11799999999999</c:v>
                </c:pt>
                <c:pt idx="597">
                  <c:v>203.11799999999999</c:v>
                </c:pt>
                <c:pt idx="598">
                  <c:v>203.11799999999999</c:v>
                </c:pt>
                <c:pt idx="599">
                  <c:v>203.11799999999999</c:v>
                </c:pt>
                <c:pt idx="600">
                  <c:v>203.11799999999999</c:v>
                </c:pt>
                <c:pt idx="601">
                  <c:v>203.11799999999999</c:v>
                </c:pt>
                <c:pt idx="602">
                  <c:v>203.11799999999999</c:v>
                </c:pt>
                <c:pt idx="603">
                  <c:v>156.33600000000001</c:v>
                </c:pt>
                <c:pt idx="604">
                  <c:v>156.33600000000001</c:v>
                </c:pt>
                <c:pt idx="605">
                  <c:v>156.33600000000001</c:v>
                </c:pt>
                <c:pt idx="606">
                  <c:v>156.33600000000001</c:v>
                </c:pt>
                <c:pt idx="607">
                  <c:v>156.33600000000001</c:v>
                </c:pt>
                <c:pt idx="608">
                  <c:v>156.33600000000001</c:v>
                </c:pt>
                <c:pt idx="609">
                  <c:v>156.33600000000001</c:v>
                </c:pt>
                <c:pt idx="610">
                  <c:v>156.33600000000001</c:v>
                </c:pt>
                <c:pt idx="611">
                  <c:v>156.33600000000001</c:v>
                </c:pt>
                <c:pt idx="612">
                  <c:v>156.33600000000001</c:v>
                </c:pt>
                <c:pt idx="613">
                  <c:v>156.33600000000001</c:v>
                </c:pt>
                <c:pt idx="614">
                  <c:v>161.63499999999999</c:v>
                </c:pt>
                <c:pt idx="615">
                  <c:v>166.57900000000001</c:v>
                </c:pt>
                <c:pt idx="616">
                  <c:v>173.828</c:v>
                </c:pt>
                <c:pt idx="617">
                  <c:v>173.828</c:v>
                </c:pt>
                <c:pt idx="618">
                  <c:v>173.828</c:v>
                </c:pt>
                <c:pt idx="619">
                  <c:v>178.292</c:v>
                </c:pt>
                <c:pt idx="620">
                  <c:v>178.292</c:v>
                </c:pt>
                <c:pt idx="621">
                  <c:v>180.30500000000001</c:v>
                </c:pt>
                <c:pt idx="622">
                  <c:v>180.30500000000001</c:v>
                </c:pt>
                <c:pt idx="623">
                  <c:v>194.762</c:v>
                </c:pt>
                <c:pt idx="624">
                  <c:v>194.762</c:v>
                </c:pt>
                <c:pt idx="625">
                  <c:v>116.94799999999999</c:v>
                </c:pt>
                <c:pt idx="626">
                  <c:v>116.94799999999999</c:v>
                </c:pt>
                <c:pt idx="627">
                  <c:v>116.94799999999999</c:v>
                </c:pt>
                <c:pt idx="628">
                  <c:v>116.94799999999999</c:v>
                </c:pt>
                <c:pt idx="629">
                  <c:v>116.94799999999999</c:v>
                </c:pt>
                <c:pt idx="630">
                  <c:v>116.94799999999999</c:v>
                </c:pt>
                <c:pt idx="631">
                  <c:v>116.94799999999999</c:v>
                </c:pt>
                <c:pt idx="632">
                  <c:v>116.94799999999999</c:v>
                </c:pt>
                <c:pt idx="633">
                  <c:v>116.94799999999999</c:v>
                </c:pt>
                <c:pt idx="634">
                  <c:v>116.94799999999999</c:v>
                </c:pt>
                <c:pt idx="635">
                  <c:v>116.94799999999999</c:v>
                </c:pt>
                <c:pt idx="636">
                  <c:v>143.41999999999999</c:v>
                </c:pt>
                <c:pt idx="637">
                  <c:v>143.41999999999999</c:v>
                </c:pt>
                <c:pt idx="638">
                  <c:v>143.41999999999999</c:v>
                </c:pt>
                <c:pt idx="639">
                  <c:v>143.41999999999999</c:v>
                </c:pt>
                <c:pt idx="640">
                  <c:v>143.41999999999999</c:v>
                </c:pt>
                <c:pt idx="641">
                  <c:v>143.41999999999999</c:v>
                </c:pt>
                <c:pt idx="642">
                  <c:v>143.41999999999999</c:v>
                </c:pt>
                <c:pt idx="643">
                  <c:v>143.41999999999999</c:v>
                </c:pt>
                <c:pt idx="644">
                  <c:v>143.41999999999999</c:v>
                </c:pt>
                <c:pt idx="645">
                  <c:v>143.41999999999999</c:v>
                </c:pt>
                <c:pt idx="646">
                  <c:v>143.41999999999999</c:v>
                </c:pt>
                <c:pt idx="647">
                  <c:v>143.124</c:v>
                </c:pt>
                <c:pt idx="648">
                  <c:v>143.124</c:v>
                </c:pt>
                <c:pt idx="649">
                  <c:v>143.124</c:v>
                </c:pt>
                <c:pt idx="650">
                  <c:v>143.124</c:v>
                </c:pt>
                <c:pt idx="651">
                  <c:v>143.124</c:v>
                </c:pt>
                <c:pt idx="652">
                  <c:v>143.124</c:v>
                </c:pt>
                <c:pt idx="653">
                  <c:v>143.124</c:v>
                </c:pt>
                <c:pt idx="654">
                  <c:v>143.124</c:v>
                </c:pt>
                <c:pt idx="655">
                  <c:v>143.124</c:v>
                </c:pt>
                <c:pt idx="656">
                  <c:v>143.124</c:v>
                </c:pt>
                <c:pt idx="657">
                  <c:v>143.124</c:v>
                </c:pt>
                <c:pt idx="658">
                  <c:v>119.797</c:v>
                </c:pt>
                <c:pt idx="659">
                  <c:v>119.797</c:v>
                </c:pt>
                <c:pt idx="660">
                  <c:v>119.797</c:v>
                </c:pt>
                <c:pt idx="661">
                  <c:v>119.797</c:v>
                </c:pt>
                <c:pt idx="662">
                  <c:v>119.797</c:v>
                </c:pt>
                <c:pt idx="663">
                  <c:v>119.797</c:v>
                </c:pt>
                <c:pt idx="664">
                  <c:v>119.797</c:v>
                </c:pt>
                <c:pt idx="665">
                  <c:v>119.797</c:v>
                </c:pt>
                <c:pt idx="666">
                  <c:v>119.797</c:v>
                </c:pt>
                <c:pt idx="667">
                  <c:v>119.797</c:v>
                </c:pt>
                <c:pt idx="668">
                  <c:v>119.797</c:v>
                </c:pt>
                <c:pt idx="669">
                  <c:v>90.204999999999998</c:v>
                </c:pt>
                <c:pt idx="670">
                  <c:v>90.204999999999998</c:v>
                </c:pt>
                <c:pt idx="671">
                  <c:v>90.204999999999998</c:v>
                </c:pt>
                <c:pt idx="672">
                  <c:v>90.204999999999998</c:v>
                </c:pt>
                <c:pt idx="673">
                  <c:v>93.376000000000005</c:v>
                </c:pt>
                <c:pt idx="674">
                  <c:v>93.376000000000005</c:v>
                </c:pt>
                <c:pt idx="675">
                  <c:v>93.376000000000005</c:v>
                </c:pt>
                <c:pt idx="676">
                  <c:v>93.376000000000005</c:v>
                </c:pt>
                <c:pt idx="677">
                  <c:v>93.376000000000005</c:v>
                </c:pt>
                <c:pt idx="678">
                  <c:v>93.376000000000005</c:v>
                </c:pt>
                <c:pt idx="679">
                  <c:v>93.376000000000005</c:v>
                </c:pt>
                <c:pt idx="680">
                  <c:v>104.372</c:v>
                </c:pt>
                <c:pt idx="681">
                  <c:v>104.372</c:v>
                </c:pt>
                <c:pt idx="682">
                  <c:v>104.372</c:v>
                </c:pt>
                <c:pt idx="683">
                  <c:v>104.372</c:v>
                </c:pt>
                <c:pt idx="684">
                  <c:v>104.372</c:v>
                </c:pt>
                <c:pt idx="685">
                  <c:v>104.372</c:v>
                </c:pt>
                <c:pt idx="686">
                  <c:v>104.372</c:v>
                </c:pt>
                <c:pt idx="687">
                  <c:v>104.372</c:v>
                </c:pt>
                <c:pt idx="688">
                  <c:v>104.372</c:v>
                </c:pt>
                <c:pt idx="689">
                  <c:v>104.372</c:v>
                </c:pt>
                <c:pt idx="690">
                  <c:v>104.372</c:v>
                </c:pt>
                <c:pt idx="691">
                  <c:v>122.494</c:v>
                </c:pt>
                <c:pt idx="692">
                  <c:v>122.494</c:v>
                </c:pt>
                <c:pt idx="693">
                  <c:v>122.494</c:v>
                </c:pt>
                <c:pt idx="694">
                  <c:v>122.494</c:v>
                </c:pt>
                <c:pt idx="695">
                  <c:v>122.494</c:v>
                </c:pt>
                <c:pt idx="696">
                  <c:v>122.494</c:v>
                </c:pt>
                <c:pt idx="697">
                  <c:v>122.494</c:v>
                </c:pt>
                <c:pt idx="698">
                  <c:v>122.494</c:v>
                </c:pt>
                <c:pt idx="699">
                  <c:v>122.494</c:v>
                </c:pt>
                <c:pt idx="700">
                  <c:v>122.494</c:v>
                </c:pt>
                <c:pt idx="701">
                  <c:v>122.494</c:v>
                </c:pt>
                <c:pt idx="702">
                  <c:v>111.673</c:v>
                </c:pt>
                <c:pt idx="703">
                  <c:v>111.673</c:v>
                </c:pt>
                <c:pt idx="704">
                  <c:v>111.673</c:v>
                </c:pt>
                <c:pt idx="705">
                  <c:v>111.673</c:v>
                </c:pt>
                <c:pt idx="706">
                  <c:v>111.673</c:v>
                </c:pt>
                <c:pt idx="707">
                  <c:v>111.673</c:v>
                </c:pt>
                <c:pt idx="708">
                  <c:v>111.673</c:v>
                </c:pt>
                <c:pt idx="709">
                  <c:v>111.673</c:v>
                </c:pt>
                <c:pt idx="710">
                  <c:v>111.673</c:v>
                </c:pt>
                <c:pt idx="711">
                  <c:v>116.73399999999999</c:v>
                </c:pt>
                <c:pt idx="712">
                  <c:v>116.73399999999999</c:v>
                </c:pt>
                <c:pt idx="713">
                  <c:v>4721.2539999999999</c:v>
                </c:pt>
                <c:pt idx="714">
                  <c:v>5106.3159999999998</c:v>
                </c:pt>
                <c:pt idx="715">
                  <c:v>5106.3159999999998</c:v>
                </c:pt>
                <c:pt idx="716">
                  <c:v>5597.6149999999998</c:v>
                </c:pt>
                <c:pt idx="717">
                  <c:v>5597.6149999999998</c:v>
                </c:pt>
                <c:pt idx="718">
                  <c:v>120.218</c:v>
                </c:pt>
                <c:pt idx="719">
                  <c:v>120.41300000000001</c:v>
                </c:pt>
                <c:pt idx="720">
                  <c:v>136.28900000000002</c:v>
                </c:pt>
                <c:pt idx="721">
                  <c:v>136.28900000000002</c:v>
                </c:pt>
                <c:pt idx="722">
                  <c:v>136.28900000000002</c:v>
                </c:pt>
                <c:pt idx="723">
                  <c:v>136.28900000000002</c:v>
                </c:pt>
                <c:pt idx="724">
                  <c:v>136.28900000000002</c:v>
                </c:pt>
                <c:pt idx="725">
                  <c:v>136.28900000000002</c:v>
                </c:pt>
                <c:pt idx="726">
                  <c:v>136.28900000000002</c:v>
                </c:pt>
                <c:pt idx="727">
                  <c:v>136.28900000000002</c:v>
                </c:pt>
                <c:pt idx="728">
                  <c:v>136.28900000000002</c:v>
                </c:pt>
              </c:numCache>
            </c:numRef>
          </c:xVal>
          <c:yVal>
            <c:numRef>
              <c:f>LSETLG!$AC$6:$AC$734</c:f>
              <c:numCache>
                <c:formatCode>0.00</c:formatCode>
                <c:ptCount val="729"/>
                <c:pt idx="0">
                  <c:v>0.95690973103046417</c:v>
                </c:pt>
                <c:pt idx="1">
                  <c:v>0.95349454134702682</c:v>
                </c:pt>
                <c:pt idx="2">
                  <c:v>0.95254018902778625</c:v>
                </c:pt>
                <c:pt idx="3">
                  <c:v>0.95690617710351944</c:v>
                </c:pt>
                <c:pt idx="4">
                  <c:v>0.95453517138957977</c:v>
                </c:pt>
                <c:pt idx="5">
                  <c:v>0.94905754178762436</c:v>
                </c:pt>
                <c:pt idx="6">
                  <c:v>0.960441954433918</c:v>
                </c:pt>
                <c:pt idx="7">
                  <c:v>0.95609186589717865</c:v>
                </c:pt>
                <c:pt idx="8">
                  <c:v>0.95333664864301682</c:v>
                </c:pt>
                <c:pt idx="9">
                  <c:v>0.955685805529356</c:v>
                </c:pt>
                <c:pt idx="10">
                  <c:v>0.95731430873274803</c:v>
                </c:pt>
                <c:pt idx="11">
                  <c:v>1.0126533359289169</c:v>
                </c:pt>
                <c:pt idx="12">
                  <c:v>1.0115648359060287</c:v>
                </c:pt>
                <c:pt idx="13">
                  <c:v>1.0101954787969589</c:v>
                </c:pt>
                <c:pt idx="14">
                  <c:v>1.0084275603294373</c:v>
                </c:pt>
                <c:pt idx="15">
                  <c:v>1.0067053139209747</c:v>
                </c:pt>
                <c:pt idx="16">
                  <c:v>1.0050550401210785</c:v>
                </c:pt>
                <c:pt idx="17">
                  <c:v>1.0032700300216675</c:v>
                </c:pt>
                <c:pt idx="18">
                  <c:v>1.0016049742698669</c:v>
                </c:pt>
                <c:pt idx="19">
                  <c:v>1.0003446042537689</c:v>
                </c:pt>
                <c:pt idx="20">
                  <c:v>0.99936369061470032</c:v>
                </c:pt>
                <c:pt idx="21">
                  <c:v>0.99871718883514404</c:v>
                </c:pt>
                <c:pt idx="22">
                  <c:v>0.97136463969945908</c:v>
                </c:pt>
                <c:pt idx="23">
                  <c:v>0.96959488093852997</c:v>
                </c:pt>
                <c:pt idx="24">
                  <c:v>0.96892571449279785</c:v>
                </c:pt>
                <c:pt idx="25">
                  <c:v>0.96809649467468262</c:v>
                </c:pt>
                <c:pt idx="26">
                  <c:v>0.96432940661907196</c:v>
                </c:pt>
                <c:pt idx="27">
                  <c:v>0.96592429280281067</c:v>
                </c:pt>
                <c:pt idx="28">
                  <c:v>0.96949345618486404</c:v>
                </c:pt>
                <c:pt idx="29">
                  <c:v>0.9685286208987236</c:v>
                </c:pt>
                <c:pt idx="30">
                  <c:v>0.96937916427850723</c:v>
                </c:pt>
                <c:pt idx="31">
                  <c:v>0.96928775310516357</c:v>
                </c:pt>
                <c:pt idx="32">
                  <c:v>0.96857714653015137</c:v>
                </c:pt>
                <c:pt idx="33">
                  <c:v>1.0314074233174324</c:v>
                </c:pt>
                <c:pt idx="34">
                  <c:v>1.0290152505040169</c:v>
                </c:pt>
                <c:pt idx="35">
                  <c:v>1.0257962308824062</c:v>
                </c:pt>
                <c:pt idx="36">
                  <c:v>1.0235167071223259</c:v>
                </c:pt>
                <c:pt idx="37">
                  <c:v>1.0217847609892488</c:v>
                </c:pt>
                <c:pt idx="38">
                  <c:v>1.0263178758323193</c:v>
                </c:pt>
                <c:pt idx="39">
                  <c:v>1.0232729255221784</c:v>
                </c:pt>
                <c:pt idx="40">
                  <c:v>1.0203380230814219</c:v>
                </c:pt>
                <c:pt idx="41">
                  <c:v>1.017299784347415</c:v>
                </c:pt>
                <c:pt idx="42">
                  <c:v>1.0148288905620575</c:v>
                </c:pt>
                <c:pt idx="43">
                  <c:v>1.0128371119499207</c:v>
                </c:pt>
                <c:pt idx="44">
                  <c:v>1.016845777630806</c:v>
                </c:pt>
                <c:pt idx="45">
                  <c:v>1.01519475877285</c:v>
                </c:pt>
                <c:pt idx="46">
                  <c:v>1.0133821293711662</c:v>
                </c:pt>
                <c:pt idx="47">
                  <c:v>1.0112207308411598</c:v>
                </c:pt>
                <c:pt idx="48">
                  <c:v>1.0087744444608688</c:v>
                </c:pt>
                <c:pt idx="49">
                  <c:v>1.006055012345314</c:v>
                </c:pt>
                <c:pt idx="50">
                  <c:v>1.0034911185503006</c:v>
                </c:pt>
                <c:pt idx="51">
                  <c:v>1.0013060420751572</c:v>
                </c:pt>
                <c:pt idx="52">
                  <c:v>1.0005191713571548</c:v>
                </c:pt>
                <c:pt idx="53">
                  <c:v>0.99865506589412689</c:v>
                </c:pt>
                <c:pt idx="54">
                  <c:v>1.0021806508302689</c:v>
                </c:pt>
                <c:pt idx="55">
                  <c:v>1.079192116856575</c:v>
                </c:pt>
                <c:pt idx="56">
                  <c:v>1.0759522318840027</c:v>
                </c:pt>
                <c:pt idx="57">
                  <c:v>1.0734664499759674</c:v>
                </c:pt>
                <c:pt idx="58">
                  <c:v>1.0723055154085159</c:v>
                </c:pt>
                <c:pt idx="59">
                  <c:v>1.0698068886995316</c:v>
                </c:pt>
                <c:pt idx="60">
                  <c:v>1.0685046166181564</c:v>
                </c:pt>
                <c:pt idx="61">
                  <c:v>1.0669558495283127</c:v>
                </c:pt>
                <c:pt idx="62">
                  <c:v>1.0658106654882431</c:v>
                </c:pt>
                <c:pt idx="63">
                  <c:v>1.0649523586034775</c:v>
                </c:pt>
                <c:pt idx="64">
                  <c:v>1.0640069395303726</c:v>
                </c:pt>
                <c:pt idx="65">
                  <c:v>1.0621920824050903</c:v>
                </c:pt>
                <c:pt idx="66">
                  <c:v>1.0209974199533463</c:v>
                </c:pt>
                <c:pt idx="67">
                  <c:v>1.0199083238840103</c:v>
                </c:pt>
                <c:pt idx="68">
                  <c:v>1.0394732654094696</c:v>
                </c:pt>
                <c:pt idx="69">
                  <c:v>1.0371054410934448</c:v>
                </c:pt>
                <c:pt idx="70">
                  <c:v>1.0349278748035431</c:v>
                </c:pt>
                <c:pt idx="71">
                  <c:v>1.0325836688280106</c:v>
                </c:pt>
                <c:pt idx="72">
                  <c:v>1.0300544798374176</c:v>
                </c:pt>
                <c:pt idx="73">
                  <c:v>1.031547024846077</c:v>
                </c:pt>
                <c:pt idx="74">
                  <c:v>1.0298899859189987</c:v>
                </c:pt>
                <c:pt idx="75">
                  <c:v>1.0283076614141464</c:v>
                </c:pt>
                <c:pt idx="76">
                  <c:v>1.0291033685207367</c:v>
                </c:pt>
                <c:pt idx="77">
                  <c:v>0.92964325845241547</c:v>
                </c:pt>
                <c:pt idx="78">
                  <c:v>0.92632423341274261</c:v>
                </c:pt>
                <c:pt idx="79">
                  <c:v>0.9232519268989563</c:v>
                </c:pt>
                <c:pt idx="80">
                  <c:v>0.9205331951379776</c:v>
                </c:pt>
                <c:pt idx="81">
                  <c:v>0.91730441153049469</c:v>
                </c:pt>
                <c:pt idx="82">
                  <c:v>0.91429890692234039</c:v>
                </c:pt>
                <c:pt idx="83">
                  <c:v>0.91186116635799408</c:v>
                </c:pt>
                <c:pt idx="84">
                  <c:v>0.91006383299827576</c:v>
                </c:pt>
                <c:pt idx="85">
                  <c:v>0.91121736168861389</c:v>
                </c:pt>
                <c:pt idx="86">
                  <c:v>0.91037416458129883</c:v>
                </c:pt>
                <c:pt idx="87">
                  <c:v>0.90843614935874939</c:v>
                </c:pt>
                <c:pt idx="88">
                  <c:v>1.0069586038589478</c:v>
                </c:pt>
                <c:pt idx="89">
                  <c:v>1.0048258155584335</c:v>
                </c:pt>
                <c:pt idx="90">
                  <c:v>1.0059005916118622</c:v>
                </c:pt>
                <c:pt idx="91">
                  <c:v>1.0034919530153275</c:v>
                </c:pt>
                <c:pt idx="92">
                  <c:v>0.99895577132701874</c:v>
                </c:pt>
                <c:pt idx="93">
                  <c:v>0.99574583768844604</c:v>
                </c:pt>
                <c:pt idx="94">
                  <c:v>0.99463580548763275</c:v>
                </c:pt>
                <c:pt idx="95">
                  <c:v>0.99203884601593018</c:v>
                </c:pt>
                <c:pt idx="96">
                  <c:v>0.99355671554803848</c:v>
                </c:pt>
                <c:pt idx="97">
                  <c:v>0.99093224108219147</c:v>
                </c:pt>
                <c:pt idx="98">
                  <c:v>0.98666578531265259</c:v>
                </c:pt>
                <c:pt idx="99">
                  <c:v>1.0291251540184021</c:v>
                </c:pt>
                <c:pt idx="100">
                  <c:v>1.0285104513168335</c:v>
                </c:pt>
                <c:pt idx="101">
                  <c:v>1.0278126299381256</c:v>
                </c:pt>
                <c:pt idx="102">
                  <c:v>1.0274384021759033</c:v>
                </c:pt>
                <c:pt idx="103">
                  <c:v>1.0267515182495117</c:v>
                </c:pt>
                <c:pt idx="104">
                  <c:v>1.0231184810400009</c:v>
                </c:pt>
                <c:pt idx="105">
                  <c:v>1.0202744007110596</c:v>
                </c:pt>
                <c:pt idx="106">
                  <c:v>1.0181333720684052</c:v>
                </c:pt>
                <c:pt idx="107">
                  <c:v>1.0166686922311783</c:v>
                </c:pt>
                <c:pt idx="108">
                  <c:v>1.0156260877847672</c:v>
                </c:pt>
                <c:pt idx="109">
                  <c:v>1.014370933175087</c:v>
                </c:pt>
                <c:pt idx="110">
                  <c:v>0.96712757274508476</c:v>
                </c:pt>
                <c:pt idx="111">
                  <c:v>0.96415384206920862</c:v>
                </c:pt>
                <c:pt idx="112">
                  <c:v>0.96395164728164673</c:v>
                </c:pt>
                <c:pt idx="113">
                  <c:v>0.95904261991381645</c:v>
                </c:pt>
                <c:pt idx="114">
                  <c:v>0.9585441630333662</c:v>
                </c:pt>
                <c:pt idx="115">
                  <c:v>0.95375528559088707</c:v>
                </c:pt>
                <c:pt idx="116">
                  <c:v>0.95230771228671074</c:v>
                </c:pt>
                <c:pt idx="117">
                  <c:v>0.95406642928719521</c:v>
                </c:pt>
                <c:pt idx="118">
                  <c:v>0.95786210149526596</c:v>
                </c:pt>
                <c:pt idx="119">
                  <c:v>0.95641485601663589</c:v>
                </c:pt>
                <c:pt idx="120">
                  <c:v>0.95398564636707306</c:v>
                </c:pt>
                <c:pt idx="121">
                  <c:v>1.0076181888580322</c:v>
                </c:pt>
                <c:pt idx="122">
                  <c:v>1.0069121122360229</c:v>
                </c:pt>
                <c:pt idx="123">
                  <c:v>1.0066171288490295</c:v>
                </c:pt>
                <c:pt idx="124">
                  <c:v>1.0054623186588287</c:v>
                </c:pt>
                <c:pt idx="125">
                  <c:v>1.0042323768138885</c:v>
                </c:pt>
                <c:pt idx="126">
                  <c:v>1.0029677152633667</c:v>
                </c:pt>
                <c:pt idx="127">
                  <c:v>1.0028631985187531</c:v>
                </c:pt>
                <c:pt idx="128">
                  <c:v>1.0015754997730255</c:v>
                </c:pt>
                <c:pt idx="129">
                  <c:v>0.99968722462654114</c:v>
                </c:pt>
                <c:pt idx="130">
                  <c:v>0.99730348587036133</c:v>
                </c:pt>
                <c:pt idx="131">
                  <c:v>0.9952966570854187</c:v>
                </c:pt>
                <c:pt idx="132">
                  <c:v>0.95026040077209473</c:v>
                </c:pt>
                <c:pt idx="133">
                  <c:v>0.94814565777778625</c:v>
                </c:pt>
                <c:pt idx="134">
                  <c:v>0.94807100296020508</c:v>
                </c:pt>
                <c:pt idx="135">
                  <c:v>0.94668710231781006</c:v>
                </c:pt>
                <c:pt idx="136">
                  <c:v>0.94540324807167053</c:v>
                </c:pt>
                <c:pt idx="137">
                  <c:v>0.94480004906654358</c:v>
                </c:pt>
                <c:pt idx="138">
                  <c:v>0.94292289018630981</c:v>
                </c:pt>
                <c:pt idx="139">
                  <c:v>0.9400184154510498</c:v>
                </c:pt>
                <c:pt idx="140">
                  <c:v>0.93877431750297546</c:v>
                </c:pt>
                <c:pt idx="141">
                  <c:v>0.93831372261047363</c:v>
                </c:pt>
                <c:pt idx="142">
                  <c:v>0.93722927570343018</c:v>
                </c:pt>
                <c:pt idx="143">
                  <c:v>0.98726965673267841</c:v>
                </c:pt>
                <c:pt idx="144">
                  <c:v>0.98647032398730516</c:v>
                </c:pt>
                <c:pt idx="145">
                  <c:v>0.98543794453144073</c:v>
                </c:pt>
                <c:pt idx="146">
                  <c:v>0.98557543195784092</c:v>
                </c:pt>
                <c:pt idx="147">
                  <c:v>0.98419732763431966</c:v>
                </c:pt>
                <c:pt idx="148">
                  <c:v>0.98280186578631401</c:v>
                </c:pt>
                <c:pt idx="149">
                  <c:v>0.98144161701202393</c:v>
                </c:pt>
                <c:pt idx="150">
                  <c:v>0.97928384691476822</c:v>
                </c:pt>
                <c:pt idx="151">
                  <c:v>0.97719733417034149</c:v>
                </c:pt>
                <c:pt idx="152">
                  <c:v>0.97479809820652008</c:v>
                </c:pt>
                <c:pt idx="153">
                  <c:v>0.9722559005022049</c:v>
                </c:pt>
                <c:pt idx="154">
                  <c:v>0.96411153674125671</c:v>
                </c:pt>
                <c:pt idx="155">
                  <c:v>0.96102553606033325</c:v>
                </c:pt>
                <c:pt idx="156">
                  <c:v>0.96053503453731537</c:v>
                </c:pt>
                <c:pt idx="157">
                  <c:v>0.95924992859363556</c:v>
                </c:pt>
                <c:pt idx="158">
                  <c:v>0.96494358777999878</c:v>
                </c:pt>
                <c:pt idx="159">
                  <c:v>0.96338646113872528</c:v>
                </c:pt>
                <c:pt idx="160">
                  <c:v>0.96197135746479034</c:v>
                </c:pt>
                <c:pt idx="161">
                  <c:v>0.96232481300830841</c:v>
                </c:pt>
                <c:pt idx="162">
                  <c:v>0.96184042096138</c:v>
                </c:pt>
                <c:pt idx="163">
                  <c:v>0.96357867121696472</c:v>
                </c:pt>
                <c:pt idx="164">
                  <c:v>0.96885554492473602</c:v>
                </c:pt>
                <c:pt idx="165">
                  <c:v>0.93269030749797821</c:v>
                </c:pt>
                <c:pt idx="166">
                  <c:v>0.93244025111198425</c:v>
                </c:pt>
                <c:pt idx="167">
                  <c:v>0.9477589875459671</c:v>
                </c:pt>
                <c:pt idx="168">
                  <c:v>0.94758273661136627</c:v>
                </c:pt>
                <c:pt idx="169">
                  <c:v>0.95659445226192474</c:v>
                </c:pt>
                <c:pt idx="170">
                  <c:v>0.9560314416885376</c:v>
                </c:pt>
                <c:pt idx="171">
                  <c:v>0.95487676560878754</c:v>
                </c:pt>
                <c:pt idx="172">
                  <c:v>0.95373867452144623</c:v>
                </c:pt>
                <c:pt idx="173">
                  <c:v>0.95249404013156891</c:v>
                </c:pt>
                <c:pt idx="174">
                  <c:v>0.95101357996463776</c:v>
                </c:pt>
                <c:pt idx="175">
                  <c:v>0.94961494207382202</c:v>
                </c:pt>
                <c:pt idx="176">
                  <c:v>0.93829551339149475</c:v>
                </c:pt>
                <c:pt idx="177">
                  <c:v>0.93667377531528473</c:v>
                </c:pt>
                <c:pt idx="178">
                  <c:v>0.94878934323787689</c:v>
                </c:pt>
                <c:pt idx="179">
                  <c:v>0.94736203551292419</c:v>
                </c:pt>
                <c:pt idx="180">
                  <c:v>0.94579142332077026</c:v>
                </c:pt>
                <c:pt idx="181">
                  <c:v>0.94341650605201721</c:v>
                </c:pt>
                <c:pt idx="182">
                  <c:v>0.94082950055599213</c:v>
                </c:pt>
                <c:pt idx="183">
                  <c:v>0.93871739506721497</c:v>
                </c:pt>
                <c:pt idx="184">
                  <c:v>0.93635022640228271</c:v>
                </c:pt>
                <c:pt idx="185">
                  <c:v>0.93341512978076935</c:v>
                </c:pt>
                <c:pt idx="186">
                  <c:v>0.94216883182525635</c:v>
                </c:pt>
                <c:pt idx="187">
                  <c:v>0.94016286730766296</c:v>
                </c:pt>
                <c:pt idx="188">
                  <c:v>0.93812131881713867</c:v>
                </c:pt>
                <c:pt idx="189">
                  <c:v>0.93823802471160889</c:v>
                </c:pt>
                <c:pt idx="190">
                  <c:v>0.93628701567649841</c:v>
                </c:pt>
                <c:pt idx="191">
                  <c:v>0.93478637933731079</c:v>
                </c:pt>
                <c:pt idx="192">
                  <c:v>0.9339548796415329</c:v>
                </c:pt>
                <c:pt idx="193">
                  <c:v>0.93380817770957947</c:v>
                </c:pt>
                <c:pt idx="194">
                  <c:v>0.93097697198390961</c:v>
                </c:pt>
                <c:pt idx="195">
                  <c:v>0.92652232944965363</c:v>
                </c:pt>
                <c:pt idx="196">
                  <c:v>0.92499615252017975</c:v>
                </c:pt>
                <c:pt idx="197">
                  <c:v>0.92760460078716278</c:v>
                </c:pt>
                <c:pt idx="198">
                  <c:v>0.93887555599212646</c:v>
                </c:pt>
                <c:pt idx="199">
                  <c:v>0.94043262302875519</c:v>
                </c:pt>
                <c:pt idx="200">
                  <c:v>0.93946062587201595</c:v>
                </c:pt>
                <c:pt idx="201">
                  <c:v>0.93417208269238472</c:v>
                </c:pt>
                <c:pt idx="202">
                  <c:v>0.93221924686804414</c:v>
                </c:pt>
                <c:pt idx="203">
                  <c:v>0.93044068571180105</c:v>
                </c:pt>
                <c:pt idx="204">
                  <c:v>0.92928571990341879</c:v>
                </c:pt>
                <c:pt idx="205">
                  <c:v>0.9278126172721386</c:v>
                </c:pt>
                <c:pt idx="206">
                  <c:v>0.92555910255759954</c:v>
                </c:pt>
                <c:pt idx="207">
                  <c:v>0.92341796867549419</c:v>
                </c:pt>
                <c:pt idx="208">
                  <c:v>0.92644552327692509</c:v>
                </c:pt>
                <c:pt idx="209">
                  <c:v>0.8688054233789444</c:v>
                </c:pt>
                <c:pt idx="210">
                  <c:v>0.86363343894481659</c:v>
                </c:pt>
                <c:pt idx="211">
                  <c:v>0.86691160500049591</c:v>
                </c:pt>
                <c:pt idx="212">
                  <c:v>0.86255568265914917</c:v>
                </c:pt>
                <c:pt idx="213">
                  <c:v>0.86359693109989166</c:v>
                </c:pt>
                <c:pt idx="214">
                  <c:v>0.86216852068901062</c:v>
                </c:pt>
                <c:pt idx="215">
                  <c:v>0.86315539479255676</c:v>
                </c:pt>
                <c:pt idx="216">
                  <c:v>0.86186735332012177</c:v>
                </c:pt>
                <c:pt idx="217">
                  <c:v>0.8608938604593277</c:v>
                </c:pt>
                <c:pt idx="218">
                  <c:v>0.85965700447559357</c:v>
                </c:pt>
                <c:pt idx="219">
                  <c:v>0.86388401687145233</c:v>
                </c:pt>
                <c:pt idx="220">
                  <c:v>0.96325729787349701</c:v>
                </c:pt>
                <c:pt idx="221">
                  <c:v>0.96152136102318764</c:v>
                </c:pt>
                <c:pt idx="222">
                  <c:v>0.96057542040944099</c:v>
                </c:pt>
                <c:pt idx="223">
                  <c:v>0.96013103798031807</c:v>
                </c:pt>
                <c:pt idx="224">
                  <c:v>0.95790265873074532</c:v>
                </c:pt>
                <c:pt idx="225">
                  <c:v>0.95592606440186501</c:v>
                </c:pt>
                <c:pt idx="226">
                  <c:v>0.95375547930598259</c:v>
                </c:pt>
                <c:pt idx="227">
                  <c:v>0.95231501385569572</c:v>
                </c:pt>
                <c:pt idx="228">
                  <c:v>0.95127474516630173</c:v>
                </c:pt>
                <c:pt idx="229">
                  <c:v>0.95028371550142765</c:v>
                </c:pt>
                <c:pt idx="230">
                  <c:v>0.94633197598159313</c:v>
                </c:pt>
                <c:pt idx="231">
                  <c:v>0.89512921636924148</c:v>
                </c:pt>
                <c:pt idx="232">
                  <c:v>0.89539406402036548</c:v>
                </c:pt>
                <c:pt idx="233">
                  <c:v>0.91117339860647917</c:v>
                </c:pt>
                <c:pt idx="234">
                  <c:v>0.91428493615239859</c:v>
                </c:pt>
                <c:pt idx="235">
                  <c:v>0.91117114387452602</c:v>
                </c:pt>
                <c:pt idx="236">
                  <c:v>0.90744847059249878</c:v>
                </c:pt>
                <c:pt idx="237">
                  <c:v>0.90537088736891747</c:v>
                </c:pt>
                <c:pt idx="238">
                  <c:v>0.91797247156500816</c:v>
                </c:pt>
                <c:pt idx="239">
                  <c:v>0.9159306176006794</c:v>
                </c:pt>
                <c:pt idx="240">
                  <c:v>0.92663409560918808</c:v>
                </c:pt>
                <c:pt idx="241">
                  <c:v>0.92268836125731468</c:v>
                </c:pt>
                <c:pt idx="242">
                  <c:v>0.94345623254776001</c:v>
                </c:pt>
                <c:pt idx="243">
                  <c:v>0.9342627078294754</c:v>
                </c:pt>
                <c:pt idx="244">
                  <c:v>0.92755860090255737</c:v>
                </c:pt>
                <c:pt idx="245">
                  <c:v>0.94420410692691803</c:v>
                </c:pt>
                <c:pt idx="246">
                  <c:v>0.95295703411102295</c:v>
                </c:pt>
                <c:pt idx="247">
                  <c:v>0.9503571093082428</c:v>
                </c:pt>
                <c:pt idx="248">
                  <c:v>0.94823545217514038</c:v>
                </c:pt>
                <c:pt idx="249">
                  <c:v>0.94790016114711761</c:v>
                </c:pt>
                <c:pt idx="250">
                  <c:v>0.94438150525093079</c:v>
                </c:pt>
                <c:pt idx="251">
                  <c:v>0.95298236608505249</c:v>
                </c:pt>
                <c:pt idx="252">
                  <c:v>0.94913282990455627</c:v>
                </c:pt>
                <c:pt idx="253">
                  <c:v>0.99804133176803589</c:v>
                </c:pt>
                <c:pt idx="254">
                  <c:v>0.9977395087480545</c:v>
                </c:pt>
                <c:pt idx="255">
                  <c:v>0.99798278510570526</c:v>
                </c:pt>
                <c:pt idx="256">
                  <c:v>0.99575649201869965</c:v>
                </c:pt>
                <c:pt idx="257">
                  <c:v>0.99410815536975861</c:v>
                </c:pt>
                <c:pt idx="258">
                  <c:v>0.99408711493015289</c:v>
                </c:pt>
                <c:pt idx="259">
                  <c:v>0.99722538888454437</c:v>
                </c:pt>
                <c:pt idx="260">
                  <c:v>0.9997006356716156</c:v>
                </c:pt>
                <c:pt idx="261">
                  <c:v>0.99961884319782257</c:v>
                </c:pt>
                <c:pt idx="262">
                  <c:v>1.0132789313793182</c:v>
                </c:pt>
                <c:pt idx="263">
                  <c:v>1.0119350850582123</c:v>
                </c:pt>
                <c:pt idx="264">
                  <c:v>0.84260235726833344</c:v>
                </c:pt>
                <c:pt idx="265">
                  <c:v>0.84576936066150665</c:v>
                </c:pt>
                <c:pt idx="266">
                  <c:v>0.8456936776638031</c:v>
                </c:pt>
                <c:pt idx="267">
                  <c:v>0.84533463418483734</c:v>
                </c:pt>
                <c:pt idx="268">
                  <c:v>0.84427271783351898</c:v>
                </c:pt>
                <c:pt idx="269">
                  <c:v>0.84260107576847076</c:v>
                </c:pt>
                <c:pt idx="270">
                  <c:v>0.84133328497409821</c:v>
                </c:pt>
                <c:pt idx="271">
                  <c:v>0.83878183364868164</c:v>
                </c:pt>
                <c:pt idx="272">
                  <c:v>0.8368522971868515</c:v>
                </c:pt>
                <c:pt idx="273">
                  <c:v>0.83536261320114136</c:v>
                </c:pt>
                <c:pt idx="274">
                  <c:v>0.83356159180402756</c:v>
                </c:pt>
                <c:pt idx="275">
                  <c:v>0.98868516087532043</c:v>
                </c:pt>
                <c:pt idx="276">
                  <c:v>0.9881632924079895</c:v>
                </c:pt>
                <c:pt idx="277">
                  <c:v>0.98799873888492584</c:v>
                </c:pt>
                <c:pt idx="278">
                  <c:v>0.99206408858299255</c:v>
                </c:pt>
                <c:pt idx="279">
                  <c:v>0.99499095976352692</c:v>
                </c:pt>
                <c:pt idx="280">
                  <c:v>0.98991626501083374</c:v>
                </c:pt>
                <c:pt idx="281">
                  <c:v>1.0030875653028488</c:v>
                </c:pt>
                <c:pt idx="282">
                  <c:v>1.0021279901266098</c:v>
                </c:pt>
                <c:pt idx="283">
                  <c:v>1.0010252594947815</c:v>
                </c:pt>
                <c:pt idx="284">
                  <c:v>0.99997362494468689</c:v>
                </c:pt>
                <c:pt idx="285">
                  <c:v>1.0019069761037827</c:v>
                </c:pt>
                <c:pt idx="286">
                  <c:v>0.86113369464874268</c:v>
                </c:pt>
                <c:pt idx="287">
                  <c:v>0.86103104054927826</c:v>
                </c:pt>
                <c:pt idx="288">
                  <c:v>0.86711832880973816</c:v>
                </c:pt>
                <c:pt idx="289">
                  <c:v>0.86992812156677246</c:v>
                </c:pt>
                <c:pt idx="290">
                  <c:v>0.87098398804664612</c:v>
                </c:pt>
                <c:pt idx="291">
                  <c:v>0.87102863192558289</c:v>
                </c:pt>
                <c:pt idx="292">
                  <c:v>0.8703480064868927</c:v>
                </c:pt>
                <c:pt idx="293">
                  <c:v>0.86979188024997711</c:v>
                </c:pt>
                <c:pt idx="294">
                  <c:v>0.86940239369869232</c:v>
                </c:pt>
                <c:pt idx="295">
                  <c:v>0.87291330099105835</c:v>
                </c:pt>
                <c:pt idx="296">
                  <c:v>0.88280023634433746</c:v>
                </c:pt>
                <c:pt idx="297">
                  <c:v>0.94054071605205536</c:v>
                </c:pt>
                <c:pt idx="298">
                  <c:v>0.93978849053382874</c:v>
                </c:pt>
                <c:pt idx="299">
                  <c:v>0.93991562724113464</c:v>
                </c:pt>
                <c:pt idx="300">
                  <c:v>0.94114238023757935</c:v>
                </c:pt>
                <c:pt idx="301">
                  <c:v>0.94099663197994232</c:v>
                </c:pt>
                <c:pt idx="302">
                  <c:v>0.94044770300388336</c:v>
                </c:pt>
                <c:pt idx="303">
                  <c:v>0.93990908563137054</c:v>
                </c:pt>
                <c:pt idx="304">
                  <c:v>0.93981274962425232</c:v>
                </c:pt>
                <c:pt idx="305">
                  <c:v>0.94294342398643494</c:v>
                </c:pt>
                <c:pt idx="306">
                  <c:v>0.9515175074338913</c:v>
                </c:pt>
                <c:pt idx="307">
                  <c:v>0.95376551151275635</c:v>
                </c:pt>
                <c:pt idx="308">
                  <c:v>0.90782849490642548</c:v>
                </c:pt>
                <c:pt idx="309">
                  <c:v>0.90632550418376923</c:v>
                </c:pt>
                <c:pt idx="310">
                  <c:v>0.90645900368690491</c:v>
                </c:pt>
                <c:pt idx="311">
                  <c:v>0.9055391252040863</c:v>
                </c:pt>
                <c:pt idx="312">
                  <c:v>0.90427467226982117</c:v>
                </c:pt>
                <c:pt idx="313">
                  <c:v>0.90267682075500488</c:v>
                </c:pt>
                <c:pt idx="314">
                  <c:v>0.90102550387382507</c:v>
                </c:pt>
                <c:pt idx="315">
                  <c:v>0.90945008397102356</c:v>
                </c:pt>
                <c:pt idx="316">
                  <c:v>0.90849050879478455</c:v>
                </c:pt>
                <c:pt idx="317">
                  <c:v>0.90473966300487518</c:v>
                </c:pt>
                <c:pt idx="318">
                  <c:v>0.90377996861934662</c:v>
                </c:pt>
                <c:pt idx="319">
                  <c:v>0.93414464592933655</c:v>
                </c:pt>
                <c:pt idx="320">
                  <c:v>0.93963730335235596</c:v>
                </c:pt>
                <c:pt idx="321">
                  <c:v>0.93839976191520691</c:v>
                </c:pt>
                <c:pt idx="322">
                  <c:v>0.93904140591621399</c:v>
                </c:pt>
                <c:pt idx="323">
                  <c:v>0.93884274363517761</c:v>
                </c:pt>
                <c:pt idx="324">
                  <c:v>0.94482055306434631</c:v>
                </c:pt>
                <c:pt idx="325">
                  <c:v>0.9448239803314209</c:v>
                </c:pt>
                <c:pt idx="326">
                  <c:v>0.94585895538330078</c:v>
                </c:pt>
                <c:pt idx="327">
                  <c:v>0.94461625814437866</c:v>
                </c:pt>
                <c:pt idx="328">
                  <c:v>0.94387879967689514</c:v>
                </c:pt>
                <c:pt idx="329">
                  <c:v>0.9433613121509552</c:v>
                </c:pt>
                <c:pt idx="330">
                  <c:v>0.90916065871715546</c:v>
                </c:pt>
                <c:pt idx="331">
                  <c:v>0.90764208883047104</c:v>
                </c:pt>
                <c:pt idx="332">
                  <c:v>0.9054625928401947</c:v>
                </c:pt>
                <c:pt idx="333">
                  <c:v>0.90307158231735229</c:v>
                </c:pt>
                <c:pt idx="334">
                  <c:v>0.90006107836961746</c:v>
                </c:pt>
                <c:pt idx="335">
                  <c:v>0.89747331291437149</c:v>
                </c:pt>
                <c:pt idx="336">
                  <c:v>0.8948947936296463</c:v>
                </c:pt>
                <c:pt idx="337">
                  <c:v>0.89147646352648735</c:v>
                </c:pt>
                <c:pt idx="338">
                  <c:v>0.88868750259280205</c:v>
                </c:pt>
                <c:pt idx="339">
                  <c:v>0.9005880318582058</c:v>
                </c:pt>
                <c:pt idx="340">
                  <c:v>0.90362062677741051</c:v>
                </c:pt>
                <c:pt idx="341">
                  <c:v>0.94821558892726898</c:v>
                </c:pt>
                <c:pt idx="342">
                  <c:v>0.94779132306575775</c:v>
                </c:pt>
                <c:pt idx="343">
                  <c:v>0.9478641152381897</c:v>
                </c:pt>
                <c:pt idx="344">
                  <c:v>0.94727741181850433</c:v>
                </c:pt>
                <c:pt idx="345">
                  <c:v>0.94648410379886627</c:v>
                </c:pt>
                <c:pt idx="346">
                  <c:v>0.94674825668334961</c:v>
                </c:pt>
                <c:pt idx="347">
                  <c:v>0.9463476836681366</c:v>
                </c:pt>
                <c:pt idx="348">
                  <c:v>0.94549450278282166</c:v>
                </c:pt>
                <c:pt idx="349">
                  <c:v>0.94453507661819458</c:v>
                </c:pt>
                <c:pt idx="350">
                  <c:v>0.94353312999010086</c:v>
                </c:pt>
                <c:pt idx="351">
                  <c:v>0.94201460480690002</c:v>
                </c:pt>
                <c:pt idx="352">
                  <c:v>1.0318650752305984</c:v>
                </c:pt>
                <c:pt idx="353">
                  <c:v>1.0307486951351166</c:v>
                </c:pt>
                <c:pt idx="354">
                  <c:v>1.0693386495113373</c:v>
                </c:pt>
                <c:pt idx="355">
                  <c:v>1.0748088657855988</c:v>
                </c:pt>
                <c:pt idx="356">
                  <c:v>1.08087158203125</c:v>
                </c:pt>
                <c:pt idx="357">
                  <c:v>1.0790294408798218</c:v>
                </c:pt>
                <c:pt idx="358">
                  <c:v>1.0776596069335938</c:v>
                </c:pt>
                <c:pt idx="359">
                  <c:v>1.0760153532028198</c:v>
                </c:pt>
                <c:pt idx="360">
                  <c:v>1.0747454464435577</c:v>
                </c:pt>
                <c:pt idx="361">
                  <c:v>1.0736585259437561</c:v>
                </c:pt>
                <c:pt idx="362">
                  <c:v>1.0647387653589249</c:v>
                </c:pt>
                <c:pt idx="363">
                  <c:v>1.0627179723232985</c:v>
                </c:pt>
                <c:pt idx="364">
                  <c:v>1.0601337514817715</c:v>
                </c:pt>
                <c:pt idx="365">
                  <c:v>1.0573143772780895</c:v>
                </c:pt>
                <c:pt idx="366">
                  <c:v>1.0552532244473696</c:v>
                </c:pt>
                <c:pt idx="367">
                  <c:v>1.0526903457939625</c:v>
                </c:pt>
                <c:pt idx="368">
                  <c:v>1.0524038821458817</c:v>
                </c:pt>
                <c:pt idx="369">
                  <c:v>1.0512879751622677</c:v>
                </c:pt>
                <c:pt idx="370">
                  <c:v>1.0502544306218624</c:v>
                </c:pt>
                <c:pt idx="371">
                  <c:v>1.0493190512061119</c:v>
                </c:pt>
                <c:pt idx="372">
                  <c:v>1.0489914417266846</c:v>
                </c:pt>
                <c:pt idx="373">
                  <c:v>1.0477196499705315</c:v>
                </c:pt>
                <c:pt idx="374">
                  <c:v>1.02859927713871</c:v>
                </c:pt>
                <c:pt idx="375">
                  <c:v>1.0251838266849518</c:v>
                </c:pt>
                <c:pt idx="376">
                  <c:v>1.0234755277633667</c:v>
                </c:pt>
                <c:pt idx="377">
                  <c:v>1.02049919962883</c:v>
                </c:pt>
                <c:pt idx="378">
                  <c:v>1.0182303339242935</c:v>
                </c:pt>
                <c:pt idx="379">
                  <c:v>1.0159711390733719</c:v>
                </c:pt>
                <c:pt idx="380">
                  <c:v>0.99380335584282875</c:v>
                </c:pt>
                <c:pt idx="381">
                  <c:v>0.99182185530662537</c:v>
                </c:pt>
                <c:pt idx="382">
                  <c:v>0.98815899528563023</c:v>
                </c:pt>
                <c:pt idx="383">
                  <c:v>0.98580668726935983</c:v>
                </c:pt>
                <c:pt idx="384">
                  <c:v>0.98394965240731835</c:v>
                </c:pt>
                <c:pt idx="385">
                  <c:v>0.98216496407985687</c:v>
                </c:pt>
                <c:pt idx="386">
                  <c:v>0.98079983331263065</c:v>
                </c:pt>
                <c:pt idx="387">
                  <c:v>0.97936081700026989</c:v>
                </c:pt>
                <c:pt idx="388">
                  <c:v>0.97757434472441673</c:v>
                </c:pt>
                <c:pt idx="389">
                  <c:v>0.97484961524605751</c:v>
                </c:pt>
                <c:pt idx="390">
                  <c:v>0.97204852849245071</c:v>
                </c:pt>
                <c:pt idx="391">
                  <c:v>0.98811964690685272</c:v>
                </c:pt>
                <c:pt idx="392">
                  <c:v>0.98696265742182732</c:v>
                </c:pt>
                <c:pt idx="393">
                  <c:v>0.98563078418374062</c:v>
                </c:pt>
                <c:pt idx="394">
                  <c:v>0.98538580164313316</c:v>
                </c:pt>
                <c:pt idx="395">
                  <c:v>0.98443494737148285</c:v>
                </c:pt>
                <c:pt idx="396">
                  <c:v>0.98308584839105606</c:v>
                </c:pt>
                <c:pt idx="397">
                  <c:v>1.0733190607279539</c:v>
                </c:pt>
                <c:pt idx="398">
                  <c:v>1.0713873989880085</c:v>
                </c:pt>
                <c:pt idx="399">
                  <c:v>1.0696804001927376</c:v>
                </c:pt>
                <c:pt idx="400">
                  <c:v>1.0685066655278206</c:v>
                </c:pt>
                <c:pt idx="401">
                  <c:v>1.0669450461864471</c:v>
                </c:pt>
                <c:pt idx="402">
                  <c:v>1.0660366788506508</c:v>
                </c:pt>
                <c:pt idx="403">
                  <c:v>0.97272472083568573</c:v>
                </c:pt>
                <c:pt idx="404">
                  <c:v>0.97141869366168976</c:v>
                </c:pt>
                <c:pt idx="405">
                  <c:v>0.97056053578853607</c:v>
                </c:pt>
                <c:pt idx="406">
                  <c:v>0.96918113529682159</c:v>
                </c:pt>
                <c:pt idx="407">
                  <c:v>0.96716085076332092</c:v>
                </c:pt>
                <c:pt idx="408">
                  <c:v>0.96550761163234711</c:v>
                </c:pt>
                <c:pt idx="409">
                  <c:v>0.96395588666200638</c:v>
                </c:pt>
                <c:pt idx="410">
                  <c:v>0.96359506249427795</c:v>
                </c:pt>
                <c:pt idx="411">
                  <c:v>0.96226527541875839</c:v>
                </c:pt>
                <c:pt idx="412">
                  <c:v>0.96080721914768219</c:v>
                </c:pt>
                <c:pt idx="413">
                  <c:v>0.95888038724660873</c:v>
                </c:pt>
                <c:pt idx="414">
                  <c:v>1.0061161294579506</c:v>
                </c:pt>
                <c:pt idx="415">
                  <c:v>1.0021083876490593</c:v>
                </c:pt>
                <c:pt idx="416">
                  <c:v>1.0011380389332771</c:v>
                </c:pt>
                <c:pt idx="417">
                  <c:v>0.99846628308296204</c:v>
                </c:pt>
                <c:pt idx="418">
                  <c:v>0.99387364089488983</c:v>
                </c:pt>
                <c:pt idx="419">
                  <c:v>0.99092192947864532</c:v>
                </c:pt>
                <c:pt idx="420">
                  <c:v>0.97627030313014984</c:v>
                </c:pt>
                <c:pt idx="421">
                  <c:v>0.97517721354961395</c:v>
                </c:pt>
                <c:pt idx="422">
                  <c:v>0.97426651418209076</c:v>
                </c:pt>
                <c:pt idx="423">
                  <c:v>0.9725220799446106</c:v>
                </c:pt>
                <c:pt idx="424">
                  <c:v>0.97134433686733246</c:v>
                </c:pt>
                <c:pt idx="425">
                  <c:v>0.9700404554605484</c:v>
                </c:pt>
                <c:pt idx="426">
                  <c:v>0.96938496828079224</c:v>
                </c:pt>
                <c:pt idx="427">
                  <c:v>0.96799834072589874</c:v>
                </c:pt>
                <c:pt idx="428">
                  <c:v>0.96543818712234497</c:v>
                </c:pt>
                <c:pt idx="429">
                  <c:v>0.96732456982135773</c:v>
                </c:pt>
                <c:pt idx="430">
                  <c:v>0.96574881672859192</c:v>
                </c:pt>
                <c:pt idx="431">
                  <c:v>0.94756805896759033</c:v>
                </c:pt>
                <c:pt idx="432">
                  <c:v>0.94575957953929901</c:v>
                </c:pt>
                <c:pt idx="433">
                  <c:v>0.9441770613193512</c:v>
                </c:pt>
                <c:pt idx="434">
                  <c:v>0.94220064580440521</c:v>
                </c:pt>
                <c:pt idx="435">
                  <c:v>0.94018444418907166</c:v>
                </c:pt>
                <c:pt idx="436">
                  <c:v>0.93776623904705048</c:v>
                </c:pt>
                <c:pt idx="437">
                  <c:v>0.93515974283218384</c:v>
                </c:pt>
                <c:pt idx="438">
                  <c:v>0.93344131112098694</c:v>
                </c:pt>
                <c:pt idx="439">
                  <c:v>0.93207934498786926</c:v>
                </c:pt>
                <c:pt idx="440">
                  <c:v>0.93007485568523407</c:v>
                </c:pt>
                <c:pt idx="441">
                  <c:v>0.9284999668598175</c:v>
                </c:pt>
                <c:pt idx="442">
                  <c:v>1.0222609140910208</c:v>
                </c:pt>
                <c:pt idx="443">
                  <c:v>1.020790738723008</c:v>
                </c:pt>
                <c:pt idx="444">
                  <c:v>1.0199820549460128</c:v>
                </c:pt>
                <c:pt idx="445">
                  <c:v>1.0187662448734045</c:v>
                </c:pt>
                <c:pt idx="446">
                  <c:v>1.0165789746679366</c:v>
                </c:pt>
                <c:pt idx="447">
                  <c:v>1.015351056586951</c:v>
                </c:pt>
                <c:pt idx="448">
                  <c:v>1.0144424568861723</c:v>
                </c:pt>
                <c:pt idx="449">
                  <c:v>1.0134206432849169</c:v>
                </c:pt>
                <c:pt idx="450">
                  <c:v>1.0129079604521394</c:v>
                </c:pt>
                <c:pt idx="451">
                  <c:v>1.012232038192451</c:v>
                </c:pt>
                <c:pt idx="452">
                  <c:v>1.0115223061293364</c:v>
                </c:pt>
                <c:pt idx="453">
                  <c:v>0.99276169389486313</c:v>
                </c:pt>
                <c:pt idx="454">
                  <c:v>0.98665781319141388</c:v>
                </c:pt>
                <c:pt idx="455">
                  <c:v>0.98334215581417084</c:v>
                </c:pt>
                <c:pt idx="456">
                  <c:v>0.984210304915905</c:v>
                </c:pt>
                <c:pt idx="457">
                  <c:v>0.98381916433572769</c:v>
                </c:pt>
                <c:pt idx="458">
                  <c:v>0.98280689120292664</c:v>
                </c:pt>
                <c:pt idx="459">
                  <c:v>0.98264379054307938</c:v>
                </c:pt>
                <c:pt idx="460">
                  <c:v>0.98068922758102417</c:v>
                </c:pt>
                <c:pt idx="461">
                  <c:v>0.98013410717248917</c:v>
                </c:pt>
                <c:pt idx="462">
                  <c:v>0.97874878346920013</c:v>
                </c:pt>
                <c:pt idx="463">
                  <c:v>0.97839603573083878</c:v>
                </c:pt>
                <c:pt idx="464">
                  <c:v>0.98995025455951691</c:v>
                </c:pt>
                <c:pt idx="465">
                  <c:v>0.9902084618806839</c:v>
                </c:pt>
                <c:pt idx="466">
                  <c:v>0.99333226680755615</c:v>
                </c:pt>
                <c:pt idx="467">
                  <c:v>0.98970746248960495</c:v>
                </c:pt>
                <c:pt idx="468">
                  <c:v>0.98782016336917877</c:v>
                </c:pt>
                <c:pt idx="469">
                  <c:v>0.9850195050239563</c:v>
                </c:pt>
                <c:pt idx="470">
                  <c:v>0.98155166953802109</c:v>
                </c:pt>
                <c:pt idx="471">
                  <c:v>0.97788670659065247</c:v>
                </c:pt>
                <c:pt idx="472">
                  <c:v>0.97558590769767761</c:v>
                </c:pt>
                <c:pt idx="473">
                  <c:v>0.97500628232955933</c:v>
                </c:pt>
                <c:pt idx="474">
                  <c:v>0.97275105118751526</c:v>
                </c:pt>
                <c:pt idx="475">
                  <c:v>0.98236634582281113</c:v>
                </c:pt>
                <c:pt idx="476">
                  <c:v>0.98027507960796356</c:v>
                </c:pt>
                <c:pt idx="477">
                  <c:v>0.9786660224199295</c:v>
                </c:pt>
                <c:pt idx="478">
                  <c:v>0.97727688401937485</c:v>
                </c:pt>
                <c:pt idx="479">
                  <c:v>0.97578559815883636</c:v>
                </c:pt>
                <c:pt idx="480">
                  <c:v>0.97342753410339355</c:v>
                </c:pt>
                <c:pt idx="481">
                  <c:v>0.97159814834594727</c:v>
                </c:pt>
                <c:pt idx="482">
                  <c:v>0.97048498690128326</c:v>
                </c:pt>
                <c:pt idx="483">
                  <c:v>0.96932545304298401</c:v>
                </c:pt>
                <c:pt idx="484">
                  <c:v>0.96780486404895782</c:v>
                </c:pt>
                <c:pt idx="485">
                  <c:v>0.96700327098369598</c:v>
                </c:pt>
                <c:pt idx="486">
                  <c:v>0.93169157207012177</c:v>
                </c:pt>
                <c:pt idx="487">
                  <c:v>0.93111720681190491</c:v>
                </c:pt>
                <c:pt idx="488">
                  <c:v>0.92960560321807861</c:v>
                </c:pt>
                <c:pt idx="489">
                  <c:v>0.92554165422916412</c:v>
                </c:pt>
                <c:pt idx="490">
                  <c:v>0.92233698070049286</c:v>
                </c:pt>
                <c:pt idx="491">
                  <c:v>0.92009745538234711</c:v>
                </c:pt>
                <c:pt idx="492">
                  <c:v>0.91820740699768066</c:v>
                </c:pt>
                <c:pt idx="493">
                  <c:v>0.91510897874832153</c:v>
                </c:pt>
                <c:pt idx="494">
                  <c:v>0.91466300189495087</c:v>
                </c:pt>
                <c:pt idx="495">
                  <c:v>0.91976220905780792</c:v>
                </c:pt>
                <c:pt idx="496">
                  <c:v>0.9177553653717041</c:v>
                </c:pt>
                <c:pt idx="497">
                  <c:v>0.99046240746974945</c:v>
                </c:pt>
                <c:pt idx="498">
                  <c:v>0.99260056018829346</c:v>
                </c:pt>
                <c:pt idx="499">
                  <c:v>0.99245385080575943</c:v>
                </c:pt>
                <c:pt idx="500">
                  <c:v>0.99174489825963974</c:v>
                </c:pt>
                <c:pt idx="501">
                  <c:v>0.99080158770084381</c:v>
                </c:pt>
                <c:pt idx="502">
                  <c:v>0.98850484192371368</c:v>
                </c:pt>
                <c:pt idx="503">
                  <c:v>0.98241733759641647</c:v>
                </c:pt>
                <c:pt idx="504">
                  <c:v>0.98118715733289719</c:v>
                </c:pt>
                <c:pt idx="505">
                  <c:v>0.97866876423358917</c:v>
                </c:pt>
                <c:pt idx="506">
                  <c:v>0.97692320495843887</c:v>
                </c:pt>
                <c:pt idx="507">
                  <c:v>0.97496150434017181</c:v>
                </c:pt>
                <c:pt idx="508">
                  <c:v>0.97881263494491577</c:v>
                </c:pt>
                <c:pt idx="509">
                  <c:v>0.97713357955217361</c:v>
                </c:pt>
                <c:pt idx="510">
                  <c:v>0.97535306960344315</c:v>
                </c:pt>
                <c:pt idx="511">
                  <c:v>0.97364775091409683</c:v>
                </c:pt>
                <c:pt idx="512">
                  <c:v>0.97177864611148834</c:v>
                </c:pt>
                <c:pt idx="513">
                  <c:v>0.96986851096153259</c:v>
                </c:pt>
                <c:pt idx="514">
                  <c:v>0.96771087497472763</c:v>
                </c:pt>
                <c:pt idx="515">
                  <c:v>0.96667440980672836</c:v>
                </c:pt>
                <c:pt idx="516">
                  <c:v>0.9804348349571228</c:v>
                </c:pt>
                <c:pt idx="517">
                  <c:v>0.98076379299163818</c:v>
                </c:pt>
                <c:pt idx="518">
                  <c:v>0.98030322790145874</c:v>
                </c:pt>
                <c:pt idx="519">
                  <c:v>0.97836999595165253</c:v>
                </c:pt>
                <c:pt idx="520">
                  <c:v>0.97542127966880798</c:v>
                </c:pt>
                <c:pt idx="521">
                  <c:v>0.97323961555957794</c:v>
                </c:pt>
                <c:pt idx="522">
                  <c:v>0.96934393048286438</c:v>
                </c:pt>
                <c:pt idx="523">
                  <c:v>0.96764333546161652</c:v>
                </c:pt>
                <c:pt idx="524">
                  <c:v>0.96651475131511688</c:v>
                </c:pt>
                <c:pt idx="525">
                  <c:v>0.96434706449508667</c:v>
                </c:pt>
                <c:pt idx="526">
                  <c:v>0.96175581216812134</c:v>
                </c:pt>
                <c:pt idx="527">
                  <c:v>0.92264415323734283</c:v>
                </c:pt>
                <c:pt idx="528">
                  <c:v>0.92127378284931183</c:v>
                </c:pt>
                <c:pt idx="529">
                  <c:v>0.92042107880115509</c:v>
                </c:pt>
                <c:pt idx="530">
                  <c:v>0.91942353546619415</c:v>
                </c:pt>
                <c:pt idx="531">
                  <c:v>0.92005178332328796</c:v>
                </c:pt>
                <c:pt idx="532">
                  <c:v>0.91978667676448822</c:v>
                </c:pt>
                <c:pt idx="533">
                  <c:v>0.91882173717021942</c:v>
                </c:pt>
                <c:pt idx="534">
                  <c:v>0.91844013333320618</c:v>
                </c:pt>
                <c:pt idx="535">
                  <c:v>0.91829498112201691</c:v>
                </c:pt>
                <c:pt idx="536">
                  <c:v>0.91771015524864197</c:v>
                </c:pt>
                <c:pt idx="537">
                  <c:v>0.91742320358753204</c:v>
                </c:pt>
                <c:pt idx="538">
                  <c:v>0.93167771399021149</c:v>
                </c:pt>
                <c:pt idx="539">
                  <c:v>0.93150568008422852</c:v>
                </c:pt>
                <c:pt idx="540">
                  <c:v>0.93111070990562439</c:v>
                </c:pt>
                <c:pt idx="541">
                  <c:v>0.93121418356895447</c:v>
                </c:pt>
                <c:pt idx="542">
                  <c:v>0.93098399043083191</c:v>
                </c:pt>
                <c:pt idx="543">
                  <c:v>0.93076355755329132</c:v>
                </c:pt>
                <c:pt idx="544">
                  <c:v>0.93066172301769257</c:v>
                </c:pt>
                <c:pt idx="545">
                  <c:v>0.93010033667087555</c:v>
                </c:pt>
                <c:pt idx="546">
                  <c:v>0.92994286119937897</c:v>
                </c:pt>
                <c:pt idx="547">
                  <c:v>0.92946530878543854</c:v>
                </c:pt>
                <c:pt idx="548">
                  <c:v>0.92958538234233856</c:v>
                </c:pt>
                <c:pt idx="549">
                  <c:v>0.96659764647483826</c:v>
                </c:pt>
                <c:pt idx="550">
                  <c:v>0.96634168922901154</c:v>
                </c:pt>
                <c:pt idx="551">
                  <c:v>0.96794332563877106</c:v>
                </c:pt>
                <c:pt idx="552">
                  <c:v>0.96460528671741486</c:v>
                </c:pt>
                <c:pt idx="553">
                  <c:v>0.96380294114351273</c:v>
                </c:pt>
                <c:pt idx="554">
                  <c:v>0.9622887447476387</c:v>
                </c:pt>
                <c:pt idx="555">
                  <c:v>0.96169305592775345</c:v>
                </c:pt>
                <c:pt idx="556">
                  <c:v>0.96041317284107208</c:v>
                </c:pt>
                <c:pt idx="557">
                  <c:v>0.95144756138324738</c:v>
                </c:pt>
                <c:pt idx="558">
                  <c:v>0.94971771538257599</c:v>
                </c:pt>
                <c:pt idx="559">
                  <c:v>0.94741468131542206</c:v>
                </c:pt>
                <c:pt idx="560">
                  <c:v>0.94538874924182892</c:v>
                </c:pt>
                <c:pt idx="561">
                  <c:v>0.93688596040010452</c:v>
                </c:pt>
                <c:pt idx="562">
                  <c:v>0.93561749905347824</c:v>
                </c:pt>
                <c:pt idx="563">
                  <c:v>0.93483400344848633</c:v>
                </c:pt>
                <c:pt idx="564">
                  <c:v>0.93329747021198273</c:v>
                </c:pt>
                <c:pt idx="565">
                  <c:v>0.93244829028844833</c:v>
                </c:pt>
                <c:pt idx="566">
                  <c:v>0.93179494887590408</c:v>
                </c:pt>
                <c:pt idx="567">
                  <c:v>0.93081887066364288</c:v>
                </c:pt>
                <c:pt idx="568">
                  <c:v>0.93022045493125916</c:v>
                </c:pt>
                <c:pt idx="569">
                  <c:v>0.92915916442871094</c:v>
                </c:pt>
                <c:pt idx="570">
                  <c:v>0.92970301955938339</c:v>
                </c:pt>
                <c:pt idx="571">
                  <c:v>0.97797328606247902</c:v>
                </c:pt>
                <c:pt idx="572">
                  <c:v>0.97853043302893639</c:v>
                </c:pt>
                <c:pt idx="573">
                  <c:v>0.97794757783412933</c:v>
                </c:pt>
                <c:pt idx="574">
                  <c:v>0.97684667259454727</c:v>
                </c:pt>
                <c:pt idx="575">
                  <c:v>0.97623333334922791</c:v>
                </c:pt>
                <c:pt idx="576">
                  <c:v>0.97518045455217361</c:v>
                </c:pt>
                <c:pt idx="577">
                  <c:v>0.9742312878370285</c:v>
                </c:pt>
                <c:pt idx="578">
                  <c:v>0.97407326102256775</c:v>
                </c:pt>
                <c:pt idx="579">
                  <c:v>0.97345007210969925</c:v>
                </c:pt>
                <c:pt idx="580">
                  <c:v>0.97270406782627106</c:v>
                </c:pt>
                <c:pt idx="581">
                  <c:v>0.97228272259235382</c:v>
                </c:pt>
                <c:pt idx="582">
                  <c:v>0.92180821299552917</c:v>
                </c:pt>
                <c:pt idx="583">
                  <c:v>0.92142666876316071</c:v>
                </c:pt>
                <c:pt idx="584">
                  <c:v>0.91977329552173615</c:v>
                </c:pt>
                <c:pt idx="585">
                  <c:v>0.91880762577056885</c:v>
                </c:pt>
                <c:pt idx="586">
                  <c:v>0.91758674383163452</c:v>
                </c:pt>
                <c:pt idx="587">
                  <c:v>0.91649147868156433</c:v>
                </c:pt>
                <c:pt idx="588">
                  <c:v>0.91344974935054779</c:v>
                </c:pt>
                <c:pt idx="589">
                  <c:v>0.91447572410106659</c:v>
                </c:pt>
                <c:pt idx="590">
                  <c:v>0.91398929059505463</c:v>
                </c:pt>
                <c:pt idx="591">
                  <c:v>0.91320179402828217</c:v>
                </c:pt>
                <c:pt idx="592">
                  <c:v>0.95692887902259827</c:v>
                </c:pt>
                <c:pt idx="593">
                  <c:v>0.95075391232967377</c:v>
                </c:pt>
                <c:pt idx="594">
                  <c:v>0.9481387585401535</c:v>
                </c:pt>
                <c:pt idx="595">
                  <c:v>0.94694045186042786</c:v>
                </c:pt>
                <c:pt idx="596">
                  <c:v>0.94585403800010681</c:v>
                </c:pt>
                <c:pt idx="597">
                  <c:v>0.9443625807762146</c:v>
                </c:pt>
                <c:pt idx="598">
                  <c:v>0.94316206872463226</c:v>
                </c:pt>
                <c:pt idx="599">
                  <c:v>0.94214379787445068</c:v>
                </c:pt>
                <c:pt idx="600">
                  <c:v>0.94089493155479431</c:v>
                </c:pt>
                <c:pt idx="601">
                  <c:v>0.93997737765312195</c:v>
                </c:pt>
                <c:pt idx="602">
                  <c:v>0.9386085569858551</c:v>
                </c:pt>
                <c:pt idx="603">
                  <c:v>0.93611294031143188</c:v>
                </c:pt>
                <c:pt idx="604">
                  <c:v>0.9358995258808136</c:v>
                </c:pt>
                <c:pt idx="605">
                  <c:v>0.93446555733680725</c:v>
                </c:pt>
                <c:pt idx="606">
                  <c:v>0.9340035617351532</c:v>
                </c:pt>
                <c:pt idx="607">
                  <c:v>0.93449606001377106</c:v>
                </c:pt>
                <c:pt idx="608">
                  <c:v>0.93396252393722534</c:v>
                </c:pt>
                <c:pt idx="609">
                  <c:v>0.93339180946350098</c:v>
                </c:pt>
                <c:pt idx="610">
                  <c:v>0.93322685360908508</c:v>
                </c:pt>
                <c:pt idx="611">
                  <c:v>0.93297944962978363</c:v>
                </c:pt>
                <c:pt idx="612">
                  <c:v>0.93247640132904053</c:v>
                </c:pt>
                <c:pt idx="613">
                  <c:v>0.93192672729492188</c:v>
                </c:pt>
                <c:pt idx="614">
                  <c:v>0.96202918142080307</c:v>
                </c:pt>
                <c:pt idx="615">
                  <c:v>0.95827355980873108</c:v>
                </c:pt>
                <c:pt idx="616">
                  <c:v>0.95673947781324387</c:v>
                </c:pt>
                <c:pt idx="617">
                  <c:v>0.9523048996925354</c:v>
                </c:pt>
                <c:pt idx="618">
                  <c:v>0.94920217990875244</c:v>
                </c:pt>
                <c:pt idx="619">
                  <c:v>0.94928587973117828</c:v>
                </c:pt>
                <c:pt idx="620">
                  <c:v>0.94524672627449036</c:v>
                </c:pt>
                <c:pt idx="621">
                  <c:v>0.94034671783447266</c:v>
                </c:pt>
                <c:pt idx="622">
                  <c:v>0.93786633014678955</c:v>
                </c:pt>
                <c:pt idx="623">
                  <c:v>0.94715757668018341</c:v>
                </c:pt>
                <c:pt idx="624">
                  <c:v>0.94427622854709625</c:v>
                </c:pt>
                <c:pt idx="625">
                  <c:v>0.92480255663394928</c:v>
                </c:pt>
                <c:pt idx="626">
                  <c:v>0.92476773262023926</c:v>
                </c:pt>
                <c:pt idx="627">
                  <c:v>0.92376253008842468</c:v>
                </c:pt>
                <c:pt idx="628">
                  <c:v>0.92315728962421417</c:v>
                </c:pt>
                <c:pt idx="629">
                  <c:v>0.92317728698253632</c:v>
                </c:pt>
                <c:pt idx="630">
                  <c:v>0.92254959046840668</c:v>
                </c:pt>
                <c:pt idx="631">
                  <c:v>0.92120629549026489</c:v>
                </c:pt>
                <c:pt idx="632">
                  <c:v>0.92047461867332458</c:v>
                </c:pt>
                <c:pt idx="633">
                  <c:v>0.91930827498435974</c:v>
                </c:pt>
                <c:pt idx="634">
                  <c:v>0.91777651011943817</c:v>
                </c:pt>
                <c:pt idx="635">
                  <c:v>0.9152379035949707</c:v>
                </c:pt>
                <c:pt idx="636">
                  <c:v>0.93468734622001648</c:v>
                </c:pt>
                <c:pt idx="637">
                  <c:v>0.93334180861711502</c:v>
                </c:pt>
                <c:pt idx="638">
                  <c:v>0.93305236846208572</c:v>
                </c:pt>
                <c:pt idx="639">
                  <c:v>0.93128594011068344</c:v>
                </c:pt>
                <c:pt idx="640">
                  <c:v>0.92898483574390411</c:v>
                </c:pt>
                <c:pt idx="641">
                  <c:v>0.92661703377962112</c:v>
                </c:pt>
                <c:pt idx="642">
                  <c:v>0.92465492337942123</c:v>
                </c:pt>
                <c:pt idx="643">
                  <c:v>0.92337071150541306</c:v>
                </c:pt>
                <c:pt idx="644">
                  <c:v>0.92124781012535095</c:v>
                </c:pt>
                <c:pt idx="645">
                  <c:v>0.91977110505104065</c:v>
                </c:pt>
                <c:pt idx="646">
                  <c:v>0.91841708123683929</c:v>
                </c:pt>
                <c:pt idx="647">
                  <c:v>0.9341382160782814</c:v>
                </c:pt>
                <c:pt idx="648">
                  <c:v>0.93447335809469223</c:v>
                </c:pt>
                <c:pt idx="649">
                  <c:v>0.93260305374860764</c:v>
                </c:pt>
                <c:pt idx="650">
                  <c:v>0.93063392490148544</c:v>
                </c:pt>
                <c:pt idx="651">
                  <c:v>0.92988826334476471</c:v>
                </c:pt>
                <c:pt idx="652">
                  <c:v>0.92768499255180359</c:v>
                </c:pt>
                <c:pt idx="653">
                  <c:v>0.92726027965545654</c:v>
                </c:pt>
                <c:pt idx="654">
                  <c:v>0.926811583340168</c:v>
                </c:pt>
                <c:pt idx="655">
                  <c:v>0.92619720101356506</c:v>
                </c:pt>
                <c:pt idx="656">
                  <c:v>0.92654965817928314</c:v>
                </c:pt>
                <c:pt idx="657">
                  <c:v>0.92484336346387863</c:v>
                </c:pt>
                <c:pt idx="658">
                  <c:v>0.94168902188539505</c:v>
                </c:pt>
                <c:pt idx="659">
                  <c:v>0.94100514054298401</c:v>
                </c:pt>
                <c:pt idx="660">
                  <c:v>0.93907102197408676</c:v>
                </c:pt>
                <c:pt idx="661">
                  <c:v>0.93815411627292633</c:v>
                </c:pt>
                <c:pt idx="662">
                  <c:v>0.93833326548337936</c:v>
                </c:pt>
                <c:pt idx="663">
                  <c:v>0.93788474053144455</c:v>
                </c:pt>
                <c:pt idx="664">
                  <c:v>0.93761993199586868</c:v>
                </c:pt>
                <c:pt idx="665">
                  <c:v>0.93730182945728302</c:v>
                </c:pt>
                <c:pt idx="666">
                  <c:v>0.9370134249329567</c:v>
                </c:pt>
                <c:pt idx="667">
                  <c:v>0.93645479530096054</c:v>
                </c:pt>
                <c:pt idx="668">
                  <c:v>0.93652192503213882</c:v>
                </c:pt>
                <c:pt idx="669">
                  <c:v>0.90266089141368866</c:v>
                </c:pt>
                <c:pt idx="670">
                  <c:v>0.90021854639053345</c:v>
                </c:pt>
                <c:pt idx="671">
                  <c:v>0.89932806789875031</c:v>
                </c:pt>
                <c:pt idx="672">
                  <c:v>0.89869287610054016</c:v>
                </c:pt>
                <c:pt idx="673">
                  <c:v>0.90349385142326355</c:v>
                </c:pt>
                <c:pt idx="674">
                  <c:v>0.90244533121585846</c:v>
                </c:pt>
                <c:pt idx="675">
                  <c:v>0.90163637697696686</c:v>
                </c:pt>
                <c:pt idx="676">
                  <c:v>0.90065222978591919</c:v>
                </c:pt>
                <c:pt idx="677">
                  <c:v>0.89991702139377594</c:v>
                </c:pt>
                <c:pt idx="678">
                  <c:v>0.89960695803165436</c:v>
                </c:pt>
                <c:pt idx="679">
                  <c:v>0.89824360609054565</c:v>
                </c:pt>
                <c:pt idx="680">
                  <c:v>0.9252316951751709</c:v>
                </c:pt>
                <c:pt idx="681">
                  <c:v>0.92378076910972595</c:v>
                </c:pt>
                <c:pt idx="682">
                  <c:v>0.92087293416261673</c:v>
                </c:pt>
                <c:pt idx="683">
                  <c:v>0.92105641216039658</c:v>
                </c:pt>
                <c:pt idx="684">
                  <c:v>0.92054411768913269</c:v>
                </c:pt>
                <c:pt idx="685">
                  <c:v>0.91920487582683563</c:v>
                </c:pt>
                <c:pt idx="686">
                  <c:v>0.91775622963905334</c:v>
                </c:pt>
                <c:pt idx="687">
                  <c:v>0.9156496673822403</c:v>
                </c:pt>
                <c:pt idx="688">
                  <c:v>0.91414962708950043</c:v>
                </c:pt>
                <c:pt idx="689">
                  <c:v>0.91173325479030609</c:v>
                </c:pt>
                <c:pt idx="690">
                  <c:v>0.90808045864105225</c:v>
                </c:pt>
                <c:pt idx="691">
                  <c:v>0.9904758557677269</c:v>
                </c:pt>
                <c:pt idx="692">
                  <c:v>0.99377982318401337</c:v>
                </c:pt>
                <c:pt idx="693">
                  <c:v>0.98972475528717041</c:v>
                </c:pt>
                <c:pt idx="694">
                  <c:v>0.98945953696966171</c:v>
                </c:pt>
                <c:pt idx="695">
                  <c:v>0.98707076162099838</c:v>
                </c:pt>
                <c:pt idx="696">
                  <c:v>0.98681419342756271</c:v>
                </c:pt>
                <c:pt idx="697">
                  <c:v>0.98680296540260315</c:v>
                </c:pt>
                <c:pt idx="698">
                  <c:v>0.98492474108934402</c:v>
                </c:pt>
                <c:pt idx="699">
                  <c:v>0.98512692749500275</c:v>
                </c:pt>
                <c:pt idx="700">
                  <c:v>0.98459393531084061</c:v>
                </c:pt>
                <c:pt idx="701">
                  <c:v>0.98370485007762909</c:v>
                </c:pt>
                <c:pt idx="702">
                  <c:v>0.93576228618621826</c:v>
                </c:pt>
                <c:pt idx="703">
                  <c:v>0.93435836583375931</c:v>
                </c:pt>
                <c:pt idx="704">
                  <c:v>0.93089897185564041</c:v>
                </c:pt>
                <c:pt idx="705">
                  <c:v>0.92972945794463158</c:v>
                </c:pt>
                <c:pt idx="706">
                  <c:v>0.92841944471001625</c:v>
                </c:pt>
                <c:pt idx="707">
                  <c:v>0.92630009353160858</c:v>
                </c:pt>
                <c:pt idx="708">
                  <c:v>0.92433381825685501</c:v>
                </c:pt>
                <c:pt idx="709">
                  <c:v>0.92221373319625854</c:v>
                </c:pt>
                <c:pt idx="710">
                  <c:v>0.92211472243070602</c:v>
                </c:pt>
                <c:pt idx="711">
                  <c:v>0.92727529630064964</c:v>
                </c:pt>
                <c:pt idx="712">
                  <c:v>0.92572053521871567</c:v>
                </c:pt>
                <c:pt idx="713">
                  <c:v>1.0207024440169334</c:v>
                </c:pt>
                <c:pt idx="714">
                  <c:v>1.0317452698945999</c:v>
                </c:pt>
                <c:pt idx="715">
                  <c:v>1.0234296470880508</c:v>
                </c:pt>
                <c:pt idx="716">
                  <c:v>1.0368544906377792</c:v>
                </c:pt>
                <c:pt idx="717">
                  <c:v>1.0362710654735565</c:v>
                </c:pt>
                <c:pt idx="718">
                  <c:v>0.9432981088757515</c:v>
                </c:pt>
                <c:pt idx="719">
                  <c:v>0.941256083548069</c:v>
                </c:pt>
                <c:pt idx="720">
                  <c:v>0.96260963752865791</c:v>
                </c:pt>
                <c:pt idx="721">
                  <c:v>0.96164815500378609</c:v>
                </c:pt>
                <c:pt idx="722">
                  <c:v>0.96104256436228752</c:v>
                </c:pt>
                <c:pt idx="723">
                  <c:v>0.95891699567437172</c:v>
                </c:pt>
                <c:pt idx="724">
                  <c:v>0.95648331567645073</c:v>
                </c:pt>
                <c:pt idx="725">
                  <c:v>0.95485367998480797</c:v>
                </c:pt>
                <c:pt idx="726">
                  <c:v>0.95466344058513641</c:v>
                </c:pt>
                <c:pt idx="727">
                  <c:v>0.95394745096564293</c:v>
                </c:pt>
                <c:pt idx="728">
                  <c:v>0.95168568938970566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22-4E3C-A4B3-AA513EE97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LSETLG!$T$6:$T$148</c:f>
              <c:numCache>
                <c:formatCode>0</c:formatCode>
                <c:ptCount val="143"/>
                <c:pt idx="0">
                  <c:v>701.69200000000001</c:v>
                </c:pt>
                <c:pt idx="1">
                  <c:v>701.69200000000001</c:v>
                </c:pt>
                <c:pt idx="2">
                  <c:v>701.69200000000001</c:v>
                </c:pt>
                <c:pt idx="3">
                  <c:v>732.70697600000005</c:v>
                </c:pt>
                <c:pt idx="4">
                  <c:v>732.70697600000005</c:v>
                </c:pt>
                <c:pt idx="5">
                  <c:v>732.70697600000005</c:v>
                </c:pt>
                <c:pt idx="6">
                  <c:v>811.79406800000004</c:v>
                </c:pt>
                <c:pt idx="7">
                  <c:v>811.79406800000004</c:v>
                </c:pt>
                <c:pt idx="8">
                  <c:v>811.79406800000004</c:v>
                </c:pt>
                <c:pt idx="9">
                  <c:v>844.33233329999996</c:v>
                </c:pt>
                <c:pt idx="10">
                  <c:v>871</c:v>
                </c:pt>
                <c:pt idx="11">
                  <c:v>6555.2656999999999</c:v>
                </c:pt>
                <c:pt idx="12">
                  <c:v>6555.2656999999999</c:v>
                </c:pt>
                <c:pt idx="13">
                  <c:v>6555.2656999999999</c:v>
                </c:pt>
                <c:pt idx="14">
                  <c:v>6555.2656999999999</c:v>
                </c:pt>
                <c:pt idx="15">
                  <c:v>6555.2656999999999</c:v>
                </c:pt>
                <c:pt idx="16">
                  <c:v>6555.2656999999999</c:v>
                </c:pt>
                <c:pt idx="17">
                  <c:v>6555.2656999999999</c:v>
                </c:pt>
                <c:pt idx="18">
                  <c:v>6555.2656999999999</c:v>
                </c:pt>
                <c:pt idx="19">
                  <c:v>6555.2656999999999</c:v>
                </c:pt>
                <c:pt idx="20">
                  <c:v>6555.2656999999999</c:v>
                </c:pt>
                <c:pt idx="21">
                  <c:v>6555.2656999999999</c:v>
                </c:pt>
                <c:pt idx="22">
                  <c:v>1448.8</c:v>
                </c:pt>
                <c:pt idx="23">
                  <c:v>1448.8</c:v>
                </c:pt>
                <c:pt idx="24">
                  <c:v>1448.8</c:v>
                </c:pt>
                <c:pt idx="25">
                  <c:v>1448.8</c:v>
                </c:pt>
                <c:pt idx="26">
                  <c:v>1448.8</c:v>
                </c:pt>
                <c:pt idx="27">
                  <c:v>1478</c:v>
                </c:pt>
                <c:pt idx="28">
                  <c:v>1527.7799520000001</c:v>
                </c:pt>
                <c:pt idx="29">
                  <c:v>1527.7799520000001</c:v>
                </c:pt>
                <c:pt idx="30">
                  <c:v>1542</c:v>
                </c:pt>
                <c:pt idx="31">
                  <c:v>1542</c:v>
                </c:pt>
                <c:pt idx="32">
                  <c:v>1542</c:v>
                </c:pt>
                <c:pt idx="33">
                  <c:v>4162.0593220700002</c:v>
                </c:pt>
                <c:pt idx="34">
                  <c:v>4162.0593220700002</c:v>
                </c:pt>
                <c:pt idx="35">
                  <c:v>4162.0593220700002</c:v>
                </c:pt>
                <c:pt idx="36">
                  <c:v>4162.0593220700002</c:v>
                </c:pt>
                <c:pt idx="37">
                  <c:v>4162.0593220700002</c:v>
                </c:pt>
                <c:pt idx="38">
                  <c:v>4344.0417028000002</c:v>
                </c:pt>
                <c:pt idx="39">
                  <c:v>4344.0417028000002</c:v>
                </c:pt>
                <c:pt idx="40">
                  <c:v>4344.0417028000002</c:v>
                </c:pt>
                <c:pt idx="41">
                  <c:v>4344.0417028000002</c:v>
                </c:pt>
                <c:pt idx="42">
                  <c:v>4344.0417028000002</c:v>
                </c:pt>
                <c:pt idx="43">
                  <c:v>4344.0417028000002</c:v>
                </c:pt>
                <c:pt idx="44">
                  <c:v>5297.7098321900003</c:v>
                </c:pt>
                <c:pt idx="45">
                  <c:v>5297.7098321900003</c:v>
                </c:pt>
                <c:pt idx="46">
                  <c:v>5297.7098321900003</c:v>
                </c:pt>
                <c:pt idx="47">
                  <c:v>5297.7098321900003</c:v>
                </c:pt>
                <c:pt idx="48">
                  <c:v>5297.7098321900003</c:v>
                </c:pt>
                <c:pt idx="49">
                  <c:v>5297.7098321900003</c:v>
                </c:pt>
                <c:pt idx="50">
                  <c:v>5297.7098321900003</c:v>
                </c:pt>
                <c:pt idx="51">
                  <c:v>5297.7098321900003</c:v>
                </c:pt>
                <c:pt idx="52">
                  <c:v>5336</c:v>
                </c:pt>
                <c:pt idx="53">
                  <c:v>5336</c:v>
                </c:pt>
                <c:pt idx="54">
                  <c:v>5576</c:v>
                </c:pt>
                <c:pt idx="55">
                  <c:v>3238.0459999999998</c:v>
                </c:pt>
                <c:pt idx="56">
                  <c:v>3238.0459999999998</c:v>
                </c:pt>
                <c:pt idx="57">
                  <c:v>3238.0459999999998</c:v>
                </c:pt>
                <c:pt idx="58">
                  <c:v>3238.0459999999998</c:v>
                </c:pt>
                <c:pt idx="59">
                  <c:v>3238.0459999999998</c:v>
                </c:pt>
                <c:pt idx="60">
                  <c:v>3238.0459999999998</c:v>
                </c:pt>
                <c:pt idx="61">
                  <c:v>3238.0459999999998</c:v>
                </c:pt>
                <c:pt idx="62">
                  <c:v>3238.0459999999998</c:v>
                </c:pt>
                <c:pt idx="63">
                  <c:v>3238.0459999999998</c:v>
                </c:pt>
                <c:pt idx="64">
                  <c:v>3238.0459999999998</c:v>
                </c:pt>
                <c:pt idx="65">
                  <c:v>3238.0459999999998</c:v>
                </c:pt>
                <c:pt idx="66">
                  <c:v>2589.9727824299998</c:v>
                </c:pt>
                <c:pt idx="67">
                  <c:v>2589.9727824299998</c:v>
                </c:pt>
                <c:pt idx="68">
                  <c:v>2967.8844979999999</c:v>
                </c:pt>
                <c:pt idx="69">
                  <c:v>2967.8844979999999</c:v>
                </c:pt>
                <c:pt idx="70">
                  <c:v>2967.8844979999999</c:v>
                </c:pt>
                <c:pt idx="71">
                  <c:v>2967.8844979999999</c:v>
                </c:pt>
                <c:pt idx="72">
                  <c:v>2967.8844979999999</c:v>
                </c:pt>
                <c:pt idx="73">
                  <c:v>3031</c:v>
                </c:pt>
                <c:pt idx="74">
                  <c:v>3031</c:v>
                </c:pt>
                <c:pt idx="75">
                  <c:v>3031</c:v>
                </c:pt>
                <c:pt idx="76">
                  <c:v>3080</c:v>
                </c:pt>
                <c:pt idx="77">
                  <c:v>1019.66512</c:v>
                </c:pt>
                <c:pt idx="78">
                  <c:v>1019.66512</c:v>
                </c:pt>
                <c:pt idx="79">
                  <c:v>1019.66512</c:v>
                </c:pt>
                <c:pt idx="80">
                  <c:v>1019.66512</c:v>
                </c:pt>
                <c:pt idx="81">
                  <c:v>1019.66512</c:v>
                </c:pt>
                <c:pt idx="82">
                  <c:v>1019.66512</c:v>
                </c:pt>
                <c:pt idx="83">
                  <c:v>1019.66512</c:v>
                </c:pt>
                <c:pt idx="84">
                  <c:v>1026.0431919616001</c:v>
                </c:pt>
                <c:pt idx="85">
                  <c:v>1050.4283640000001</c:v>
                </c:pt>
                <c:pt idx="86">
                  <c:v>1050.4283640000001</c:v>
                </c:pt>
                <c:pt idx="87">
                  <c:v>1050.4283640000001</c:v>
                </c:pt>
                <c:pt idx="88">
                  <c:v>2516.69</c:v>
                </c:pt>
                <c:pt idx="89">
                  <c:v>2516.69</c:v>
                </c:pt>
                <c:pt idx="90">
                  <c:v>2571.31</c:v>
                </c:pt>
                <c:pt idx="91">
                  <c:v>2571.31</c:v>
                </c:pt>
                <c:pt idx="92">
                  <c:v>2571.31</c:v>
                </c:pt>
                <c:pt idx="93">
                  <c:v>2571.31</c:v>
                </c:pt>
                <c:pt idx="94">
                  <c:v>2614.17022</c:v>
                </c:pt>
                <c:pt idx="95">
                  <c:v>2626</c:v>
                </c:pt>
                <c:pt idx="96">
                  <c:v>2679</c:v>
                </c:pt>
                <c:pt idx="97">
                  <c:v>2679</c:v>
                </c:pt>
                <c:pt idx="98">
                  <c:v>2679</c:v>
                </c:pt>
                <c:pt idx="99">
                  <c:v>3192.7919959999999</c:v>
                </c:pt>
                <c:pt idx="100">
                  <c:v>3192.7919959999999</c:v>
                </c:pt>
                <c:pt idx="101">
                  <c:v>3192.7919959999999</c:v>
                </c:pt>
                <c:pt idx="102">
                  <c:v>3192.7919959999999</c:v>
                </c:pt>
                <c:pt idx="103">
                  <c:v>3192.7919959999999</c:v>
                </c:pt>
                <c:pt idx="104">
                  <c:v>3192.7919959999999</c:v>
                </c:pt>
                <c:pt idx="105">
                  <c:v>3192.7919959999999</c:v>
                </c:pt>
                <c:pt idx="106">
                  <c:v>3192.7919959999999</c:v>
                </c:pt>
                <c:pt idx="107">
                  <c:v>3192.7919959999999</c:v>
                </c:pt>
                <c:pt idx="108">
                  <c:v>3192.7919959999999</c:v>
                </c:pt>
                <c:pt idx="109">
                  <c:v>3192.7919959999999</c:v>
                </c:pt>
                <c:pt idx="110">
                  <c:v>1937.704264</c:v>
                </c:pt>
                <c:pt idx="111">
                  <c:v>1937.704264</c:v>
                </c:pt>
                <c:pt idx="112">
                  <c:v>1942.955156</c:v>
                </c:pt>
                <c:pt idx="113">
                  <c:v>1942.955156</c:v>
                </c:pt>
                <c:pt idx="114">
                  <c:v>1951.7954540000001</c:v>
                </c:pt>
                <c:pt idx="115">
                  <c:v>1951.7954540000001</c:v>
                </c:pt>
                <c:pt idx="116">
                  <c:v>1951.7954540000001</c:v>
                </c:pt>
                <c:pt idx="117">
                  <c:v>2026.937056</c:v>
                </c:pt>
                <c:pt idx="118">
                  <c:v>2114.9357599999998</c:v>
                </c:pt>
                <c:pt idx="119">
                  <c:v>2114.9357599999998</c:v>
                </c:pt>
                <c:pt idx="120">
                  <c:v>2114.9357599999998</c:v>
                </c:pt>
                <c:pt idx="121">
                  <c:v>1154</c:v>
                </c:pt>
                <c:pt idx="122">
                  <c:v>1154</c:v>
                </c:pt>
                <c:pt idx="123">
                  <c:v>1154</c:v>
                </c:pt>
                <c:pt idx="124">
                  <c:v>1154</c:v>
                </c:pt>
                <c:pt idx="125">
                  <c:v>1154</c:v>
                </c:pt>
                <c:pt idx="126">
                  <c:v>1154</c:v>
                </c:pt>
                <c:pt idx="127">
                  <c:v>1154</c:v>
                </c:pt>
                <c:pt idx="128">
                  <c:v>1154</c:v>
                </c:pt>
                <c:pt idx="129">
                  <c:v>1154</c:v>
                </c:pt>
                <c:pt idx="130">
                  <c:v>1154</c:v>
                </c:pt>
                <c:pt idx="131">
                  <c:v>1154</c:v>
                </c:pt>
                <c:pt idx="132">
                  <c:v>2136.74219451</c:v>
                </c:pt>
                <c:pt idx="133">
                  <c:v>2136.74219451</c:v>
                </c:pt>
                <c:pt idx="134">
                  <c:v>2142.611222</c:v>
                </c:pt>
                <c:pt idx="135">
                  <c:v>2142.611222</c:v>
                </c:pt>
                <c:pt idx="136">
                  <c:v>2142.611222</c:v>
                </c:pt>
                <c:pt idx="137">
                  <c:v>2142.611222</c:v>
                </c:pt>
                <c:pt idx="138">
                  <c:v>2142.611222</c:v>
                </c:pt>
                <c:pt idx="139">
                  <c:v>2142.611222</c:v>
                </c:pt>
                <c:pt idx="140">
                  <c:v>2142.611222</c:v>
                </c:pt>
                <c:pt idx="141">
                  <c:v>2142.611222</c:v>
                </c:pt>
                <c:pt idx="142">
                  <c:v>2142.611222</c:v>
                </c:pt>
              </c:numCache>
            </c:numRef>
          </c:xVal>
          <c:yVal>
            <c:numRef>
              <c:f>LSETLG!$AC$6:$AC$148</c:f>
              <c:numCache>
                <c:formatCode>0.00</c:formatCode>
                <c:ptCount val="143"/>
                <c:pt idx="0">
                  <c:v>0.95690973103046417</c:v>
                </c:pt>
                <c:pt idx="1">
                  <c:v>0.95349454134702682</c:v>
                </c:pt>
                <c:pt idx="2">
                  <c:v>0.95254018902778625</c:v>
                </c:pt>
                <c:pt idx="3">
                  <c:v>0.95690617710351944</c:v>
                </c:pt>
                <c:pt idx="4">
                  <c:v>0.95453517138957977</c:v>
                </c:pt>
                <c:pt idx="5">
                  <c:v>0.94905754178762436</c:v>
                </c:pt>
                <c:pt idx="6">
                  <c:v>0.960441954433918</c:v>
                </c:pt>
                <c:pt idx="7">
                  <c:v>0.95609186589717865</c:v>
                </c:pt>
                <c:pt idx="8">
                  <c:v>0.95333664864301682</c:v>
                </c:pt>
                <c:pt idx="9">
                  <c:v>0.955685805529356</c:v>
                </c:pt>
                <c:pt idx="10">
                  <c:v>0.95731430873274803</c:v>
                </c:pt>
                <c:pt idx="11">
                  <c:v>1.0126533359289169</c:v>
                </c:pt>
                <c:pt idx="12">
                  <c:v>1.0115648359060287</c:v>
                </c:pt>
                <c:pt idx="13">
                  <c:v>1.0101954787969589</c:v>
                </c:pt>
                <c:pt idx="14">
                  <c:v>1.0084275603294373</c:v>
                </c:pt>
                <c:pt idx="15">
                  <c:v>1.0067053139209747</c:v>
                </c:pt>
                <c:pt idx="16">
                  <c:v>1.0050550401210785</c:v>
                </c:pt>
                <c:pt idx="17">
                  <c:v>1.0032700300216675</c:v>
                </c:pt>
                <c:pt idx="18">
                  <c:v>1.0016049742698669</c:v>
                </c:pt>
                <c:pt idx="19">
                  <c:v>1.0003446042537689</c:v>
                </c:pt>
                <c:pt idx="20">
                  <c:v>0.99936369061470032</c:v>
                </c:pt>
                <c:pt idx="21">
                  <c:v>0.99871718883514404</c:v>
                </c:pt>
                <c:pt idx="22">
                  <c:v>0.97136463969945908</c:v>
                </c:pt>
                <c:pt idx="23">
                  <c:v>0.96959488093852997</c:v>
                </c:pt>
                <c:pt idx="24">
                  <c:v>0.96892571449279785</c:v>
                </c:pt>
                <c:pt idx="25">
                  <c:v>0.96809649467468262</c:v>
                </c:pt>
                <c:pt idx="26">
                  <c:v>0.96432940661907196</c:v>
                </c:pt>
                <c:pt idx="27">
                  <c:v>0.96592429280281067</c:v>
                </c:pt>
                <c:pt idx="28">
                  <c:v>0.96949345618486404</c:v>
                </c:pt>
                <c:pt idx="29">
                  <c:v>0.9685286208987236</c:v>
                </c:pt>
                <c:pt idx="30">
                  <c:v>0.96937916427850723</c:v>
                </c:pt>
                <c:pt idx="31">
                  <c:v>0.96928775310516357</c:v>
                </c:pt>
                <c:pt idx="32">
                  <c:v>0.96857714653015137</c:v>
                </c:pt>
                <c:pt idx="33">
                  <c:v>1.0314074233174324</c:v>
                </c:pt>
                <c:pt idx="34">
                  <c:v>1.0290152505040169</c:v>
                </c:pt>
                <c:pt idx="35">
                  <c:v>1.0257962308824062</c:v>
                </c:pt>
                <c:pt idx="36">
                  <c:v>1.0235167071223259</c:v>
                </c:pt>
                <c:pt idx="37">
                  <c:v>1.0217847609892488</c:v>
                </c:pt>
                <c:pt idx="38">
                  <c:v>1.0263178758323193</c:v>
                </c:pt>
                <c:pt idx="39">
                  <c:v>1.0232729255221784</c:v>
                </c:pt>
                <c:pt idx="40">
                  <c:v>1.0203380230814219</c:v>
                </c:pt>
                <c:pt idx="41">
                  <c:v>1.017299784347415</c:v>
                </c:pt>
                <c:pt idx="42">
                  <c:v>1.0148288905620575</c:v>
                </c:pt>
                <c:pt idx="43">
                  <c:v>1.0128371119499207</c:v>
                </c:pt>
                <c:pt idx="44">
                  <c:v>1.016845777630806</c:v>
                </c:pt>
                <c:pt idx="45">
                  <c:v>1.01519475877285</c:v>
                </c:pt>
                <c:pt idx="46">
                  <c:v>1.0133821293711662</c:v>
                </c:pt>
                <c:pt idx="47">
                  <c:v>1.0112207308411598</c:v>
                </c:pt>
                <c:pt idx="48">
                  <c:v>1.0087744444608688</c:v>
                </c:pt>
                <c:pt idx="49">
                  <c:v>1.006055012345314</c:v>
                </c:pt>
                <c:pt idx="50">
                  <c:v>1.0034911185503006</c:v>
                </c:pt>
                <c:pt idx="51">
                  <c:v>1.0013060420751572</c:v>
                </c:pt>
                <c:pt idx="52">
                  <c:v>1.0005191713571548</c:v>
                </c:pt>
                <c:pt idx="53">
                  <c:v>0.99865506589412689</c:v>
                </c:pt>
                <c:pt idx="54">
                  <c:v>1.0021806508302689</c:v>
                </c:pt>
                <c:pt idx="55">
                  <c:v>1.079192116856575</c:v>
                </c:pt>
                <c:pt idx="56">
                  <c:v>1.0759522318840027</c:v>
                </c:pt>
                <c:pt idx="57">
                  <c:v>1.0734664499759674</c:v>
                </c:pt>
                <c:pt idx="58">
                  <c:v>1.0723055154085159</c:v>
                </c:pt>
                <c:pt idx="59">
                  <c:v>1.0698068886995316</c:v>
                </c:pt>
                <c:pt idx="60">
                  <c:v>1.0685046166181564</c:v>
                </c:pt>
                <c:pt idx="61">
                  <c:v>1.0669558495283127</c:v>
                </c:pt>
                <c:pt idx="62">
                  <c:v>1.0658106654882431</c:v>
                </c:pt>
                <c:pt idx="63">
                  <c:v>1.0649523586034775</c:v>
                </c:pt>
                <c:pt idx="64">
                  <c:v>1.0640069395303726</c:v>
                </c:pt>
                <c:pt idx="65">
                  <c:v>1.0621920824050903</c:v>
                </c:pt>
                <c:pt idx="66">
                  <c:v>1.0209974199533463</c:v>
                </c:pt>
                <c:pt idx="67">
                  <c:v>1.0199083238840103</c:v>
                </c:pt>
                <c:pt idx="68">
                  <c:v>1.0394732654094696</c:v>
                </c:pt>
                <c:pt idx="69">
                  <c:v>1.0371054410934448</c:v>
                </c:pt>
                <c:pt idx="70">
                  <c:v>1.0349278748035431</c:v>
                </c:pt>
                <c:pt idx="71">
                  <c:v>1.0325836688280106</c:v>
                </c:pt>
                <c:pt idx="72">
                  <c:v>1.0300544798374176</c:v>
                </c:pt>
                <c:pt idx="73">
                  <c:v>1.031547024846077</c:v>
                </c:pt>
                <c:pt idx="74">
                  <c:v>1.0298899859189987</c:v>
                </c:pt>
                <c:pt idx="75">
                  <c:v>1.0283076614141464</c:v>
                </c:pt>
                <c:pt idx="76">
                  <c:v>1.0291033685207367</c:v>
                </c:pt>
                <c:pt idx="77">
                  <c:v>0.92964325845241547</c:v>
                </c:pt>
                <c:pt idx="78">
                  <c:v>0.92632423341274261</c:v>
                </c:pt>
                <c:pt idx="79">
                  <c:v>0.9232519268989563</c:v>
                </c:pt>
                <c:pt idx="80">
                  <c:v>0.9205331951379776</c:v>
                </c:pt>
                <c:pt idx="81">
                  <c:v>0.91730441153049469</c:v>
                </c:pt>
                <c:pt idx="82">
                  <c:v>0.91429890692234039</c:v>
                </c:pt>
                <c:pt idx="83">
                  <c:v>0.91186116635799408</c:v>
                </c:pt>
                <c:pt idx="84">
                  <c:v>0.91006383299827576</c:v>
                </c:pt>
                <c:pt idx="85">
                  <c:v>0.91121736168861389</c:v>
                </c:pt>
                <c:pt idx="86">
                  <c:v>0.91037416458129883</c:v>
                </c:pt>
                <c:pt idx="87">
                  <c:v>0.90843614935874939</c:v>
                </c:pt>
                <c:pt idx="88">
                  <c:v>1.0069586038589478</c:v>
                </c:pt>
                <c:pt idx="89">
                  <c:v>1.0048258155584335</c:v>
                </c:pt>
                <c:pt idx="90">
                  <c:v>1.0059005916118622</c:v>
                </c:pt>
                <c:pt idx="91">
                  <c:v>1.0034919530153275</c:v>
                </c:pt>
                <c:pt idx="92">
                  <c:v>0.99895577132701874</c:v>
                </c:pt>
                <c:pt idx="93">
                  <c:v>0.99574583768844604</c:v>
                </c:pt>
                <c:pt idx="94">
                  <c:v>0.99463580548763275</c:v>
                </c:pt>
                <c:pt idx="95">
                  <c:v>0.99203884601593018</c:v>
                </c:pt>
                <c:pt idx="96">
                  <c:v>0.99355671554803848</c:v>
                </c:pt>
                <c:pt idx="97">
                  <c:v>0.99093224108219147</c:v>
                </c:pt>
                <c:pt idx="98">
                  <c:v>0.98666578531265259</c:v>
                </c:pt>
                <c:pt idx="99">
                  <c:v>1.0291251540184021</c:v>
                </c:pt>
                <c:pt idx="100">
                  <c:v>1.0285104513168335</c:v>
                </c:pt>
                <c:pt idx="101">
                  <c:v>1.0278126299381256</c:v>
                </c:pt>
                <c:pt idx="102">
                  <c:v>1.0274384021759033</c:v>
                </c:pt>
                <c:pt idx="103">
                  <c:v>1.0267515182495117</c:v>
                </c:pt>
                <c:pt idx="104">
                  <c:v>1.0231184810400009</c:v>
                </c:pt>
                <c:pt idx="105">
                  <c:v>1.0202744007110596</c:v>
                </c:pt>
                <c:pt idx="106">
                  <c:v>1.0181333720684052</c:v>
                </c:pt>
                <c:pt idx="107">
                  <c:v>1.0166686922311783</c:v>
                </c:pt>
                <c:pt idx="108">
                  <c:v>1.0156260877847672</c:v>
                </c:pt>
                <c:pt idx="109">
                  <c:v>1.014370933175087</c:v>
                </c:pt>
                <c:pt idx="110">
                  <c:v>0.96712757274508476</c:v>
                </c:pt>
                <c:pt idx="111">
                  <c:v>0.96415384206920862</c:v>
                </c:pt>
                <c:pt idx="112">
                  <c:v>0.96395164728164673</c:v>
                </c:pt>
                <c:pt idx="113">
                  <c:v>0.95904261991381645</c:v>
                </c:pt>
                <c:pt idx="114">
                  <c:v>0.9585441630333662</c:v>
                </c:pt>
                <c:pt idx="115">
                  <c:v>0.95375528559088707</c:v>
                </c:pt>
                <c:pt idx="116">
                  <c:v>0.95230771228671074</c:v>
                </c:pt>
                <c:pt idx="117">
                  <c:v>0.95406642928719521</c:v>
                </c:pt>
                <c:pt idx="118">
                  <c:v>0.95786210149526596</c:v>
                </c:pt>
                <c:pt idx="119">
                  <c:v>0.95641485601663589</c:v>
                </c:pt>
                <c:pt idx="120">
                  <c:v>0.95398564636707306</c:v>
                </c:pt>
                <c:pt idx="121">
                  <c:v>1.0076181888580322</c:v>
                </c:pt>
                <c:pt idx="122">
                  <c:v>1.0069121122360229</c:v>
                </c:pt>
                <c:pt idx="123">
                  <c:v>1.0066171288490295</c:v>
                </c:pt>
                <c:pt idx="124">
                  <c:v>1.0054623186588287</c:v>
                </c:pt>
                <c:pt idx="125">
                  <c:v>1.0042323768138885</c:v>
                </c:pt>
                <c:pt idx="126">
                  <c:v>1.0029677152633667</c:v>
                </c:pt>
                <c:pt idx="127">
                  <c:v>1.0028631985187531</c:v>
                </c:pt>
                <c:pt idx="128">
                  <c:v>1.0015754997730255</c:v>
                </c:pt>
                <c:pt idx="129">
                  <c:v>0.99968722462654114</c:v>
                </c:pt>
                <c:pt idx="130">
                  <c:v>0.99730348587036133</c:v>
                </c:pt>
                <c:pt idx="131">
                  <c:v>0.9952966570854187</c:v>
                </c:pt>
                <c:pt idx="132">
                  <c:v>0.95026040077209473</c:v>
                </c:pt>
                <c:pt idx="133">
                  <c:v>0.94814565777778625</c:v>
                </c:pt>
                <c:pt idx="134">
                  <c:v>0.94807100296020508</c:v>
                </c:pt>
                <c:pt idx="135">
                  <c:v>0.94668710231781006</c:v>
                </c:pt>
                <c:pt idx="136">
                  <c:v>0.94540324807167053</c:v>
                </c:pt>
                <c:pt idx="137">
                  <c:v>0.94480004906654358</c:v>
                </c:pt>
                <c:pt idx="138">
                  <c:v>0.94292289018630981</c:v>
                </c:pt>
                <c:pt idx="139">
                  <c:v>0.9400184154510498</c:v>
                </c:pt>
                <c:pt idx="140">
                  <c:v>0.93877431750297546</c:v>
                </c:pt>
                <c:pt idx="141">
                  <c:v>0.93831372261047363</c:v>
                </c:pt>
                <c:pt idx="142">
                  <c:v>0.93722927570343018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4C-4572-AF6F-9AD124785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LSETLG!$T$149:$T$357</c:f>
              <c:numCache>
                <c:formatCode>0</c:formatCode>
                <c:ptCount val="209"/>
                <c:pt idx="0">
                  <c:v>2073</c:v>
                </c:pt>
                <c:pt idx="1">
                  <c:v>2073</c:v>
                </c:pt>
                <c:pt idx="2">
                  <c:v>2073</c:v>
                </c:pt>
                <c:pt idx="3">
                  <c:v>2073</c:v>
                </c:pt>
                <c:pt idx="4">
                  <c:v>2073</c:v>
                </c:pt>
                <c:pt idx="5">
                  <c:v>2073</c:v>
                </c:pt>
                <c:pt idx="6">
                  <c:v>2073</c:v>
                </c:pt>
                <c:pt idx="7">
                  <c:v>2073</c:v>
                </c:pt>
                <c:pt idx="8">
                  <c:v>2073</c:v>
                </c:pt>
                <c:pt idx="9">
                  <c:v>2073</c:v>
                </c:pt>
                <c:pt idx="10">
                  <c:v>2073</c:v>
                </c:pt>
                <c:pt idx="11">
                  <c:v>949.29199999999969</c:v>
                </c:pt>
                <c:pt idx="12">
                  <c:v>949.29199999999969</c:v>
                </c:pt>
                <c:pt idx="13">
                  <c:v>961.24710830731055</c:v>
                </c:pt>
                <c:pt idx="14">
                  <c:v>961.24710830731055</c:v>
                </c:pt>
                <c:pt idx="15">
                  <c:v>1006.1431586166566</c:v>
                </c:pt>
                <c:pt idx="16">
                  <c:v>1006.1431586166566</c:v>
                </c:pt>
                <c:pt idx="17">
                  <c:v>1006.1431586166566</c:v>
                </c:pt>
                <c:pt idx="18">
                  <c:v>1016.9835818626248</c:v>
                </c:pt>
                <c:pt idx="19">
                  <c:v>1024.7552904576448</c:v>
                </c:pt>
                <c:pt idx="20">
                  <c:v>1048.0704162427051</c:v>
                </c:pt>
                <c:pt idx="21">
                  <c:v>1094.7006678128253</c:v>
                </c:pt>
                <c:pt idx="22">
                  <c:v>331.82400000000001</c:v>
                </c:pt>
                <c:pt idx="23">
                  <c:v>331.82400000000001</c:v>
                </c:pt>
                <c:pt idx="24">
                  <c:v>360.96644295302013</c:v>
                </c:pt>
                <c:pt idx="25">
                  <c:v>360.96644295302013</c:v>
                </c:pt>
                <c:pt idx="26">
                  <c:v>384.540878657718</c:v>
                </c:pt>
                <c:pt idx="27">
                  <c:v>384.540878657718</c:v>
                </c:pt>
                <c:pt idx="28">
                  <c:v>384.540878657718</c:v>
                </c:pt>
                <c:pt idx="29">
                  <c:v>384.540878657718</c:v>
                </c:pt>
                <c:pt idx="30">
                  <c:v>384.540878657718</c:v>
                </c:pt>
                <c:pt idx="31">
                  <c:v>384.540878657718</c:v>
                </c:pt>
                <c:pt idx="32">
                  <c:v>384.88590604026842</c:v>
                </c:pt>
                <c:pt idx="33">
                  <c:v>284.89</c:v>
                </c:pt>
                <c:pt idx="34">
                  <c:v>284.89</c:v>
                </c:pt>
                <c:pt idx="35">
                  <c:v>311.28875484545313</c:v>
                </c:pt>
                <c:pt idx="36">
                  <c:v>311.28875484545313</c:v>
                </c:pt>
                <c:pt idx="37">
                  <c:v>311.28875484545313</c:v>
                </c:pt>
                <c:pt idx="38">
                  <c:v>311.28875484545313</c:v>
                </c:pt>
                <c:pt idx="39">
                  <c:v>311.28875484545313</c:v>
                </c:pt>
                <c:pt idx="40">
                  <c:v>311.28875484545313</c:v>
                </c:pt>
                <c:pt idx="41">
                  <c:v>311.28875484545313</c:v>
                </c:pt>
                <c:pt idx="42">
                  <c:v>311.28875484545313</c:v>
                </c:pt>
                <c:pt idx="43">
                  <c:v>334.47294011284032</c:v>
                </c:pt>
                <c:pt idx="44">
                  <c:v>279.11</c:v>
                </c:pt>
                <c:pt idx="45">
                  <c:v>279.11</c:v>
                </c:pt>
                <c:pt idx="46">
                  <c:v>279.11</c:v>
                </c:pt>
                <c:pt idx="47">
                  <c:v>279.11</c:v>
                </c:pt>
                <c:pt idx="48">
                  <c:v>279.11</c:v>
                </c:pt>
                <c:pt idx="49">
                  <c:v>279.11</c:v>
                </c:pt>
                <c:pt idx="50">
                  <c:v>279.11</c:v>
                </c:pt>
                <c:pt idx="51">
                  <c:v>279.11</c:v>
                </c:pt>
                <c:pt idx="52">
                  <c:v>279.11</c:v>
                </c:pt>
                <c:pt idx="53">
                  <c:v>279.11</c:v>
                </c:pt>
                <c:pt idx="54">
                  <c:v>287.09369251224297</c:v>
                </c:pt>
                <c:pt idx="55">
                  <c:v>180</c:v>
                </c:pt>
                <c:pt idx="56">
                  <c:v>180</c:v>
                </c:pt>
                <c:pt idx="57">
                  <c:v>180</c:v>
                </c:pt>
                <c:pt idx="58">
                  <c:v>180</c:v>
                </c:pt>
                <c:pt idx="59">
                  <c:v>180</c:v>
                </c:pt>
                <c:pt idx="60">
                  <c:v>180</c:v>
                </c:pt>
                <c:pt idx="61">
                  <c:v>180</c:v>
                </c:pt>
                <c:pt idx="62">
                  <c:v>181.11627906976747</c:v>
                </c:pt>
                <c:pt idx="63">
                  <c:v>181.11627906976747</c:v>
                </c:pt>
                <c:pt idx="64">
                  <c:v>181.11627906976747</c:v>
                </c:pt>
                <c:pt idx="65">
                  <c:v>187.29069767441865</c:v>
                </c:pt>
                <c:pt idx="66">
                  <c:v>104.05</c:v>
                </c:pt>
                <c:pt idx="67">
                  <c:v>104.05</c:v>
                </c:pt>
                <c:pt idx="68">
                  <c:v>104.05</c:v>
                </c:pt>
                <c:pt idx="69">
                  <c:v>104.05</c:v>
                </c:pt>
                <c:pt idx="70">
                  <c:v>107.5350723938224</c:v>
                </c:pt>
                <c:pt idx="71">
                  <c:v>107.5350723938224</c:v>
                </c:pt>
                <c:pt idx="72">
                  <c:v>107.5350723938224</c:v>
                </c:pt>
                <c:pt idx="73">
                  <c:v>107.5350723938224</c:v>
                </c:pt>
                <c:pt idx="74">
                  <c:v>107.5350723938224</c:v>
                </c:pt>
                <c:pt idx="75">
                  <c:v>107.5350723938224</c:v>
                </c:pt>
                <c:pt idx="76">
                  <c:v>111.21097007722011</c:v>
                </c:pt>
                <c:pt idx="77">
                  <c:v>155.27099999999999</c:v>
                </c:pt>
                <c:pt idx="78">
                  <c:v>155.27099999999999</c:v>
                </c:pt>
                <c:pt idx="79">
                  <c:v>155.27099999999999</c:v>
                </c:pt>
                <c:pt idx="80">
                  <c:v>155.27099999999999</c:v>
                </c:pt>
                <c:pt idx="81">
                  <c:v>155.27099999999999</c:v>
                </c:pt>
                <c:pt idx="82">
                  <c:v>155.27099999999999</c:v>
                </c:pt>
                <c:pt idx="83">
                  <c:v>155.27099999999999</c:v>
                </c:pt>
                <c:pt idx="84">
                  <c:v>155.27099999999999</c:v>
                </c:pt>
                <c:pt idx="85">
                  <c:v>155.27099999999999</c:v>
                </c:pt>
                <c:pt idx="86">
                  <c:v>155.27099999999999</c:v>
                </c:pt>
                <c:pt idx="87">
                  <c:v>155.27099999999999</c:v>
                </c:pt>
                <c:pt idx="88">
                  <c:v>103.16</c:v>
                </c:pt>
                <c:pt idx="89">
                  <c:v>104.64083016347769</c:v>
                </c:pt>
                <c:pt idx="90">
                  <c:v>117.59327042241978</c:v>
                </c:pt>
                <c:pt idx="91">
                  <c:v>121.85872741426638</c:v>
                </c:pt>
                <c:pt idx="92">
                  <c:v>121.85872741426638</c:v>
                </c:pt>
                <c:pt idx="93">
                  <c:v>121.85872741426638</c:v>
                </c:pt>
                <c:pt idx="94">
                  <c:v>123.07389109681648</c:v>
                </c:pt>
                <c:pt idx="95">
                  <c:v>135.67228549186709</c:v>
                </c:pt>
                <c:pt idx="96">
                  <c:v>136.3318552054738</c:v>
                </c:pt>
                <c:pt idx="97">
                  <c:v>148.98963412135862</c:v>
                </c:pt>
                <c:pt idx="98">
                  <c:v>148.98963412135862</c:v>
                </c:pt>
                <c:pt idx="99">
                  <c:v>120</c:v>
                </c:pt>
                <c:pt idx="100">
                  <c:v>120</c:v>
                </c:pt>
                <c:pt idx="101">
                  <c:v>120</c:v>
                </c:pt>
                <c:pt idx="102">
                  <c:v>130.36800000000002</c:v>
                </c:pt>
                <c:pt idx="103">
                  <c:v>134.67120000000003</c:v>
                </c:pt>
                <c:pt idx="104">
                  <c:v>134.67120000000003</c:v>
                </c:pt>
                <c:pt idx="105">
                  <c:v>135.60000000000005</c:v>
                </c:pt>
                <c:pt idx="106">
                  <c:v>140.40000000000006</c:v>
                </c:pt>
                <c:pt idx="107">
                  <c:v>140.40000000000006</c:v>
                </c:pt>
                <c:pt idx="108">
                  <c:v>153.60000000000008</c:v>
                </c:pt>
                <c:pt idx="109">
                  <c:v>153.60000000000008</c:v>
                </c:pt>
                <c:pt idx="110">
                  <c:v>150.44399999999999</c:v>
                </c:pt>
                <c:pt idx="111">
                  <c:v>150.44399999999999</c:v>
                </c:pt>
                <c:pt idx="112">
                  <c:v>150.44399999999999</c:v>
                </c:pt>
                <c:pt idx="113">
                  <c:v>150.44399999999999</c:v>
                </c:pt>
                <c:pt idx="114">
                  <c:v>150.44399999999999</c:v>
                </c:pt>
                <c:pt idx="115">
                  <c:v>150.44399999999999</c:v>
                </c:pt>
                <c:pt idx="116">
                  <c:v>154.5133163753232</c:v>
                </c:pt>
                <c:pt idx="117">
                  <c:v>158.04751060260321</c:v>
                </c:pt>
                <c:pt idx="118">
                  <c:v>159.48454931821828</c:v>
                </c:pt>
                <c:pt idx="119">
                  <c:v>175.37983726060207</c:v>
                </c:pt>
                <c:pt idx="120">
                  <c:v>175.37983726060207</c:v>
                </c:pt>
                <c:pt idx="121">
                  <c:v>59</c:v>
                </c:pt>
                <c:pt idx="122">
                  <c:v>59</c:v>
                </c:pt>
                <c:pt idx="123">
                  <c:v>59</c:v>
                </c:pt>
                <c:pt idx="124">
                  <c:v>59</c:v>
                </c:pt>
                <c:pt idx="125">
                  <c:v>59</c:v>
                </c:pt>
                <c:pt idx="126">
                  <c:v>59</c:v>
                </c:pt>
                <c:pt idx="127">
                  <c:v>59</c:v>
                </c:pt>
                <c:pt idx="128">
                  <c:v>59</c:v>
                </c:pt>
                <c:pt idx="129">
                  <c:v>59</c:v>
                </c:pt>
                <c:pt idx="130">
                  <c:v>59</c:v>
                </c:pt>
                <c:pt idx="131">
                  <c:v>59</c:v>
                </c:pt>
                <c:pt idx="132">
                  <c:v>146</c:v>
                </c:pt>
                <c:pt idx="133">
                  <c:v>147.12706191401298</c:v>
                </c:pt>
                <c:pt idx="134">
                  <c:v>147.80115106546157</c:v>
                </c:pt>
                <c:pt idx="135">
                  <c:v>152.70609963679362</c:v>
                </c:pt>
                <c:pt idx="136">
                  <c:v>156.25263740586195</c:v>
                </c:pt>
                <c:pt idx="137">
                  <c:v>156.25263740586195</c:v>
                </c:pt>
                <c:pt idx="138">
                  <c:v>169.89437300447671</c:v>
                </c:pt>
                <c:pt idx="139">
                  <c:v>169.89437300447671</c:v>
                </c:pt>
                <c:pt idx="140">
                  <c:v>169.89437300447671</c:v>
                </c:pt>
                <c:pt idx="141">
                  <c:v>169.89437300447671</c:v>
                </c:pt>
                <c:pt idx="142">
                  <c:v>169.89437300447671</c:v>
                </c:pt>
                <c:pt idx="143">
                  <c:v>54.712297063903286</c:v>
                </c:pt>
                <c:pt idx="144">
                  <c:v>54.712297063903286</c:v>
                </c:pt>
                <c:pt idx="145">
                  <c:v>56.606693746922694</c:v>
                </c:pt>
                <c:pt idx="146">
                  <c:v>56.606693746922694</c:v>
                </c:pt>
                <c:pt idx="147">
                  <c:v>57.044552296546385</c:v>
                </c:pt>
                <c:pt idx="148">
                  <c:v>57.044552296546385</c:v>
                </c:pt>
                <c:pt idx="149">
                  <c:v>57.044552296546385</c:v>
                </c:pt>
                <c:pt idx="150">
                  <c:v>57.044552296546385</c:v>
                </c:pt>
                <c:pt idx="151">
                  <c:v>57.044552296546385</c:v>
                </c:pt>
                <c:pt idx="152">
                  <c:v>58.633326299500595</c:v>
                </c:pt>
                <c:pt idx="153">
                  <c:v>62.416121544629661</c:v>
                </c:pt>
                <c:pt idx="154">
                  <c:v>94.722459999999998</c:v>
                </c:pt>
                <c:pt idx="155">
                  <c:v>94.722459999999998</c:v>
                </c:pt>
                <c:pt idx="156">
                  <c:v>94.722459999999998</c:v>
                </c:pt>
                <c:pt idx="157">
                  <c:v>94.722459999999998</c:v>
                </c:pt>
                <c:pt idx="158">
                  <c:v>94.722459999999998</c:v>
                </c:pt>
                <c:pt idx="159">
                  <c:v>94.722459999999998</c:v>
                </c:pt>
                <c:pt idx="160">
                  <c:v>94.722459999999998</c:v>
                </c:pt>
                <c:pt idx="161">
                  <c:v>94.722459999999998</c:v>
                </c:pt>
                <c:pt idx="162">
                  <c:v>97.027540134065703</c:v>
                </c:pt>
                <c:pt idx="163">
                  <c:v>103.06663252288168</c:v>
                </c:pt>
                <c:pt idx="164">
                  <c:v>103.06663252288168</c:v>
                </c:pt>
                <c:pt idx="165">
                  <c:v>71</c:v>
                </c:pt>
                <c:pt idx="166">
                  <c:v>71</c:v>
                </c:pt>
                <c:pt idx="167">
                  <c:v>71</c:v>
                </c:pt>
                <c:pt idx="168">
                  <c:v>71</c:v>
                </c:pt>
                <c:pt idx="169">
                  <c:v>71</c:v>
                </c:pt>
                <c:pt idx="170">
                  <c:v>71</c:v>
                </c:pt>
                <c:pt idx="171">
                  <c:v>71</c:v>
                </c:pt>
                <c:pt idx="172">
                  <c:v>75.786986301369851</c:v>
                </c:pt>
                <c:pt idx="173">
                  <c:v>75.786986301369851</c:v>
                </c:pt>
                <c:pt idx="174">
                  <c:v>75.786986301369851</c:v>
                </c:pt>
                <c:pt idx="175">
                  <c:v>75.786986301369851</c:v>
                </c:pt>
                <c:pt idx="176">
                  <c:v>79.88</c:v>
                </c:pt>
                <c:pt idx="177">
                  <c:v>79.88</c:v>
                </c:pt>
                <c:pt idx="178">
                  <c:v>79.88</c:v>
                </c:pt>
                <c:pt idx="179">
                  <c:v>79.88</c:v>
                </c:pt>
                <c:pt idx="180">
                  <c:v>79.88</c:v>
                </c:pt>
                <c:pt idx="181">
                  <c:v>83.189877065837834</c:v>
                </c:pt>
                <c:pt idx="182">
                  <c:v>83.189877065837834</c:v>
                </c:pt>
                <c:pt idx="183">
                  <c:v>83.189877065837834</c:v>
                </c:pt>
                <c:pt idx="184">
                  <c:v>83.189877065837834</c:v>
                </c:pt>
                <c:pt idx="185">
                  <c:v>83.189877065837834</c:v>
                </c:pt>
                <c:pt idx="186">
                  <c:v>83.189877065837834</c:v>
                </c:pt>
                <c:pt idx="187">
                  <c:v>76.284000000000006</c:v>
                </c:pt>
                <c:pt idx="188">
                  <c:v>76.284000000000006</c:v>
                </c:pt>
                <c:pt idx="189">
                  <c:v>76.284000000000006</c:v>
                </c:pt>
                <c:pt idx="190">
                  <c:v>76.284000000000006</c:v>
                </c:pt>
                <c:pt idx="191">
                  <c:v>76.284000000000006</c:v>
                </c:pt>
                <c:pt idx="192">
                  <c:v>76.284000000000006</c:v>
                </c:pt>
                <c:pt idx="193">
                  <c:v>76.284000000000006</c:v>
                </c:pt>
                <c:pt idx="194">
                  <c:v>76.284000000000006</c:v>
                </c:pt>
                <c:pt idx="195">
                  <c:v>76.284000000000006</c:v>
                </c:pt>
                <c:pt idx="196">
                  <c:v>83.294427280009131</c:v>
                </c:pt>
                <c:pt idx="197">
                  <c:v>86.28700537818969</c:v>
                </c:pt>
                <c:pt idx="198">
                  <c:v>622.15712731687063</c:v>
                </c:pt>
                <c:pt idx="199">
                  <c:v>622.15712731687063</c:v>
                </c:pt>
                <c:pt idx="200">
                  <c:v>622.15712731687063</c:v>
                </c:pt>
                <c:pt idx="201">
                  <c:v>622.15712731687063</c:v>
                </c:pt>
                <c:pt idx="202">
                  <c:v>622.15712731687063</c:v>
                </c:pt>
                <c:pt idx="203">
                  <c:v>622.15712731687063</c:v>
                </c:pt>
                <c:pt idx="204">
                  <c:v>622.15712731687063</c:v>
                </c:pt>
                <c:pt idx="205">
                  <c:v>622.15712731687063</c:v>
                </c:pt>
                <c:pt idx="206">
                  <c:v>622.15712731687063</c:v>
                </c:pt>
                <c:pt idx="207">
                  <c:v>622.15712731687063</c:v>
                </c:pt>
                <c:pt idx="208">
                  <c:v>622.15712731687063</c:v>
                </c:pt>
              </c:numCache>
            </c:numRef>
          </c:xVal>
          <c:yVal>
            <c:numRef>
              <c:f>LSETLG!$AC$149:$AC$357</c:f>
              <c:numCache>
                <c:formatCode>0.00</c:formatCode>
                <c:ptCount val="209"/>
                <c:pt idx="0">
                  <c:v>0.98726965673267841</c:v>
                </c:pt>
                <c:pt idx="1">
                  <c:v>0.98647032398730516</c:v>
                </c:pt>
                <c:pt idx="2">
                  <c:v>0.98543794453144073</c:v>
                </c:pt>
                <c:pt idx="3">
                  <c:v>0.98557543195784092</c:v>
                </c:pt>
                <c:pt idx="4">
                  <c:v>0.98419732763431966</c:v>
                </c:pt>
                <c:pt idx="5">
                  <c:v>0.98280186578631401</c:v>
                </c:pt>
                <c:pt idx="6">
                  <c:v>0.98144161701202393</c:v>
                </c:pt>
                <c:pt idx="7">
                  <c:v>0.97928384691476822</c:v>
                </c:pt>
                <c:pt idx="8">
                  <c:v>0.97719733417034149</c:v>
                </c:pt>
                <c:pt idx="9">
                  <c:v>0.97479809820652008</c:v>
                </c:pt>
                <c:pt idx="10">
                  <c:v>0.9722559005022049</c:v>
                </c:pt>
                <c:pt idx="11">
                  <c:v>0.96411153674125671</c:v>
                </c:pt>
                <c:pt idx="12">
                  <c:v>0.96102553606033325</c:v>
                </c:pt>
                <c:pt idx="13">
                  <c:v>0.96053503453731537</c:v>
                </c:pt>
                <c:pt idx="14">
                  <c:v>0.95924992859363556</c:v>
                </c:pt>
                <c:pt idx="15">
                  <c:v>0.96494358777999878</c:v>
                </c:pt>
                <c:pt idx="16">
                  <c:v>0.96338646113872528</c:v>
                </c:pt>
                <c:pt idx="17">
                  <c:v>0.96197135746479034</c:v>
                </c:pt>
                <c:pt idx="18">
                  <c:v>0.96232481300830841</c:v>
                </c:pt>
                <c:pt idx="19">
                  <c:v>0.96184042096138</c:v>
                </c:pt>
                <c:pt idx="20">
                  <c:v>0.96357867121696472</c:v>
                </c:pt>
                <c:pt idx="21">
                  <c:v>0.96885554492473602</c:v>
                </c:pt>
                <c:pt idx="22">
                  <c:v>0.93269030749797821</c:v>
                </c:pt>
                <c:pt idx="23">
                  <c:v>0.93244025111198425</c:v>
                </c:pt>
                <c:pt idx="24">
                  <c:v>0.9477589875459671</c:v>
                </c:pt>
                <c:pt idx="25">
                  <c:v>0.94758273661136627</c:v>
                </c:pt>
                <c:pt idx="26">
                  <c:v>0.95659445226192474</c:v>
                </c:pt>
                <c:pt idx="27">
                  <c:v>0.9560314416885376</c:v>
                </c:pt>
                <c:pt idx="28">
                  <c:v>0.95487676560878754</c:v>
                </c:pt>
                <c:pt idx="29">
                  <c:v>0.95373867452144623</c:v>
                </c:pt>
                <c:pt idx="30">
                  <c:v>0.95249404013156891</c:v>
                </c:pt>
                <c:pt idx="31">
                  <c:v>0.95101357996463776</c:v>
                </c:pt>
                <c:pt idx="32">
                  <c:v>0.94961494207382202</c:v>
                </c:pt>
                <c:pt idx="33">
                  <c:v>0.93829551339149475</c:v>
                </c:pt>
                <c:pt idx="34">
                  <c:v>0.93667377531528473</c:v>
                </c:pt>
                <c:pt idx="35">
                  <c:v>0.94878934323787689</c:v>
                </c:pt>
                <c:pt idx="36">
                  <c:v>0.94736203551292419</c:v>
                </c:pt>
                <c:pt idx="37">
                  <c:v>0.94579142332077026</c:v>
                </c:pt>
                <c:pt idx="38">
                  <c:v>0.94341650605201721</c:v>
                </c:pt>
                <c:pt idx="39">
                  <c:v>0.94082950055599213</c:v>
                </c:pt>
                <c:pt idx="40">
                  <c:v>0.93871739506721497</c:v>
                </c:pt>
                <c:pt idx="41">
                  <c:v>0.93635022640228271</c:v>
                </c:pt>
                <c:pt idx="42">
                  <c:v>0.93341512978076935</c:v>
                </c:pt>
                <c:pt idx="43">
                  <c:v>0.94216883182525635</c:v>
                </c:pt>
                <c:pt idx="44">
                  <c:v>0.94016286730766296</c:v>
                </c:pt>
                <c:pt idx="45">
                  <c:v>0.93812131881713867</c:v>
                </c:pt>
                <c:pt idx="46">
                  <c:v>0.93823802471160889</c:v>
                </c:pt>
                <c:pt idx="47">
                  <c:v>0.93628701567649841</c:v>
                </c:pt>
                <c:pt idx="48">
                  <c:v>0.93478637933731079</c:v>
                </c:pt>
                <c:pt idx="49">
                  <c:v>0.9339548796415329</c:v>
                </c:pt>
                <c:pt idx="50">
                  <c:v>0.93380817770957947</c:v>
                </c:pt>
                <c:pt idx="51">
                  <c:v>0.93097697198390961</c:v>
                </c:pt>
                <c:pt idx="52">
                  <c:v>0.92652232944965363</c:v>
                </c:pt>
                <c:pt idx="53">
                  <c:v>0.92499615252017975</c:v>
                </c:pt>
                <c:pt idx="54">
                  <c:v>0.92760460078716278</c:v>
                </c:pt>
                <c:pt idx="55">
                  <c:v>0.93887555599212646</c:v>
                </c:pt>
                <c:pt idx="56">
                  <c:v>0.94043262302875519</c:v>
                </c:pt>
                <c:pt idx="57">
                  <c:v>0.93946062587201595</c:v>
                </c:pt>
                <c:pt idx="58">
                  <c:v>0.93417208269238472</c:v>
                </c:pt>
                <c:pt idx="59">
                  <c:v>0.93221924686804414</c:v>
                </c:pt>
                <c:pt idx="60">
                  <c:v>0.93044068571180105</c:v>
                </c:pt>
                <c:pt idx="61">
                  <c:v>0.92928571990341879</c:v>
                </c:pt>
                <c:pt idx="62">
                  <c:v>0.9278126172721386</c:v>
                </c:pt>
                <c:pt idx="63">
                  <c:v>0.92555910255759954</c:v>
                </c:pt>
                <c:pt idx="64">
                  <c:v>0.92341796867549419</c:v>
                </c:pt>
                <c:pt idx="65">
                  <c:v>0.92644552327692509</c:v>
                </c:pt>
                <c:pt idx="66">
                  <c:v>0.8688054233789444</c:v>
                </c:pt>
                <c:pt idx="67">
                  <c:v>0.86363343894481659</c:v>
                </c:pt>
                <c:pt idx="68">
                  <c:v>0.86691160500049591</c:v>
                </c:pt>
                <c:pt idx="69">
                  <c:v>0.86255568265914917</c:v>
                </c:pt>
                <c:pt idx="70">
                  <c:v>0.86359693109989166</c:v>
                </c:pt>
                <c:pt idx="71">
                  <c:v>0.86216852068901062</c:v>
                </c:pt>
                <c:pt idx="72">
                  <c:v>0.86315539479255676</c:v>
                </c:pt>
                <c:pt idx="73">
                  <c:v>0.86186735332012177</c:v>
                </c:pt>
                <c:pt idx="74">
                  <c:v>0.8608938604593277</c:v>
                </c:pt>
                <c:pt idx="75">
                  <c:v>0.85965700447559357</c:v>
                </c:pt>
                <c:pt idx="76">
                  <c:v>0.86388401687145233</c:v>
                </c:pt>
                <c:pt idx="77">
                  <c:v>0.96325729787349701</c:v>
                </c:pt>
                <c:pt idx="78">
                  <c:v>0.96152136102318764</c:v>
                </c:pt>
                <c:pt idx="79">
                  <c:v>0.96057542040944099</c:v>
                </c:pt>
                <c:pt idx="80">
                  <c:v>0.96013103798031807</c:v>
                </c:pt>
                <c:pt idx="81">
                  <c:v>0.95790265873074532</c:v>
                </c:pt>
                <c:pt idx="82">
                  <c:v>0.95592606440186501</c:v>
                </c:pt>
                <c:pt idx="83">
                  <c:v>0.95375547930598259</c:v>
                </c:pt>
                <c:pt idx="84">
                  <c:v>0.95231501385569572</c:v>
                </c:pt>
                <c:pt idx="85">
                  <c:v>0.95127474516630173</c:v>
                </c:pt>
                <c:pt idx="86">
                  <c:v>0.95028371550142765</c:v>
                </c:pt>
                <c:pt idx="87">
                  <c:v>0.94633197598159313</c:v>
                </c:pt>
                <c:pt idx="88">
                  <c:v>0.89512921636924148</c:v>
                </c:pt>
                <c:pt idx="89">
                  <c:v>0.89539406402036548</c:v>
                </c:pt>
                <c:pt idx="90">
                  <c:v>0.91117339860647917</c:v>
                </c:pt>
                <c:pt idx="91">
                  <c:v>0.91428493615239859</c:v>
                </c:pt>
                <c:pt idx="92">
                  <c:v>0.91117114387452602</c:v>
                </c:pt>
                <c:pt idx="93">
                  <c:v>0.90744847059249878</c:v>
                </c:pt>
                <c:pt idx="94">
                  <c:v>0.90537088736891747</c:v>
                </c:pt>
                <c:pt idx="95">
                  <c:v>0.91797247156500816</c:v>
                </c:pt>
                <c:pt idx="96">
                  <c:v>0.9159306176006794</c:v>
                </c:pt>
                <c:pt idx="97">
                  <c:v>0.92663409560918808</c:v>
                </c:pt>
                <c:pt idx="98">
                  <c:v>0.92268836125731468</c:v>
                </c:pt>
                <c:pt idx="99">
                  <c:v>0.94345623254776001</c:v>
                </c:pt>
                <c:pt idx="100">
                  <c:v>0.9342627078294754</c:v>
                </c:pt>
                <c:pt idx="101">
                  <c:v>0.92755860090255737</c:v>
                </c:pt>
                <c:pt idx="102">
                  <c:v>0.94420410692691803</c:v>
                </c:pt>
                <c:pt idx="103">
                  <c:v>0.95295703411102295</c:v>
                </c:pt>
                <c:pt idx="104">
                  <c:v>0.9503571093082428</c:v>
                </c:pt>
                <c:pt idx="105">
                  <c:v>0.94823545217514038</c:v>
                </c:pt>
                <c:pt idx="106">
                  <c:v>0.94790016114711761</c:v>
                </c:pt>
                <c:pt idx="107">
                  <c:v>0.94438150525093079</c:v>
                </c:pt>
                <c:pt idx="108">
                  <c:v>0.95298236608505249</c:v>
                </c:pt>
                <c:pt idx="109">
                  <c:v>0.94913282990455627</c:v>
                </c:pt>
                <c:pt idx="110">
                  <c:v>0.99804133176803589</c:v>
                </c:pt>
                <c:pt idx="111">
                  <c:v>0.9977395087480545</c:v>
                </c:pt>
                <c:pt idx="112">
                  <c:v>0.99798278510570526</c:v>
                </c:pt>
                <c:pt idx="113">
                  <c:v>0.99575649201869965</c:v>
                </c:pt>
                <c:pt idx="114">
                  <c:v>0.99410815536975861</c:v>
                </c:pt>
                <c:pt idx="115">
                  <c:v>0.99408711493015289</c:v>
                </c:pt>
                <c:pt idx="116">
                  <c:v>0.99722538888454437</c:v>
                </c:pt>
                <c:pt idx="117">
                  <c:v>0.9997006356716156</c:v>
                </c:pt>
                <c:pt idx="118">
                  <c:v>0.99961884319782257</c:v>
                </c:pt>
                <c:pt idx="119">
                  <c:v>1.0132789313793182</c:v>
                </c:pt>
                <c:pt idx="120">
                  <c:v>1.0119350850582123</c:v>
                </c:pt>
                <c:pt idx="121">
                  <c:v>0.84260235726833344</c:v>
                </c:pt>
                <c:pt idx="122">
                  <c:v>0.84576936066150665</c:v>
                </c:pt>
                <c:pt idx="123">
                  <c:v>0.8456936776638031</c:v>
                </c:pt>
                <c:pt idx="124">
                  <c:v>0.84533463418483734</c:v>
                </c:pt>
                <c:pt idx="125">
                  <c:v>0.84427271783351898</c:v>
                </c:pt>
                <c:pt idx="126">
                  <c:v>0.84260107576847076</c:v>
                </c:pt>
                <c:pt idx="127">
                  <c:v>0.84133328497409821</c:v>
                </c:pt>
                <c:pt idx="128">
                  <c:v>0.83878183364868164</c:v>
                </c:pt>
                <c:pt idx="129">
                  <c:v>0.8368522971868515</c:v>
                </c:pt>
                <c:pt idx="130">
                  <c:v>0.83536261320114136</c:v>
                </c:pt>
                <c:pt idx="131">
                  <c:v>0.83356159180402756</c:v>
                </c:pt>
                <c:pt idx="132">
                  <c:v>0.98868516087532043</c:v>
                </c:pt>
                <c:pt idx="133">
                  <c:v>0.9881632924079895</c:v>
                </c:pt>
                <c:pt idx="134">
                  <c:v>0.98799873888492584</c:v>
                </c:pt>
                <c:pt idx="135">
                  <c:v>0.99206408858299255</c:v>
                </c:pt>
                <c:pt idx="136">
                  <c:v>0.99499095976352692</c:v>
                </c:pt>
                <c:pt idx="137">
                  <c:v>0.98991626501083374</c:v>
                </c:pt>
                <c:pt idx="138">
                  <c:v>1.0030875653028488</c:v>
                </c:pt>
                <c:pt idx="139">
                  <c:v>1.0021279901266098</c:v>
                </c:pt>
                <c:pt idx="140">
                  <c:v>1.0010252594947815</c:v>
                </c:pt>
                <c:pt idx="141">
                  <c:v>0.99997362494468689</c:v>
                </c:pt>
                <c:pt idx="142">
                  <c:v>1.0019069761037827</c:v>
                </c:pt>
                <c:pt idx="143">
                  <c:v>0.86113369464874268</c:v>
                </c:pt>
                <c:pt idx="144">
                  <c:v>0.86103104054927826</c:v>
                </c:pt>
                <c:pt idx="145">
                  <c:v>0.86711832880973816</c:v>
                </c:pt>
                <c:pt idx="146">
                  <c:v>0.86992812156677246</c:v>
                </c:pt>
                <c:pt idx="147">
                  <c:v>0.87098398804664612</c:v>
                </c:pt>
                <c:pt idx="148">
                  <c:v>0.87102863192558289</c:v>
                </c:pt>
                <c:pt idx="149">
                  <c:v>0.8703480064868927</c:v>
                </c:pt>
                <c:pt idx="150">
                  <c:v>0.86979188024997711</c:v>
                </c:pt>
                <c:pt idx="151">
                  <c:v>0.86940239369869232</c:v>
                </c:pt>
                <c:pt idx="152">
                  <c:v>0.87291330099105835</c:v>
                </c:pt>
                <c:pt idx="153">
                  <c:v>0.88280023634433746</c:v>
                </c:pt>
                <c:pt idx="154">
                  <c:v>0.94054071605205536</c:v>
                </c:pt>
                <c:pt idx="155">
                  <c:v>0.93978849053382874</c:v>
                </c:pt>
                <c:pt idx="156">
                  <c:v>0.93991562724113464</c:v>
                </c:pt>
                <c:pt idx="157">
                  <c:v>0.94114238023757935</c:v>
                </c:pt>
                <c:pt idx="158">
                  <c:v>0.94099663197994232</c:v>
                </c:pt>
                <c:pt idx="159">
                  <c:v>0.94044770300388336</c:v>
                </c:pt>
                <c:pt idx="160">
                  <c:v>0.93990908563137054</c:v>
                </c:pt>
                <c:pt idx="161">
                  <c:v>0.93981274962425232</c:v>
                </c:pt>
                <c:pt idx="162">
                  <c:v>0.94294342398643494</c:v>
                </c:pt>
                <c:pt idx="163">
                  <c:v>0.9515175074338913</c:v>
                </c:pt>
                <c:pt idx="164">
                  <c:v>0.95376551151275635</c:v>
                </c:pt>
                <c:pt idx="165">
                  <c:v>0.90782849490642548</c:v>
                </c:pt>
                <c:pt idx="166">
                  <c:v>0.90632550418376923</c:v>
                </c:pt>
                <c:pt idx="167">
                  <c:v>0.90645900368690491</c:v>
                </c:pt>
                <c:pt idx="168">
                  <c:v>0.9055391252040863</c:v>
                </c:pt>
                <c:pt idx="169">
                  <c:v>0.90427467226982117</c:v>
                </c:pt>
                <c:pt idx="170">
                  <c:v>0.90267682075500488</c:v>
                </c:pt>
                <c:pt idx="171">
                  <c:v>0.90102550387382507</c:v>
                </c:pt>
                <c:pt idx="172">
                  <c:v>0.90945008397102356</c:v>
                </c:pt>
                <c:pt idx="173">
                  <c:v>0.90849050879478455</c:v>
                </c:pt>
                <c:pt idx="174">
                  <c:v>0.90473966300487518</c:v>
                </c:pt>
                <c:pt idx="175">
                  <c:v>0.90377996861934662</c:v>
                </c:pt>
                <c:pt idx="176">
                  <c:v>0.93414464592933655</c:v>
                </c:pt>
                <c:pt idx="177">
                  <c:v>0.93963730335235596</c:v>
                </c:pt>
                <c:pt idx="178">
                  <c:v>0.93839976191520691</c:v>
                </c:pt>
                <c:pt idx="179">
                  <c:v>0.93904140591621399</c:v>
                </c:pt>
                <c:pt idx="180">
                  <c:v>0.93884274363517761</c:v>
                </c:pt>
                <c:pt idx="181">
                  <c:v>0.94482055306434631</c:v>
                </c:pt>
                <c:pt idx="182">
                  <c:v>0.9448239803314209</c:v>
                </c:pt>
                <c:pt idx="183">
                  <c:v>0.94585895538330078</c:v>
                </c:pt>
                <c:pt idx="184">
                  <c:v>0.94461625814437866</c:v>
                </c:pt>
                <c:pt idx="185">
                  <c:v>0.94387879967689514</c:v>
                </c:pt>
                <c:pt idx="186">
                  <c:v>0.9433613121509552</c:v>
                </c:pt>
                <c:pt idx="187">
                  <c:v>0.90916065871715546</c:v>
                </c:pt>
                <c:pt idx="188">
                  <c:v>0.90764208883047104</c:v>
                </c:pt>
                <c:pt idx="189">
                  <c:v>0.9054625928401947</c:v>
                </c:pt>
                <c:pt idx="190">
                  <c:v>0.90307158231735229</c:v>
                </c:pt>
                <c:pt idx="191">
                  <c:v>0.90006107836961746</c:v>
                </c:pt>
                <c:pt idx="192">
                  <c:v>0.89747331291437149</c:v>
                </c:pt>
                <c:pt idx="193">
                  <c:v>0.8948947936296463</c:v>
                </c:pt>
                <c:pt idx="194">
                  <c:v>0.89147646352648735</c:v>
                </c:pt>
                <c:pt idx="195">
                  <c:v>0.88868750259280205</c:v>
                </c:pt>
                <c:pt idx="196">
                  <c:v>0.9005880318582058</c:v>
                </c:pt>
                <c:pt idx="197">
                  <c:v>0.90362062677741051</c:v>
                </c:pt>
                <c:pt idx="198">
                  <c:v>0.94821558892726898</c:v>
                </c:pt>
                <c:pt idx="199">
                  <c:v>0.94779132306575775</c:v>
                </c:pt>
                <c:pt idx="200">
                  <c:v>0.9478641152381897</c:v>
                </c:pt>
                <c:pt idx="201">
                  <c:v>0.94727741181850433</c:v>
                </c:pt>
                <c:pt idx="202">
                  <c:v>0.94648410379886627</c:v>
                </c:pt>
                <c:pt idx="203">
                  <c:v>0.94674825668334961</c:v>
                </c:pt>
                <c:pt idx="204">
                  <c:v>0.9463476836681366</c:v>
                </c:pt>
                <c:pt idx="205">
                  <c:v>0.94549450278282166</c:v>
                </c:pt>
                <c:pt idx="206">
                  <c:v>0.94453507661819458</c:v>
                </c:pt>
                <c:pt idx="207">
                  <c:v>0.94353312999010086</c:v>
                </c:pt>
                <c:pt idx="208">
                  <c:v>0.94201460480690002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52-4E2F-83B0-65D43B047B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RMD- 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LSETLG!$T$358:$T$734</c:f>
              <c:numCache>
                <c:formatCode>0</c:formatCode>
                <c:ptCount val="377"/>
                <c:pt idx="0">
                  <c:v>4648.5190000000002</c:v>
                </c:pt>
                <c:pt idx="1">
                  <c:v>4648.5190000000002</c:v>
                </c:pt>
                <c:pt idx="2">
                  <c:v>5924.584762125035</c:v>
                </c:pt>
                <c:pt idx="3">
                  <c:v>6133.5493687728203</c:v>
                </c:pt>
                <c:pt idx="4">
                  <c:v>6459.2159978430755</c:v>
                </c:pt>
                <c:pt idx="5">
                  <c:v>6459.2159978430755</c:v>
                </c:pt>
                <c:pt idx="6">
                  <c:v>6459.2159978430755</c:v>
                </c:pt>
                <c:pt idx="7">
                  <c:v>6459.2159978430755</c:v>
                </c:pt>
                <c:pt idx="8">
                  <c:v>6459.2159978430755</c:v>
                </c:pt>
                <c:pt idx="9">
                  <c:v>6494.0879999999997</c:v>
                </c:pt>
                <c:pt idx="10">
                  <c:v>6494.0879999999997</c:v>
                </c:pt>
                <c:pt idx="11">
                  <c:v>5018.2780000000002</c:v>
                </c:pt>
                <c:pt idx="12">
                  <c:v>5018.2780000000002</c:v>
                </c:pt>
                <c:pt idx="13">
                  <c:v>5018.2780000000002</c:v>
                </c:pt>
                <c:pt idx="14">
                  <c:v>5018.2780000000002</c:v>
                </c:pt>
                <c:pt idx="15">
                  <c:v>5018.2780000000002</c:v>
                </c:pt>
                <c:pt idx="16">
                  <c:v>5018.2780000000002</c:v>
                </c:pt>
                <c:pt idx="17">
                  <c:v>5018.2780000000002</c:v>
                </c:pt>
                <c:pt idx="18">
                  <c:v>5018.2780000000002</c:v>
                </c:pt>
                <c:pt idx="19">
                  <c:v>5018.2780000000002</c:v>
                </c:pt>
                <c:pt idx="20">
                  <c:v>5018.2780000000002</c:v>
                </c:pt>
                <c:pt idx="21">
                  <c:v>5018.2780000000002</c:v>
                </c:pt>
                <c:pt idx="22">
                  <c:v>1961.144</c:v>
                </c:pt>
                <c:pt idx="23">
                  <c:v>1961.144</c:v>
                </c:pt>
                <c:pt idx="24">
                  <c:v>1971.7650000000001</c:v>
                </c:pt>
                <c:pt idx="25">
                  <c:v>1971.7650000000001</c:v>
                </c:pt>
                <c:pt idx="26">
                  <c:v>1971.7650000000001</c:v>
                </c:pt>
                <c:pt idx="27">
                  <c:v>1971.7650000000001</c:v>
                </c:pt>
                <c:pt idx="28">
                  <c:v>1518.1679999999999</c:v>
                </c:pt>
                <c:pt idx="29">
                  <c:v>1518.1679999999999</c:v>
                </c:pt>
                <c:pt idx="30">
                  <c:v>1518.1679999999999</c:v>
                </c:pt>
                <c:pt idx="31">
                  <c:v>1518.1679999999999</c:v>
                </c:pt>
                <c:pt idx="32">
                  <c:v>1518.1679999999999</c:v>
                </c:pt>
                <c:pt idx="33">
                  <c:v>1518.1679999999999</c:v>
                </c:pt>
                <c:pt idx="34">
                  <c:v>1518.1679999999999</c:v>
                </c:pt>
                <c:pt idx="35">
                  <c:v>1518.1679999999999</c:v>
                </c:pt>
                <c:pt idx="36">
                  <c:v>1518.1679999999999</c:v>
                </c:pt>
                <c:pt idx="37">
                  <c:v>1518.1679999999999</c:v>
                </c:pt>
                <c:pt idx="38">
                  <c:v>1518.1679999999999</c:v>
                </c:pt>
                <c:pt idx="39">
                  <c:v>1231.75389</c:v>
                </c:pt>
                <c:pt idx="40">
                  <c:v>1231.75389</c:v>
                </c:pt>
                <c:pt idx="41">
                  <c:v>1231.75389</c:v>
                </c:pt>
                <c:pt idx="42">
                  <c:v>1231.75389</c:v>
                </c:pt>
                <c:pt idx="43">
                  <c:v>1231.75389</c:v>
                </c:pt>
                <c:pt idx="44">
                  <c:v>1231.75389</c:v>
                </c:pt>
                <c:pt idx="45">
                  <c:v>1610.3</c:v>
                </c:pt>
                <c:pt idx="46">
                  <c:v>1610.3</c:v>
                </c:pt>
                <c:pt idx="47">
                  <c:v>1610.3</c:v>
                </c:pt>
                <c:pt idx="48">
                  <c:v>1610.3</c:v>
                </c:pt>
                <c:pt idx="49">
                  <c:v>1610.3</c:v>
                </c:pt>
                <c:pt idx="50">
                  <c:v>1610.3</c:v>
                </c:pt>
                <c:pt idx="51">
                  <c:v>719.375</c:v>
                </c:pt>
                <c:pt idx="52">
                  <c:v>719.375</c:v>
                </c:pt>
                <c:pt idx="53">
                  <c:v>719.375</c:v>
                </c:pt>
                <c:pt idx="54">
                  <c:v>719.375</c:v>
                </c:pt>
                <c:pt idx="55">
                  <c:v>719.375</c:v>
                </c:pt>
                <c:pt idx="56">
                  <c:v>719.375</c:v>
                </c:pt>
                <c:pt idx="57">
                  <c:v>719.375</c:v>
                </c:pt>
                <c:pt idx="58">
                  <c:v>719.375</c:v>
                </c:pt>
                <c:pt idx="59">
                  <c:v>719.375</c:v>
                </c:pt>
                <c:pt idx="60">
                  <c:v>719.375</c:v>
                </c:pt>
                <c:pt idx="61">
                  <c:v>719.375</c:v>
                </c:pt>
                <c:pt idx="62">
                  <c:v>820</c:v>
                </c:pt>
                <c:pt idx="63">
                  <c:v>820</c:v>
                </c:pt>
                <c:pt idx="64">
                  <c:v>831.79600000000005</c:v>
                </c:pt>
                <c:pt idx="65">
                  <c:v>831.79600000000005</c:v>
                </c:pt>
                <c:pt idx="66">
                  <c:v>831.79600000000005</c:v>
                </c:pt>
                <c:pt idx="67">
                  <c:v>836.21799999999996</c:v>
                </c:pt>
                <c:pt idx="68">
                  <c:v>734.99200000000008</c:v>
                </c:pt>
                <c:pt idx="69">
                  <c:v>734.99200000000008</c:v>
                </c:pt>
                <c:pt idx="70">
                  <c:v>734.99200000000008</c:v>
                </c:pt>
                <c:pt idx="71">
                  <c:v>734.99200000000008</c:v>
                </c:pt>
                <c:pt idx="72">
                  <c:v>734.99200000000008</c:v>
                </c:pt>
                <c:pt idx="73">
                  <c:v>734.99200000000008</c:v>
                </c:pt>
                <c:pt idx="74">
                  <c:v>734.99200000000008</c:v>
                </c:pt>
                <c:pt idx="75">
                  <c:v>734.99200000000008</c:v>
                </c:pt>
                <c:pt idx="76">
                  <c:v>734.99200000000008</c:v>
                </c:pt>
                <c:pt idx="77">
                  <c:v>750.59799999999996</c:v>
                </c:pt>
                <c:pt idx="78">
                  <c:v>750.59799999999996</c:v>
                </c:pt>
                <c:pt idx="79">
                  <c:v>386.56799999999998</c:v>
                </c:pt>
                <c:pt idx="80">
                  <c:v>386.56799999999998</c:v>
                </c:pt>
                <c:pt idx="81">
                  <c:v>386.56799999999998</c:v>
                </c:pt>
                <c:pt idx="82">
                  <c:v>386.56799999999998</c:v>
                </c:pt>
                <c:pt idx="83">
                  <c:v>386.56799999999998</c:v>
                </c:pt>
                <c:pt idx="84">
                  <c:v>386.56799999999998</c:v>
                </c:pt>
                <c:pt idx="85">
                  <c:v>386.56799999999998</c:v>
                </c:pt>
                <c:pt idx="86">
                  <c:v>386.56799999999998</c:v>
                </c:pt>
                <c:pt idx="87">
                  <c:v>386.56799999999998</c:v>
                </c:pt>
                <c:pt idx="88">
                  <c:v>386.56799999999998</c:v>
                </c:pt>
                <c:pt idx="89">
                  <c:v>386.56799999999998</c:v>
                </c:pt>
                <c:pt idx="90">
                  <c:v>656.7</c:v>
                </c:pt>
                <c:pt idx="91">
                  <c:v>656.7</c:v>
                </c:pt>
                <c:pt idx="92">
                  <c:v>656.7</c:v>
                </c:pt>
                <c:pt idx="93">
                  <c:v>656.7</c:v>
                </c:pt>
                <c:pt idx="94">
                  <c:v>656.7</c:v>
                </c:pt>
                <c:pt idx="95">
                  <c:v>656.7</c:v>
                </c:pt>
                <c:pt idx="96">
                  <c:v>656.7</c:v>
                </c:pt>
                <c:pt idx="97">
                  <c:v>656.7</c:v>
                </c:pt>
                <c:pt idx="98">
                  <c:v>656.7</c:v>
                </c:pt>
                <c:pt idx="99">
                  <c:v>656.7</c:v>
                </c:pt>
                <c:pt idx="100">
                  <c:v>656.7</c:v>
                </c:pt>
                <c:pt idx="101">
                  <c:v>379.69</c:v>
                </c:pt>
                <c:pt idx="102">
                  <c:v>379.69</c:v>
                </c:pt>
                <c:pt idx="103">
                  <c:v>379.69</c:v>
                </c:pt>
                <c:pt idx="104">
                  <c:v>379.69</c:v>
                </c:pt>
                <c:pt idx="105">
                  <c:v>379.69</c:v>
                </c:pt>
                <c:pt idx="106">
                  <c:v>379.69</c:v>
                </c:pt>
                <c:pt idx="107">
                  <c:v>379.69</c:v>
                </c:pt>
                <c:pt idx="108">
                  <c:v>379.69</c:v>
                </c:pt>
                <c:pt idx="109">
                  <c:v>379.69</c:v>
                </c:pt>
                <c:pt idx="110">
                  <c:v>379.69</c:v>
                </c:pt>
                <c:pt idx="111">
                  <c:v>379.69</c:v>
                </c:pt>
                <c:pt idx="112">
                  <c:v>380.1</c:v>
                </c:pt>
                <c:pt idx="113">
                  <c:v>380.1</c:v>
                </c:pt>
                <c:pt idx="114">
                  <c:v>380.1</c:v>
                </c:pt>
                <c:pt idx="115">
                  <c:v>380.1</c:v>
                </c:pt>
                <c:pt idx="116">
                  <c:v>380.1</c:v>
                </c:pt>
                <c:pt idx="117">
                  <c:v>380.1</c:v>
                </c:pt>
                <c:pt idx="118">
                  <c:v>380.1</c:v>
                </c:pt>
                <c:pt idx="119">
                  <c:v>380.1</c:v>
                </c:pt>
                <c:pt idx="120">
                  <c:v>380.1</c:v>
                </c:pt>
                <c:pt idx="121">
                  <c:v>380.1</c:v>
                </c:pt>
                <c:pt idx="122">
                  <c:v>380.1</c:v>
                </c:pt>
                <c:pt idx="123">
                  <c:v>294.34899999999999</c:v>
                </c:pt>
                <c:pt idx="124">
                  <c:v>294.34899999999999</c:v>
                </c:pt>
                <c:pt idx="125">
                  <c:v>295.13</c:v>
                </c:pt>
                <c:pt idx="126">
                  <c:v>295.13</c:v>
                </c:pt>
                <c:pt idx="127">
                  <c:v>295.13</c:v>
                </c:pt>
                <c:pt idx="128">
                  <c:v>295.13</c:v>
                </c:pt>
                <c:pt idx="129">
                  <c:v>295.13</c:v>
                </c:pt>
                <c:pt idx="130">
                  <c:v>295.13</c:v>
                </c:pt>
                <c:pt idx="131">
                  <c:v>295.13</c:v>
                </c:pt>
                <c:pt idx="132">
                  <c:v>295.13</c:v>
                </c:pt>
                <c:pt idx="133">
                  <c:v>295.13</c:v>
                </c:pt>
                <c:pt idx="134">
                  <c:v>234.84899999999999</c:v>
                </c:pt>
                <c:pt idx="135">
                  <c:v>234.84899999999999</c:v>
                </c:pt>
                <c:pt idx="136">
                  <c:v>234.84899999999999</c:v>
                </c:pt>
                <c:pt idx="137">
                  <c:v>234.84899999999999</c:v>
                </c:pt>
                <c:pt idx="138">
                  <c:v>234.84899999999999</c:v>
                </c:pt>
                <c:pt idx="139">
                  <c:v>234.84899999999999</c:v>
                </c:pt>
                <c:pt idx="140">
                  <c:v>234.84899999999999</c:v>
                </c:pt>
                <c:pt idx="141">
                  <c:v>234.84899999999999</c:v>
                </c:pt>
                <c:pt idx="142">
                  <c:v>234.84899999999999</c:v>
                </c:pt>
                <c:pt idx="143">
                  <c:v>244.04</c:v>
                </c:pt>
                <c:pt idx="144">
                  <c:v>244.04</c:v>
                </c:pt>
                <c:pt idx="145">
                  <c:v>367.36700000000002</c:v>
                </c:pt>
                <c:pt idx="146">
                  <c:v>367.36700000000002</c:v>
                </c:pt>
                <c:pt idx="147">
                  <c:v>367.36700000000002</c:v>
                </c:pt>
                <c:pt idx="148">
                  <c:v>367.36700000000002</c:v>
                </c:pt>
                <c:pt idx="149">
                  <c:v>367.36700000000002</c:v>
                </c:pt>
                <c:pt idx="150">
                  <c:v>367.36700000000002</c:v>
                </c:pt>
                <c:pt idx="151">
                  <c:v>367.36700000000002</c:v>
                </c:pt>
                <c:pt idx="152">
                  <c:v>367.36700000000002</c:v>
                </c:pt>
                <c:pt idx="153">
                  <c:v>367.36700000000002</c:v>
                </c:pt>
                <c:pt idx="154">
                  <c:v>367.36700000000002</c:v>
                </c:pt>
                <c:pt idx="155">
                  <c:v>367.36700000000002</c:v>
                </c:pt>
                <c:pt idx="156">
                  <c:v>297.5</c:v>
                </c:pt>
                <c:pt idx="157">
                  <c:v>297.5</c:v>
                </c:pt>
                <c:pt idx="158">
                  <c:v>298.91300000000001</c:v>
                </c:pt>
                <c:pt idx="159">
                  <c:v>298.91300000000001</c:v>
                </c:pt>
                <c:pt idx="160">
                  <c:v>298.91300000000001</c:v>
                </c:pt>
                <c:pt idx="161">
                  <c:v>298.91300000000001</c:v>
                </c:pt>
                <c:pt idx="162">
                  <c:v>298.91300000000001</c:v>
                </c:pt>
                <c:pt idx="163">
                  <c:v>298.91300000000001</c:v>
                </c:pt>
                <c:pt idx="164">
                  <c:v>269.26900000000001</c:v>
                </c:pt>
                <c:pt idx="165">
                  <c:v>269.26900000000001</c:v>
                </c:pt>
                <c:pt idx="166">
                  <c:v>269.26900000000001</c:v>
                </c:pt>
                <c:pt idx="167">
                  <c:v>269.26900000000001</c:v>
                </c:pt>
                <c:pt idx="168">
                  <c:v>269.26900000000001</c:v>
                </c:pt>
                <c:pt idx="169">
                  <c:v>269.26900000000001</c:v>
                </c:pt>
                <c:pt idx="170">
                  <c:v>269.26900000000001</c:v>
                </c:pt>
                <c:pt idx="171">
                  <c:v>269.26900000000001</c:v>
                </c:pt>
                <c:pt idx="172">
                  <c:v>269.26900000000001</c:v>
                </c:pt>
                <c:pt idx="173">
                  <c:v>269.26900000000001</c:v>
                </c:pt>
                <c:pt idx="174">
                  <c:v>269.26900000000001</c:v>
                </c:pt>
                <c:pt idx="175">
                  <c:v>220</c:v>
                </c:pt>
                <c:pt idx="176">
                  <c:v>220</c:v>
                </c:pt>
                <c:pt idx="177">
                  <c:v>220</c:v>
                </c:pt>
                <c:pt idx="178">
                  <c:v>220</c:v>
                </c:pt>
                <c:pt idx="179">
                  <c:v>220</c:v>
                </c:pt>
                <c:pt idx="180">
                  <c:v>220</c:v>
                </c:pt>
                <c:pt idx="181">
                  <c:v>220</c:v>
                </c:pt>
                <c:pt idx="182">
                  <c:v>220</c:v>
                </c:pt>
                <c:pt idx="183">
                  <c:v>220</c:v>
                </c:pt>
                <c:pt idx="184">
                  <c:v>220</c:v>
                </c:pt>
                <c:pt idx="185">
                  <c:v>220</c:v>
                </c:pt>
                <c:pt idx="186">
                  <c:v>206.94</c:v>
                </c:pt>
                <c:pt idx="187">
                  <c:v>206.94</c:v>
                </c:pt>
                <c:pt idx="188">
                  <c:v>206.94</c:v>
                </c:pt>
                <c:pt idx="189">
                  <c:v>206.94</c:v>
                </c:pt>
                <c:pt idx="190">
                  <c:v>206.94</c:v>
                </c:pt>
                <c:pt idx="191">
                  <c:v>206.94</c:v>
                </c:pt>
                <c:pt idx="192">
                  <c:v>206.94</c:v>
                </c:pt>
                <c:pt idx="193">
                  <c:v>206.94</c:v>
                </c:pt>
                <c:pt idx="194">
                  <c:v>206.94</c:v>
                </c:pt>
                <c:pt idx="195">
                  <c:v>206.94</c:v>
                </c:pt>
                <c:pt idx="196">
                  <c:v>206.94</c:v>
                </c:pt>
                <c:pt idx="197">
                  <c:v>301.57</c:v>
                </c:pt>
                <c:pt idx="198">
                  <c:v>301.57</c:v>
                </c:pt>
                <c:pt idx="199">
                  <c:v>301.57</c:v>
                </c:pt>
                <c:pt idx="200">
                  <c:v>301.57</c:v>
                </c:pt>
                <c:pt idx="201">
                  <c:v>301.57</c:v>
                </c:pt>
                <c:pt idx="202">
                  <c:v>301.57</c:v>
                </c:pt>
                <c:pt idx="203">
                  <c:v>301.57</c:v>
                </c:pt>
                <c:pt idx="204">
                  <c:v>301.57</c:v>
                </c:pt>
                <c:pt idx="205">
                  <c:v>301.57</c:v>
                </c:pt>
                <c:pt idx="206">
                  <c:v>301.57</c:v>
                </c:pt>
                <c:pt idx="207">
                  <c:v>301.57</c:v>
                </c:pt>
                <c:pt idx="208">
                  <c:v>196.464</c:v>
                </c:pt>
                <c:pt idx="209">
                  <c:v>196.464</c:v>
                </c:pt>
                <c:pt idx="210">
                  <c:v>197.59100000000001</c:v>
                </c:pt>
                <c:pt idx="211">
                  <c:v>197.59100000000001</c:v>
                </c:pt>
                <c:pt idx="212">
                  <c:v>197.59100000000001</c:v>
                </c:pt>
                <c:pt idx="213">
                  <c:v>197.59100000000001</c:v>
                </c:pt>
                <c:pt idx="214">
                  <c:v>197.59100000000001</c:v>
                </c:pt>
                <c:pt idx="215">
                  <c:v>197.59100000000001</c:v>
                </c:pt>
                <c:pt idx="216">
                  <c:v>197.59100000000001</c:v>
                </c:pt>
                <c:pt idx="217">
                  <c:v>197.59100000000001</c:v>
                </c:pt>
                <c:pt idx="218">
                  <c:v>197.59100000000001</c:v>
                </c:pt>
                <c:pt idx="219">
                  <c:v>219.364</c:v>
                </c:pt>
                <c:pt idx="220">
                  <c:v>219.364</c:v>
                </c:pt>
                <c:pt idx="221">
                  <c:v>219.364</c:v>
                </c:pt>
                <c:pt idx="222">
                  <c:v>219.364</c:v>
                </c:pt>
                <c:pt idx="223">
                  <c:v>219.364</c:v>
                </c:pt>
                <c:pt idx="224">
                  <c:v>219.364</c:v>
                </c:pt>
                <c:pt idx="225">
                  <c:v>219.364</c:v>
                </c:pt>
                <c:pt idx="226">
                  <c:v>219.364</c:v>
                </c:pt>
                <c:pt idx="227">
                  <c:v>219.364</c:v>
                </c:pt>
                <c:pt idx="228">
                  <c:v>219.364</c:v>
                </c:pt>
                <c:pt idx="229">
                  <c:v>219.364</c:v>
                </c:pt>
                <c:pt idx="230">
                  <c:v>161.697</c:v>
                </c:pt>
                <c:pt idx="231">
                  <c:v>161.697</c:v>
                </c:pt>
                <c:pt idx="232">
                  <c:v>161.697</c:v>
                </c:pt>
                <c:pt idx="233">
                  <c:v>161.697</c:v>
                </c:pt>
                <c:pt idx="234">
                  <c:v>161.697</c:v>
                </c:pt>
                <c:pt idx="235">
                  <c:v>161.697</c:v>
                </c:pt>
                <c:pt idx="236">
                  <c:v>161.697</c:v>
                </c:pt>
                <c:pt idx="237">
                  <c:v>161.697</c:v>
                </c:pt>
                <c:pt idx="238">
                  <c:v>161.697</c:v>
                </c:pt>
                <c:pt idx="239">
                  <c:v>161.697</c:v>
                </c:pt>
                <c:pt idx="240">
                  <c:v>203.11799999999999</c:v>
                </c:pt>
                <c:pt idx="241">
                  <c:v>203.11799999999999</c:v>
                </c:pt>
                <c:pt idx="242">
                  <c:v>203.11799999999999</c:v>
                </c:pt>
                <c:pt idx="243">
                  <c:v>203.11799999999999</c:v>
                </c:pt>
                <c:pt idx="244">
                  <c:v>203.11799999999999</c:v>
                </c:pt>
                <c:pt idx="245">
                  <c:v>203.11799999999999</c:v>
                </c:pt>
                <c:pt idx="246">
                  <c:v>203.11799999999999</c:v>
                </c:pt>
                <c:pt idx="247">
                  <c:v>203.11799999999999</c:v>
                </c:pt>
                <c:pt idx="248">
                  <c:v>203.11799999999999</c:v>
                </c:pt>
                <c:pt idx="249">
                  <c:v>203.11799999999999</c:v>
                </c:pt>
                <c:pt idx="250">
                  <c:v>203.11799999999999</c:v>
                </c:pt>
                <c:pt idx="251">
                  <c:v>156.33600000000001</c:v>
                </c:pt>
                <c:pt idx="252">
                  <c:v>156.33600000000001</c:v>
                </c:pt>
                <c:pt idx="253">
                  <c:v>156.33600000000001</c:v>
                </c:pt>
                <c:pt idx="254">
                  <c:v>156.33600000000001</c:v>
                </c:pt>
                <c:pt idx="255">
                  <c:v>156.33600000000001</c:v>
                </c:pt>
                <c:pt idx="256">
                  <c:v>156.33600000000001</c:v>
                </c:pt>
                <c:pt idx="257">
                  <c:v>156.33600000000001</c:v>
                </c:pt>
                <c:pt idx="258">
                  <c:v>156.33600000000001</c:v>
                </c:pt>
                <c:pt idx="259">
                  <c:v>156.33600000000001</c:v>
                </c:pt>
                <c:pt idx="260">
                  <c:v>156.33600000000001</c:v>
                </c:pt>
                <c:pt idx="261">
                  <c:v>156.33600000000001</c:v>
                </c:pt>
                <c:pt idx="262">
                  <c:v>161.63499999999999</c:v>
                </c:pt>
                <c:pt idx="263">
                  <c:v>166.57900000000001</c:v>
                </c:pt>
                <c:pt idx="264">
                  <c:v>173.828</c:v>
                </c:pt>
                <c:pt idx="265">
                  <c:v>173.828</c:v>
                </c:pt>
                <c:pt idx="266">
                  <c:v>173.828</c:v>
                </c:pt>
                <c:pt idx="267">
                  <c:v>178.292</c:v>
                </c:pt>
                <c:pt idx="268">
                  <c:v>178.292</c:v>
                </c:pt>
                <c:pt idx="269">
                  <c:v>180.30500000000001</c:v>
                </c:pt>
                <c:pt idx="270">
                  <c:v>180.30500000000001</c:v>
                </c:pt>
                <c:pt idx="271">
                  <c:v>194.762</c:v>
                </c:pt>
                <c:pt idx="272">
                  <c:v>194.762</c:v>
                </c:pt>
                <c:pt idx="273">
                  <c:v>116.94799999999999</c:v>
                </c:pt>
                <c:pt idx="274">
                  <c:v>116.94799999999999</c:v>
                </c:pt>
                <c:pt idx="275">
                  <c:v>116.94799999999999</c:v>
                </c:pt>
                <c:pt idx="276">
                  <c:v>116.94799999999999</c:v>
                </c:pt>
                <c:pt idx="277">
                  <c:v>116.94799999999999</c:v>
                </c:pt>
                <c:pt idx="278">
                  <c:v>116.94799999999999</c:v>
                </c:pt>
                <c:pt idx="279">
                  <c:v>116.94799999999999</c:v>
                </c:pt>
                <c:pt idx="280">
                  <c:v>116.94799999999999</c:v>
                </c:pt>
                <c:pt idx="281">
                  <c:v>116.94799999999999</c:v>
                </c:pt>
                <c:pt idx="282">
                  <c:v>116.94799999999999</c:v>
                </c:pt>
                <c:pt idx="283">
                  <c:v>116.94799999999999</c:v>
                </c:pt>
                <c:pt idx="284">
                  <c:v>143.41999999999999</c:v>
                </c:pt>
                <c:pt idx="285">
                  <c:v>143.41999999999999</c:v>
                </c:pt>
                <c:pt idx="286">
                  <c:v>143.41999999999999</c:v>
                </c:pt>
                <c:pt idx="287">
                  <c:v>143.41999999999999</c:v>
                </c:pt>
                <c:pt idx="288">
                  <c:v>143.41999999999999</c:v>
                </c:pt>
                <c:pt idx="289">
                  <c:v>143.41999999999999</c:v>
                </c:pt>
                <c:pt idx="290">
                  <c:v>143.41999999999999</c:v>
                </c:pt>
                <c:pt idx="291">
                  <c:v>143.41999999999999</c:v>
                </c:pt>
                <c:pt idx="292">
                  <c:v>143.41999999999999</c:v>
                </c:pt>
                <c:pt idx="293">
                  <c:v>143.41999999999999</c:v>
                </c:pt>
                <c:pt idx="294">
                  <c:v>143.41999999999999</c:v>
                </c:pt>
                <c:pt idx="295">
                  <c:v>143.124</c:v>
                </c:pt>
                <c:pt idx="296">
                  <c:v>143.124</c:v>
                </c:pt>
                <c:pt idx="297">
                  <c:v>143.124</c:v>
                </c:pt>
                <c:pt idx="298">
                  <c:v>143.124</c:v>
                </c:pt>
                <c:pt idx="299">
                  <c:v>143.124</c:v>
                </c:pt>
                <c:pt idx="300">
                  <c:v>143.124</c:v>
                </c:pt>
                <c:pt idx="301">
                  <c:v>143.124</c:v>
                </c:pt>
                <c:pt idx="302">
                  <c:v>143.124</c:v>
                </c:pt>
                <c:pt idx="303">
                  <c:v>143.124</c:v>
                </c:pt>
                <c:pt idx="304">
                  <c:v>143.124</c:v>
                </c:pt>
                <c:pt idx="305">
                  <c:v>143.124</c:v>
                </c:pt>
                <c:pt idx="306">
                  <c:v>119.797</c:v>
                </c:pt>
                <c:pt idx="307">
                  <c:v>119.797</c:v>
                </c:pt>
                <c:pt idx="308">
                  <c:v>119.797</c:v>
                </c:pt>
                <c:pt idx="309">
                  <c:v>119.797</c:v>
                </c:pt>
                <c:pt idx="310">
                  <c:v>119.797</c:v>
                </c:pt>
                <c:pt idx="311">
                  <c:v>119.797</c:v>
                </c:pt>
                <c:pt idx="312">
                  <c:v>119.797</c:v>
                </c:pt>
                <c:pt idx="313">
                  <c:v>119.797</c:v>
                </c:pt>
                <c:pt idx="314">
                  <c:v>119.797</c:v>
                </c:pt>
                <c:pt idx="315">
                  <c:v>119.797</c:v>
                </c:pt>
                <c:pt idx="316">
                  <c:v>119.797</c:v>
                </c:pt>
                <c:pt idx="317">
                  <c:v>90.204999999999998</c:v>
                </c:pt>
                <c:pt idx="318">
                  <c:v>90.204999999999998</c:v>
                </c:pt>
                <c:pt idx="319">
                  <c:v>90.204999999999998</c:v>
                </c:pt>
                <c:pt idx="320">
                  <c:v>90.204999999999998</c:v>
                </c:pt>
                <c:pt idx="321">
                  <c:v>93.376000000000005</c:v>
                </c:pt>
                <c:pt idx="322">
                  <c:v>93.376000000000005</c:v>
                </c:pt>
                <c:pt idx="323">
                  <c:v>93.376000000000005</c:v>
                </c:pt>
                <c:pt idx="324">
                  <c:v>93.376000000000005</c:v>
                </c:pt>
                <c:pt idx="325">
                  <c:v>93.376000000000005</c:v>
                </c:pt>
                <c:pt idx="326">
                  <c:v>93.376000000000005</c:v>
                </c:pt>
                <c:pt idx="327">
                  <c:v>93.376000000000005</c:v>
                </c:pt>
                <c:pt idx="328">
                  <c:v>104.372</c:v>
                </c:pt>
                <c:pt idx="329">
                  <c:v>104.372</c:v>
                </c:pt>
                <c:pt idx="330">
                  <c:v>104.372</c:v>
                </c:pt>
                <c:pt idx="331">
                  <c:v>104.372</c:v>
                </c:pt>
                <c:pt idx="332">
                  <c:v>104.372</c:v>
                </c:pt>
                <c:pt idx="333">
                  <c:v>104.372</c:v>
                </c:pt>
                <c:pt idx="334">
                  <c:v>104.372</c:v>
                </c:pt>
                <c:pt idx="335">
                  <c:v>104.372</c:v>
                </c:pt>
                <c:pt idx="336">
                  <c:v>104.372</c:v>
                </c:pt>
                <c:pt idx="337">
                  <c:v>104.372</c:v>
                </c:pt>
                <c:pt idx="338">
                  <c:v>104.372</c:v>
                </c:pt>
                <c:pt idx="339">
                  <c:v>122.494</c:v>
                </c:pt>
                <c:pt idx="340">
                  <c:v>122.494</c:v>
                </c:pt>
                <c:pt idx="341">
                  <c:v>122.494</c:v>
                </c:pt>
                <c:pt idx="342">
                  <c:v>122.494</c:v>
                </c:pt>
                <c:pt idx="343">
                  <c:v>122.494</c:v>
                </c:pt>
                <c:pt idx="344">
                  <c:v>122.494</c:v>
                </c:pt>
                <c:pt idx="345">
                  <c:v>122.494</c:v>
                </c:pt>
                <c:pt idx="346">
                  <c:v>122.494</c:v>
                </c:pt>
                <c:pt idx="347">
                  <c:v>122.494</c:v>
                </c:pt>
                <c:pt idx="348">
                  <c:v>122.494</c:v>
                </c:pt>
                <c:pt idx="349">
                  <c:v>122.494</c:v>
                </c:pt>
                <c:pt idx="350">
                  <c:v>111.673</c:v>
                </c:pt>
                <c:pt idx="351">
                  <c:v>111.673</c:v>
                </c:pt>
                <c:pt idx="352">
                  <c:v>111.673</c:v>
                </c:pt>
                <c:pt idx="353">
                  <c:v>111.673</c:v>
                </c:pt>
                <c:pt idx="354">
                  <c:v>111.673</c:v>
                </c:pt>
                <c:pt idx="355">
                  <c:v>111.673</c:v>
                </c:pt>
                <c:pt idx="356">
                  <c:v>111.673</c:v>
                </c:pt>
                <c:pt idx="357">
                  <c:v>111.673</c:v>
                </c:pt>
                <c:pt idx="358">
                  <c:v>111.673</c:v>
                </c:pt>
                <c:pt idx="359">
                  <c:v>116.73399999999999</c:v>
                </c:pt>
                <c:pt idx="360">
                  <c:v>116.73399999999999</c:v>
                </c:pt>
                <c:pt idx="361">
                  <c:v>4721.2539999999999</c:v>
                </c:pt>
                <c:pt idx="362">
                  <c:v>5106.3159999999998</c:v>
                </c:pt>
                <c:pt idx="363">
                  <c:v>5106.3159999999998</c:v>
                </c:pt>
                <c:pt idx="364">
                  <c:v>5597.6149999999998</c:v>
                </c:pt>
                <c:pt idx="365">
                  <c:v>5597.6149999999998</c:v>
                </c:pt>
                <c:pt idx="366">
                  <c:v>120.218</c:v>
                </c:pt>
                <c:pt idx="367">
                  <c:v>120.41300000000001</c:v>
                </c:pt>
                <c:pt idx="368">
                  <c:v>136.28900000000002</c:v>
                </c:pt>
                <c:pt idx="369">
                  <c:v>136.28900000000002</c:v>
                </c:pt>
                <c:pt idx="370">
                  <c:v>136.28900000000002</c:v>
                </c:pt>
                <c:pt idx="371">
                  <c:v>136.28900000000002</c:v>
                </c:pt>
                <c:pt idx="372">
                  <c:v>136.28900000000002</c:v>
                </c:pt>
                <c:pt idx="373">
                  <c:v>136.28900000000002</c:v>
                </c:pt>
                <c:pt idx="374">
                  <c:v>136.28900000000002</c:v>
                </c:pt>
                <c:pt idx="375">
                  <c:v>136.28900000000002</c:v>
                </c:pt>
                <c:pt idx="376">
                  <c:v>136.28900000000002</c:v>
                </c:pt>
              </c:numCache>
            </c:numRef>
          </c:xVal>
          <c:yVal>
            <c:numRef>
              <c:f>LSETLG!$AC$358:$AC$734</c:f>
              <c:numCache>
                <c:formatCode>0.00</c:formatCode>
                <c:ptCount val="377"/>
                <c:pt idx="0">
                  <c:v>1.0318650752305984</c:v>
                </c:pt>
                <c:pt idx="1">
                  <c:v>1.0307486951351166</c:v>
                </c:pt>
                <c:pt idx="2">
                  <c:v>1.0693386495113373</c:v>
                </c:pt>
                <c:pt idx="3">
                  <c:v>1.0748088657855988</c:v>
                </c:pt>
                <c:pt idx="4">
                  <c:v>1.08087158203125</c:v>
                </c:pt>
                <c:pt idx="5">
                  <c:v>1.0790294408798218</c:v>
                </c:pt>
                <c:pt idx="6">
                  <c:v>1.0776596069335938</c:v>
                </c:pt>
                <c:pt idx="7">
                  <c:v>1.0760153532028198</c:v>
                </c:pt>
                <c:pt idx="8">
                  <c:v>1.0747454464435577</c:v>
                </c:pt>
                <c:pt idx="9">
                  <c:v>1.0736585259437561</c:v>
                </c:pt>
                <c:pt idx="10">
                  <c:v>1.0647387653589249</c:v>
                </c:pt>
                <c:pt idx="11">
                  <c:v>1.0627179723232985</c:v>
                </c:pt>
                <c:pt idx="12">
                  <c:v>1.0601337514817715</c:v>
                </c:pt>
                <c:pt idx="13">
                  <c:v>1.0573143772780895</c:v>
                </c:pt>
                <c:pt idx="14">
                  <c:v>1.0552532244473696</c:v>
                </c:pt>
                <c:pt idx="15">
                  <c:v>1.0526903457939625</c:v>
                </c:pt>
                <c:pt idx="16">
                  <c:v>1.0524038821458817</c:v>
                </c:pt>
                <c:pt idx="17">
                  <c:v>1.0512879751622677</c:v>
                </c:pt>
                <c:pt idx="18">
                  <c:v>1.0502544306218624</c:v>
                </c:pt>
                <c:pt idx="19">
                  <c:v>1.0493190512061119</c:v>
                </c:pt>
                <c:pt idx="20">
                  <c:v>1.0489914417266846</c:v>
                </c:pt>
                <c:pt idx="21">
                  <c:v>1.0477196499705315</c:v>
                </c:pt>
                <c:pt idx="22">
                  <c:v>1.02859927713871</c:v>
                </c:pt>
                <c:pt idx="23">
                  <c:v>1.0251838266849518</c:v>
                </c:pt>
                <c:pt idx="24">
                  <c:v>1.0234755277633667</c:v>
                </c:pt>
                <c:pt idx="25">
                  <c:v>1.02049919962883</c:v>
                </c:pt>
                <c:pt idx="26">
                  <c:v>1.0182303339242935</c:v>
                </c:pt>
                <c:pt idx="27">
                  <c:v>1.0159711390733719</c:v>
                </c:pt>
                <c:pt idx="28">
                  <c:v>0.99380335584282875</c:v>
                </c:pt>
                <c:pt idx="29">
                  <c:v>0.99182185530662537</c:v>
                </c:pt>
                <c:pt idx="30">
                  <c:v>0.98815899528563023</c:v>
                </c:pt>
                <c:pt idx="31">
                  <c:v>0.98580668726935983</c:v>
                </c:pt>
                <c:pt idx="32">
                  <c:v>0.98394965240731835</c:v>
                </c:pt>
                <c:pt idx="33">
                  <c:v>0.98216496407985687</c:v>
                </c:pt>
                <c:pt idx="34">
                  <c:v>0.98079983331263065</c:v>
                </c:pt>
                <c:pt idx="35">
                  <c:v>0.97936081700026989</c:v>
                </c:pt>
                <c:pt idx="36">
                  <c:v>0.97757434472441673</c:v>
                </c:pt>
                <c:pt idx="37">
                  <c:v>0.97484961524605751</c:v>
                </c:pt>
                <c:pt idx="38">
                  <c:v>0.97204852849245071</c:v>
                </c:pt>
                <c:pt idx="39">
                  <c:v>0.98811964690685272</c:v>
                </c:pt>
                <c:pt idx="40">
                  <c:v>0.98696265742182732</c:v>
                </c:pt>
                <c:pt idx="41">
                  <c:v>0.98563078418374062</c:v>
                </c:pt>
                <c:pt idx="42">
                  <c:v>0.98538580164313316</c:v>
                </c:pt>
                <c:pt idx="43">
                  <c:v>0.98443494737148285</c:v>
                </c:pt>
                <c:pt idx="44">
                  <c:v>0.98308584839105606</c:v>
                </c:pt>
                <c:pt idx="45">
                  <c:v>1.0733190607279539</c:v>
                </c:pt>
                <c:pt idx="46">
                  <c:v>1.0713873989880085</c:v>
                </c:pt>
                <c:pt idx="47">
                  <c:v>1.0696804001927376</c:v>
                </c:pt>
                <c:pt idx="48">
                  <c:v>1.0685066655278206</c:v>
                </c:pt>
                <c:pt idx="49">
                  <c:v>1.0669450461864471</c:v>
                </c:pt>
                <c:pt idx="50">
                  <c:v>1.0660366788506508</c:v>
                </c:pt>
                <c:pt idx="51">
                  <c:v>0.97272472083568573</c:v>
                </c:pt>
                <c:pt idx="52">
                  <c:v>0.97141869366168976</c:v>
                </c:pt>
                <c:pt idx="53">
                  <c:v>0.97056053578853607</c:v>
                </c:pt>
                <c:pt idx="54">
                  <c:v>0.96918113529682159</c:v>
                </c:pt>
                <c:pt idx="55">
                  <c:v>0.96716085076332092</c:v>
                </c:pt>
                <c:pt idx="56">
                  <c:v>0.96550761163234711</c:v>
                </c:pt>
                <c:pt idx="57">
                  <c:v>0.96395588666200638</c:v>
                </c:pt>
                <c:pt idx="58">
                  <c:v>0.96359506249427795</c:v>
                </c:pt>
                <c:pt idx="59">
                  <c:v>0.96226527541875839</c:v>
                </c:pt>
                <c:pt idx="60">
                  <c:v>0.96080721914768219</c:v>
                </c:pt>
                <c:pt idx="61">
                  <c:v>0.95888038724660873</c:v>
                </c:pt>
                <c:pt idx="62">
                  <c:v>1.0061161294579506</c:v>
                </c:pt>
                <c:pt idx="63">
                  <c:v>1.0021083876490593</c:v>
                </c:pt>
                <c:pt idx="64">
                  <c:v>1.0011380389332771</c:v>
                </c:pt>
                <c:pt idx="65">
                  <c:v>0.99846628308296204</c:v>
                </c:pt>
                <c:pt idx="66">
                  <c:v>0.99387364089488983</c:v>
                </c:pt>
                <c:pt idx="67">
                  <c:v>0.99092192947864532</c:v>
                </c:pt>
                <c:pt idx="68">
                  <c:v>0.97627030313014984</c:v>
                </c:pt>
                <c:pt idx="69">
                  <c:v>0.97517721354961395</c:v>
                </c:pt>
                <c:pt idx="70">
                  <c:v>0.97426651418209076</c:v>
                </c:pt>
                <c:pt idx="71">
                  <c:v>0.9725220799446106</c:v>
                </c:pt>
                <c:pt idx="72">
                  <c:v>0.97134433686733246</c:v>
                </c:pt>
                <c:pt idx="73">
                  <c:v>0.9700404554605484</c:v>
                </c:pt>
                <c:pt idx="74">
                  <c:v>0.96938496828079224</c:v>
                </c:pt>
                <c:pt idx="75">
                  <c:v>0.96799834072589874</c:v>
                </c:pt>
                <c:pt idx="76">
                  <c:v>0.96543818712234497</c:v>
                </c:pt>
                <c:pt idx="77">
                  <c:v>0.96732456982135773</c:v>
                </c:pt>
                <c:pt idx="78">
                  <c:v>0.96574881672859192</c:v>
                </c:pt>
                <c:pt idx="79">
                  <c:v>0.94756805896759033</c:v>
                </c:pt>
                <c:pt idx="80">
                  <c:v>0.94575957953929901</c:v>
                </c:pt>
                <c:pt idx="81">
                  <c:v>0.9441770613193512</c:v>
                </c:pt>
                <c:pt idx="82">
                  <c:v>0.94220064580440521</c:v>
                </c:pt>
                <c:pt idx="83">
                  <c:v>0.94018444418907166</c:v>
                </c:pt>
                <c:pt idx="84">
                  <c:v>0.93776623904705048</c:v>
                </c:pt>
                <c:pt idx="85">
                  <c:v>0.93515974283218384</c:v>
                </c:pt>
                <c:pt idx="86">
                  <c:v>0.93344131112098694</c:v>
                </c:pt>
                <c:pt idx="87">
                  <c:v>0.93207934498786926</c:v>
                </c:pt>
                <c:pt idx="88">
                  <c:v>0.93007485568523407</c:v>
                </c:pt>
                <c:pt idx="89">
                  <c:v>0.9284999668598175</c:v>
                </c:pt>
                <c:pt idx="90">
                  <c:v>1.0222609140910208</c:v>
                </c:pt>
                <c:pt idx="91">
                  <c:v>1.020790738723008</c:v>
                </c:pt>
                <c:pt idx="92">
                  <c:v>1.0199820549460128</c:v>
                </c:pt>
                <c:pt idx="93">
                  <c:v>1.0187662448734045</c:v>
                </c:pt>
                <c:pt idx="94">
                  <c:v>1.0165789746679366</c:v>
                </c:pt>
                <c:pt idx="95">
                  <c:v>1.015351056586951</c:v>
                </c:pt>
                <c:pt idx="96">
                  <c:v>1.0144424568861723</c:v>
                </c:pt>
                <c:pt idx="97">
                  <c:v>1.0134206432849169</c:v>
                </c:pt>
                <c:pt idx="98">
                  <c:v>1.0129079604521394</c:v>
                </c:pt>
                <c:pt idx="99">
                  <c:v>1.012232038192451</c:v>
                </c:pt>
                <c:pt idx="100">
                  <c:v>1.0115223061293364</c:v>
                </c:pt>
                <c:pt idx="101">
                  <c:v>0.99276169389486313</c:v>
                </c:pt>
                <c:pt idx="102">
                  <c:v>0.98665781319141388</c:v>
                </c:pt>
                <c:pt idx="103">
                  <c:v>0.98334215581417084</c:v>
                </c:pt>
                <c:pt idx="104">
                  <c:v>0.984210304915905</c:v>
                </c:pt>
                <c:pt idx="105">
                  <c:v>0.98381916433572769</c:v>
                </c:pt>
                <c:pt idx="106">
                  <c:v>0.98280689120292664</c:v>
                </c:pt>
                <c:pt idx="107">
                  <c:v>0.98264379054307938</c:v>
                </c:pt>
                <c:pt idx="108">
                  <c:v>0.98068922758102417</c:v>
                </c:pt>
                <c:pt idx="109">
                  <c:v>0.98013410717248917</c:v>
                </c:pt>
                <c:pt idx="110">
                  <c:v>0.97874878346920013</c:v>
                </c:pt>
                <c:pt idx="111">
                  <c:v>0.97839603573083878</c:v>
                </c:pt>
                <c:pt idx="112">
                  <c:v>0.98995025455951691</c:v>
                </c:pt>
                <c:pt idx="113">
                  <c:v>0.9902084618806839</c:v>
                </c:pt>
                <c:pt idx="114">
                  <c:v>0.99333226680755615</c:v>
                </c:pt>
                <c:pt idx="115">
                  <c:v>0.98970746248960495</c:v>
                </c:pt>
                <c:pt idx="116">
                  <c:v>0.98782016336917877</c:v>
                </c:pt>
                <c:pt idx="117">
                  <c:v>0.9850195050239563</c:v>
                </c:pt>
                <c:pt idx="118">
                  <c:v>0.98155166953802109</c:v>
                </c:pt>
                <c:pt idx="119">
                  <c:v>0.97788670659065247</c:v>
                </c:pt>
                <c:pt idx="120">
                  <c:v>0.97558590769767761</c:v>
                </c:pt>
                <c:pt idx="121">
                  <c:v>0.97500628232955933</c:v>
                </c:pt>
                <c:pt idx="122">
                  <c:v>0.97275105118751526</c:v>
                </c:pt>
                <c:pt idx="123">
                  <c:v>0.98236634582281113</c:v>
                </c:pt>
                <c:pt idx="124">
                  <c:v>0.98027507960796356</c:v>
                </c:pt>
                <c:pt idx="125">
                  <c:v>0.9786660224199295</c:v>
                </c:pt>
                <c:pt idx="126">
                  <c:v>0.97727688401937485</c:v>
                </c:pt>
                <c:pt idx="127">
                  <c:v>0.97578559815883636</c:v>
                </c:pt>
                <c:pt idx="128">
                  <c:v>0.97342753410339355</c:v>
                </c:pt>
                <c:pt idx="129">
                  <c:v>0.97159814834594727</c:v>
                </c:pt>
                <c:pt idx="130">
                  <c:v>0.97048498690128326</c:v>
                </c:pt>
                <c:pt idx="131">
                  <c:v>0.96932545304298401</c:v>
                </c:pt>
                <c:pt idx="132">
                  <c:v>0.96780486404895782</c:v>
                </c:pt>
                <c:pt idx="133">
                  <c:v>0.96700327098369598</c:v>
                </c:pt>
                <c:pt idx="134">
                  <c:v>0.93169157207012177</c:v>
                </c:pt>
                <c:pt idx="135">
                  <c:v>0.93111720681190491</c:v>
                </c:pt>
                <c:pt idx="136">
                  <c:v>0.92960560321807861</c:v>
                </c:pt>
                <c:pt idx="137">
                  <c:v>0.92554165422916412</c:v>
                </c:pt>
                <c:pt idx="138">
                  <c:v>0.92233698070049286</c:v>
                </c:pt>
                <c:pt idx="139">
                  <c:v>0.92009745538234711</c:v>
                </c:pt>
                <c:pt idx="140">
                  <c:v>0.91820740699768066</c:v>
                </c:pt>
                <c:pt idx="141">
                  <c:v>0.91510897874832153</c:v>
                </c:pt>
                <c:pt idx="142">
                  <c:v>0.91466300189495087</c:v>
                </c:pt>
                <c:pt idx="143">
                  <c:v>0.91976220905780792</c:v>
                </c:pt>
                <c:pt idx="144">
                  <c:v>0.9177553653717041</c:v>
                </c:pt>
                <c:pt idx="145">
                  <c:v>0.99046240746974945</c:v>
                </c:pt>
                <c:pt idx="146">
                  <c:v>0.99260056018829346</c:v>
                </c:pt>
                <c:pt idx="147">
                  <c:v>0.99245385080575943</c:v>
                </c:pt>
                <c:pt idx="148">
                  <c:v>0.99174489825963974</c:v>
                </c:pt>
                <c:pt idx="149">
                  <c:v>0.99080158770084381</c:v>
                </c:pt>
                <c:pt idx="150">
                  <c:v>0.98850484192371368</c:v>
                </c:pt>
                <c:pt idx="151">
                  <c:v>0.98241733759641647</c:v>
                </c:pt>
                <c:pt idx="152">
                  <c:v>0.98118715733289719</c:v>
                </c:pt>
                <c:pt idx="153">
                  <c:v>0.97866876423358917</c:v>
                </c:pt>
                <c:pt idx="154">
                  <c:v>0.97692320495843887</c:v>
                </c:pt>
                <c:pt idx="155">
                  <c:v>0.97496150434017181</c:v>
                </c:pt>
                <c:pt idx="156">
                  <c:v>0.97881263494491577</c:v>
                </c:pt>
                <c:pt idx="157">
                  <c:v>0.97713357955217361</c:v>
                </c:pt>
                <c:pt idx="158">
                  <c:v>0.97535306960344315</c:v>
                </c:pt>
                <c:pt idx="159">
                  <c:v>0.97364775091409683</c:v>
                </c:pt>
                <c:pt idx="160">
                  <c:v>0.97177864611148834</c:v>
                </c:pt>
                <c:pt idx="161">
                  <c:v>0.96986851096153259</c:v>
                </c:pt>
                <c:pt idx="162">
                  <c:v>0.96771087497472763</c:v>
                </c:pt>
                <c:pt idx="163">
                  <c:v>0.96667440980672836</c:v>
                </c:pt>
                <c:pt idx="164">
                  <c:v>0.9804348349571228</c:v>
                </c:pt>
                <c:pt idx="165">
                  <c:v>0.98076379299163818</c:v>
                </c:pt>
                <c:pt idx="166">
                  <c:v>0.98030322790145874</c:v>
                </c:pt>
                <c:pt idx="167">
                  <c:v>0.97836999595165253</c:v>
                </c:pt>
                <c:pt idx="168">
                  <c:v>0.97542127966880798</c:v>
                </c:pt>
                <c:pt idx="169">
                  <c:v>0.97323961555957794</c:v>
                </c:pt>
                <c:pt idx="170">
                  <c:v>0.96934393048286438</c:v>
                </c:pt>
                <c:pt idx="171">
                  <c:v>0.96764333546161652</c:v>
                </c:pt>
                <c:pt idx="172">
                  <c:v>0.96651475131511688</c:v>
                </c:pt>
                <c:pt idx="173">
                  <c:v>0.96434706449508667</c:v>
                </c:pt>
                <c:pt idx="174">
                  <c:v>0.96175581216812134</c:v>
                </c:pt>
                <c:pt idx="175">
                  <c:v>0.92264415323734283</c:v>
                </c:pt>
                <c:pt idx="176">
                  <c:v>0.92127378284931183</c:v>
                </c:pt>
                <c:pt idx="177">
                  <c:v>0.92042107880115509</c:v>
                </c:pt>
                <c:pt idx="178">
                  <c:v>0.91942353546619415</c:v>
                </c:pt>
                <c:pt idx="179">
                  <c:v>0.92005178332328796</c:v>
                </c:pt>
                <c:pt idx="180">
                  <c:v>0.91978667676448822</c:v>
                </c:pt>
                <c:pt idx="181">
                  <c:v>0.91882173717021942</c:v>
                </c:pt>
                <c:pt idx="182">
                  <c:v>0.91844013333320618</c:v>
                </c:pt>
                <c:pt idx="183">
                  <c:v>0.91829498112201691</c:v>
                </c:pt>
                <c:pt idx="184">
                  <c:v>0.91771015524864197</c:v>
                </c:pt>
                <c:pt idx="185">
                  <c:v>0.91742320358753204</c:v>
                </c:pt>
                <c:pt idx="186">
                  <c:v>0.93167771399021149</c:v>
                </c:pt>
                <c:pt idx="187">
                  <c:v>0.93150568008422852</c:v>
                </c:pt>
                <c:pt idx="188">
                  <c:v>0.93111070990562439</c:v>
                </c:pt>
                <c:pt idx="189">
                  <c:v>0.93121418356895447</c:v>
                </c:pt>
                <c:pt idx="190">
                  <c:v>0.93098399043083191</c:v>
                </c:pt>
                <c:pt idx="191">
                  <c:v>0.93076355755329132</c:v>
                </c:pt>
                <c:pt idx="192">
                  <c:v>0.93066172301769257</c:v>
                </c:pt>
                <c:pt idx="193">
                  <c:v>0.93010033667087555</c:v>
                </c:pt>
                <c:pt idx="194">
                  <c:v>0.92994286119937897</c:v>
                </c:pt>
                <c:pt idx="195">
                  <c:v>0.92946530878543854</c:v>
                </c:pt>
                <c:pt idx="196">
                  <c:v>0.92958538234233856</c:v>
                </c:pt>
                <c:pt idx="197">
                  <c:v>0.96659764647483826</c:v>
                </c:pt>
                <c:pt idx="198">
                  <c:v>0.96634168922901154</c:v>
                </c:pt>
                <c:pt idx="199">
                  <c:v>0.96794332563877106</c:v>
                </c:pt>
                <c:pt idx="200">
                  <c:v>0.96460528671741486</c:v>
                </c:pt>
                <c:pt idx="201">
                  <c:v>0.96380294114351273</c:v>
                </c:pt>
                <c:pt idx="202">
                  <c:v>0.9622887447476387</c:v>
                </c:pt>
                <c:pt idx="203">
                  <c:v>0.96169305592775345</c:v>
                </c:pt>
                <c:pt idx="204">
                  <c:v>0.96041317284107208</c:v>
                </c:pt>
                <c:pt idx="205">
                  <c:v>0.95144756138324738</c:v>
                </c:pt>
                <c:pt idx="206">
                  <c:v>0.94971771538257599</c:v>
                </c:pt>
                <c:pt idx="207">
                  <c:v>0.94741468131542206</c:v>
                </c:pt>
                <c:pt idx="208">
                  <c:v>0.94538874924182892</c:v>
                </c:pt>
                <c:pt idx="209">
                  <c:v>0.93688596040010452</c:v>
                </c:pt>
                <c:pt idx="210">
                  <c:v>0.93561749905347824</c:v>
                </c:pt>
                <c:pt idx="211">
                  <c:v>0.93483400344848633</c:v>
                </c:pt>
                <c:pt idx="212">
                  <c:v>0.93329747021198273</c:v>
                </c:pt>
                <c:pt idx="213">
                  <c:v>0.93244829028844833</c:v>
                </c:pt>
                <c:pt idx="214">
                  <c:v>0.93179494887590408</c:v>
                </c:pt>
                <c:pt idx="215">
                  <c:v>0.93081887066364288</c:v>
                </c:pt>
                <c:pt idx="216">
                  <c:v>0.93022045493125916</c:v>
                </c:pt>
                <c:pt idx="217">
                  <c:v>0.92915916442871094</c:v>
                </c:pt>
                <c:pt idx="218">
                  <c:v>0.92970301955938339</c:v>
                </c:pt>
                <c:pt idx="219">
                  <c:v>0.97797328606247902</c:v>
                </c:pt>
                <c:pt idx="220">
                  <c:v>0.97853043302893639</c:v>
                </c:pt>
                <c:pt idx="221">
                  <c:v>0.97794757783412933</c:v>
                </c:pt>
                <c:pt idx="222">
                  <c:v>0.97684667259454727</c:v>
                </c:pt>
                <c:pt idx="223">
                  <c:v>0.97623333334922791</c:v>
                </c:pt>
                <c:pt idx="224">
                  <c:v>0.97518045455217361</c:v>
                </c:pt>
                <c:pt idx="225">
                  <c:v>0.9742312878370285</c:v>
                </c:pt>
                <c:pt idx="226">
                  <c:v>0.97407326102256775</c:v>
                </c:pt>
                <c:pt idx="227">
                  <c:v>0.97345007210969925</c:v>
                </c:pt>
                <c:pt idx="228">
                  <c:v>0.97270406782627106</c:v>
                </c:pt>
                <c:pt idx="229">
                  <c:v>0.97228272259235382</c:v>
                </c:pt>
                <c:pt idx="230">
                  <c:v>0.92180821299552917</c:v>
                </c:pt>
                <c:pt idx="231">
                  <c:v>0.92142666876316071</c:v>
                </c:pt>
                <c:pt idx="232">
                  <c:v>0.91977329552173615</c:v>
                </c:pt>
                <c:pt idx="233">
                  <c:v>0.91880762577056885</c:v>
                </c:pt>
                <c:pt idx="234">
                  <c:v>0.91758674383163452</c:v>
                </c:pt>
                <c:pt idx="235">
                  <c:v>0.91649147868156433</c:v>
                </c:pt>
                <c:pt idx="236">
                  <c:v>0.91344974935054779</c:v>
                </c:pt>
                <c:pt idx="237">
                  <c:v>0.91447572410106659</c:v>
                </c:pt>
                <c:pt idx="238">
                  <c:v>0.91398929059505463</c:v>
                </c:pt>
                <c:pt idx="239">
                  <c:v>0.91320179402828217</c:v>
                </c:pt>
                <c:pt idx="240">
                  <c:v>0.95692887902259827</c:v>
                </c:pt>
                <c:pt idx="241">
                  <c:v>0.95075391232967377</c:v>
                </c:pt>
                <c:pt idx="242">
                  <c:v>0.9481387585401535</c:v>
                </c:pt>
                <c:pt idx="243">
                  <c:v>0.94694045186042786</c:v>
                </c:pt>
                <c:pt idx="244">
                  <c:v>0.94585403800010681</c:v>
                </c:pt>
                <c:pt idx="245">
                  <c:v>0.9443625807762146</c:v>
                </c:pt>
                <c:pt idx="246">
                  <c:v>0.94316206872463226</c:v>
                </c:pt>
                <c:pt idx="247">
                  <c:v>0.94214379787445068</c:v>
                </c:pt>
                <c:pt idx="248">
                  <c:v>0.94089493155479431</c:v>
                </c:pt>
                <c:pt idx="249">
                  <c:v>0.93997737765312195</c:v>
                </c:pt>
                <c:pt idx="250">
                  <c:v>0.9386085569858551</c:v>
                </c:pt>
                <c:pt idx="251">
                  <c:v>0.93611294031143188</c:v>
                </c:pt>
                <c:pt idx="252">
                  <c:v>0.9358995258808136</c:v>
                </c:pt>
                <c:pt idx="253">
                  <c:v>0.93446555733680725</c:v>
                </c:pt>
                <c:pt idx="254">
                  <c:v>0.9340035617351532</c:v>
                </c:pt>
                <c:pt idx="255">
                  <c:v>0.93449606001377106</c:v>
                </c:pt>
                <c:pt idx="256">
                  <c:v>0.93396252393722534</c:v>
                </c:pt>
                <c:pt idx="257">
                  <c:v>0.93339180946350098</c:v>
                </c:pt>
                <c:pt idx="258">
                  <c:v>0.93322685360908508</c:v>
                </c:pt>
                <c:pt idx="259">
                  <c:v>0.93297944962978363</c:v>
                </c:pt>
                <c:pt idx="260">
                  <c:v>0.93247640132904053</c:v>
                </c:pt>
                <c:pt idx="261">
                  <c:v>0.93192672729492188</c:v>
                </c:pt>
                <c:pt idx="262">
                  <c:v>0.96202918142080307</c:v>
                </c:pt>
                <c:pt idx="263">
                  <c:v>0.95827355980873108</c:v>
                </c:pt>
                <c:pt idx="264">
                  <c:v>0.95673947781324387</c:v>
                </c:pt>
                <c:pt idx="265">
                  <c:v>0.9523048996925354</c:v>
                </c:pt>
                <c:pt idx="266">
                  <c:v>0.94920217990875244</c:v>
                </c:pt>
                <c:pt idx="267">
                  <c:v>0.94928587973117828</c:v>
                </c:pt>
                <c:pt idx="268">
                  <c:v>0.94524672627449036</c:v>
                </c:pt>
                <c:pt idx="269">
                  <c:v>0.94034671783447266</c:v>
                </c:pt>
                <c:pt idx="270">
                  <c:v>0.93786633014678955</c:v>
                </c:pt>
                <c:pt idx="271">
                  <c:v>0.94715757668018341</c:v>
                </c:pt>
                <c:pt idx="272">
                  <c:v>0.94427622854709625</c:v>
                </c:pt>
                <c:pt idx="273">
                  <c:v>0.92480255663394928</c:v>
                </c:pt>
                <c:pt idx="274">
                  <c:v>0.92476773262023926</c:v>
                </c:pt>
                <c:pt idx="275">
                  <c:v>0.92376253008842468</c:v>
                </c:pt>
                <c:pt idx="276">
                  <c:v>0.92315728962421417</c:v>
                </c:pt>
                <c:pt idx="277">
                  <c:v>0.92317728698253632</c:v>
                </c:pt>
                <c:pt idx="278">
                  <c:v>0.92254959046840668</c:v>
                </c:pt>
                <c:pt idx="279">
                  <c:v>0.92120629549026489</c:v>
                </c:pt>
                <c:pt idx="280">
                  <c:v>0.92047461867332458</c:v>
                </c:pt>
                <c:pt idx="281">
                  <c:v>0.91930827498435974</c:v>
                </c:pt>
                <c:pt idx="282">
                  <c:v>0.91777651011943817</c:v>
                </c:pt>
                <c:pt idx="283">
                  <c:v>0.9152379035949707</c:v>
                </c:pt>
                <c:pt idx="284">
                  <c:v>0.93468734622001648</c:v>
                </c:pt>
                <c:pt idx="285">
                  <c:v>0.93334180861711502</c:v>
                </c:pt>
                <c:pt idx="286">
                  <c:v>0.93305236846208572</c:v>
                </c:pt>
                <c:pt idx="287">
                  <c:v>0.93128594011068344</c:v>
                </c:pt>
                <c:pt idx="288">
                  <c:v>0.92898483574390411</c:v>
                </c:pt>
                <c:pt idx="289">
                  <c:v>0.92661703377962112</c:v>
                </c:pt>
                <c:pt idx="290">
                  <c:v>0.92465492337942123</c:v>
                </c:pt>
                <c:pt idx="291">
                  <c:v>0.92337071150541306</c:v>
                </c:pt>
                <c:pt idx="292">
                  <c:v>0.92124781012535095</c:v>
                </c:pt>
                <c:pt idx="293">
                  <c:v>0.91977110505104065</c:v>
                </c:pt>
                <c:pt idx="294">
                  <c:v>0.91841708123683929</c:v>
                </c:pt>
                <c:pt idx="295">
                  <c:v>0.9341382160782814</c:v>
                </c:pt>
                <c:pt idx="296">
                  <c:v>0.93447335809469223</c:v>
                </c:pt>
                <c:pt idx="297">
                  <c:v>0.93260305374860764</c:v>
                </c:pt>
                <c:pt idx="298">
                  <c:v>0.93063392490148544</c:v>
                </c:pt>
                <c:pt idx="299">
                  <c:v>0.92988826334476471</c:v>
                </c:pt>
                <c:pt idx="300">
                  <c:v>0.92768499255180359</c:v>
                </c:pt>
                <c:pt idx="301">
                  <c:v>0.92726027965545654</c:v>
                </c:pt>
                <c:pt idx="302">
                  <c:v>0.926811583340168</c:v>
                </c:pt>
                <c:pt idx="303">
                  <c:v>0.92619720101356506</c:v>
                </c:pt>
                <c:pt idx="304">
                  <c:v>0.92654965817928314</c:v>
                </c:pt>
                <c:pt idx="305">
                  <c:v>0.92484336346387863</c:v>
                </c:pt>
                <c:pt idx="306">
                  <c:v>0.94168902188539505</c:v>
                </c:pt>
                <c:pt idx="307">
                  <c:v>0.94100514054298401</c:v>
                </c:pt>
                <c:pt idx="308">
                  <c:v>0.93907102197408676</c:v>
                </c:pt>
                <c:pt idx="309">
                  <c:v>0.93815411627292633</c:v>
                </c:pt>
                <c:pt idx="310">
                  <c:v>0.93833326548337936</c:v>
                </c:pt>
                <c:pt idx="311">
                  <c:v>0.93788474053144455</c:v>
                </c:pt>
                <c:pt idx="312">
                  <c:v>0.93761993199586868</c:v>
                </c:pt>
                <c:pt idx="313">
                  <c:v>0.93730182945728302</c:v>
                </c:pt>
                <c:pt idx="314">
                  <c:v>0.9370134249329567</c:v>
                </c:pt>
                <c:pt idx="315">
                  <c:v>0.93645479530096054</c:v>
                </c:pt>
                <c:pt idx="316">
                  <c:v>0.93652192503213882</c:v>
                </c:pt>
                <c:pt idx="317">
                  <c:v>0.90266089141368866</c:v>
                </c:pt>
                <c:pt idx="318">
                  <c:v>0.90021854639053345</c:v>
                </c:pt>
                <c:pt idx="319">
                  <c:v>0.89932806789875031</c:v>
                </c:pt>
                <c:pt idx="320">
                  <c:v>0.89869287610054016</c:v>
                </c:pt>
                <c:pt idx="321">
                  <c:v>0.90349385142326355</c:v>
                </c:pt>
                <c:pt idx="322">
                  <c:v>0.90244533121585846</c:v>
                </c:pt>
                <c:pt idx="323">
                  <c:v>0.90163637697696686</c:v>
                </c:pt>
                <c:pt idx="324">
                  <c:v>0.90065222978591919</c:v>
                </c:pt>
                <c:pt idx="325">
                  <c:v>0.89991702139377594</c:v>
                </c:pt>
                <c:pt idx="326">
                  <c:v>0.89960695803165436</c:v>
                </c:pt>
                <c:pt idx="327">
                  <c:v>0.89824360609054565</c:v>
                </c:pt>
                <c:pt idx="328">
                  <c:v>0.9252316951751709</c:v>
                </c:pt>
                <c:pt idx="329">
                  <c:v>0.92378076910972595</c:v>
                </c:pt>
                <c:pt idx="330">
                  <c:v>0.92087293416261673</c:v>
                </c:pt>
                <c:pt idx="331">
                  <c:v>0.92105641216039658</c:v>
                </c:pt>
                <c:pt idx="332">
                  <c:v>0.92054411768913269</c:v>
                </c:pt>
                <c:pt idx="333">
                  <c:v>0.91920487582683563</c:v>
                </c:pt>
                <c:pt idx="334">
                  <c:v>0.91775622963905334</c:v>
                </c:pt>
                <c:pt idx="335">
                  <c:v>0.9156496673822403</c:v>
                </c:pt>
                <c:pt idx="336">
                  <c:v>0.91414962708950043</c:v>
                </c:pt>
                <c:pt idx="337">
                  <c:v>0.91173325479030609</c:v>
                </c:pt>
                <c:pt idx="338">
                  <c:v>0.90808045864105225</c:v>
                </c:pt>
                <c:pt idx="339">
                  <c:v>0.9904758557677269</c:v>
                </c:pt>
                <c:pt idx="340">
                  <c:v>0.99377982318401337</c:v>
                </c:pt>
                <c:pt idx="341">
                  <c:v>0.98972475528717041</c:v>
                </c:pt>
                <c:pt idx="342">
                  <c:v>0.98945953696966171</c:v>
                </c:pt>
                <c:pt idx="343">
                  <c:v>0.98707076162099838</c:v>
                </c:pt>
                <c:pt idx="344">
                  <c:v>0.98681419342756271</c:v>
                </c:pt>
                <c:pt idx="345">
                  <c:v>0.98680296540260315</c:v>
                </c:pt>
                <c:pt idx="346">
                  <c:v>0.98492474108934402</c:v>
                </c:pt>
                <c:pt idx="347">
                  <c:v>0.98512692749500275</c:v>
                </c:pt>
                <c:pt idx="348">
                  <c:v>0.98459393531084061</c:v>
                </c:pt>
                <c:pt idx="349">
                  <c:v>0.98370485007762909</c:v>
                </c:pt>
                <c:pt idx="350">
                  <c:v>0.93576228618621826</c:v>
                </c:pt>
                <c:pt idx="351">
                  <c:v>0.93435836583375931</c:v>
                </c:pt>
                <c:pt idx="352">
                  <c:v>0.93089897185564041</c:v>
                </c:pt>
                <c:pt idx="353">
                  <c:v>0.92972945794463158</c:v>
                </c:pt>
                <c:pt idx="354">
                  <c:v>0.92841944471001625</c:v>
                </c:pt>
                <c:pt idx="355">
                  <c:v>0.92630009353160858</c:v>
                </c:pt>
                <c:pt idx="356">
                  <c:v>0.92433381825685501</c:v>
                </c:pt>
                <c:pt idx="357">
                  <c:v>0.92221373319625854</c:v>
                </c:pt>
                <c:pt idx="358">
                  <c:v>0.92211472243070602</c:v>
                </c:pt>
                <c:pt idx="359">
                  <c:v>0.92727529630064964</c:v>
                </c:pt>
                <c:pt idx="360">
                  <c:v>0.92572053521871567</c:v>
                </c:pt>
                <c:pt idx="361">
                  <c:v>1.0207024440169334</c:v>
                </c:pt>
                <c:pt idx="362">
                  <c:v>1.0317452698945999</c:v>
                </c:pt>
                <c:pt idx="363">
                  <c:v>1.0234296470880508</c:v>
                </c:pt>
                <c:pt idx="364">
                  <c:v>1.0368544906377792</c:v>
                </c:pt>
                <c:pt idx="365">
                  <c:v>1.0362710654735565</c:v>
                </c:pt>
                <c:pt idx="366">
                  <c:v>0.9432981088757515</c:v>
                </c:pt>
                <c:pt idx="367">
                  <c:v>0.941256083548069</c:v>
                </c:pt>
                <c:pt idx="368">
                  <c:v>0.96260963752865791</c:v>
                </c:pt>
                <c:pt idx="369">
                  <c:v>0.96164815500378609</c:v>
                </c:pt>
                <c:pt idx="370">
                  <c:v>0.96104256436228752</c:v>
                </c:pt>
                <c:pt idx="371">
                  <c:v>0.95891699567437172</c:v>
                </c:pt>
                <c:pt idx="372">
                  <c:v>0.95648331567645073</c:v>
                </c:pt>
                <c:pt idx="373">
                  <c:v>0.95485367998480797</c:v>
                </c:pt>
                <c:pt idx="374">
                  <c:v>0.95466344058513641</c:v>
                </c:pt>
                <c:pt idx="375">
                  <c:v>0.95394745096564293</c:v>
                </c:pt>
                <c:pt idx="376">
                  <c:v>0.95168568938970566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A0-4DE7-BF2B-E4240D4E85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LSETLG!$U$6:$U$734</c:f>
              <c:numCache>
                <c:formatCode>0</c:formatCode>
                <c:ptCount val="729"/>
                <c:pt idx="0">
                  <c:v>4368.9933691436127</c:v>
                </c:pt>
                <c:pt idx="1">
                  <c:v>4422.3176781000857</c:v>
                </c:pt>
                <c:pt idx="2">
                  <c:v>4477.4654104561523</c:v>
                </c:pt>
                <c:pt idx="3">
                  <c:v>4534.5902657217903</c:v>
                </c:pt>
                <c:pt idx="4">
                  <c:v>4593.4476359861201</c:v>
                </c:pt>
                <c:pt idx="5">
                  <c:v>4619.0951432816964</c:v>
                </c:pt>
                <c:pt idx="6">
                  <c:v>4664.475195998175</c:v>
                </c:pt>
                <c:pt idx="7">
                  <c:v>4698.647447101609</c:v>
                </c:pt>
                <c:pt idx="8">
                  <c:v>4774.07</c:v>
                </c:pt>
                <c:pt idx="9">
                  <c:v>4812.54</c:v>
                </c:pt>
                <c:pt idx="10">
                  <c:v>4828.1400000000003</c:v>
                </c:pt>
                <c:pt idx="11">
                  <c:v>40626.293000000012</c:v>
                </c:pt>
                <c:pt idx="12">
                  <c:v>40963.506000000001</c:v>
                </c:pt>
                <c:pt idx="13">
                  <c:v>41271.487999999998</c:v>
                </c:pt>
                <c:pt idx="14">
                  <c:v>41323.58393845</c:v>
                </c:pt>
                <c:pt idx="15">
                  <c:v>41453.2107359</c:v>
                </c:pt>
                <c:pt idx="16">
                  <c:v>41642.275513569999</c:v>
                </c:pt>
                <c:pt idx="17">
                  <c:v>41847</c:v>
                </c:pt>
                <c:pt idx="18">
                  <c:v>42007</c:v>
                </c:pt>
                <c:pt idx="19">
                  <c:v>42294.52</c:v>
                </c:pt>
                <c:pt idx="20">
                  <c:v>42484.79</c:v>
                </c:pt>
                <c:pt idx="21">
                  <c:v>42714.15</c:v>
                </c:pt>
                <c:pt idx="22">
                  <c:v>4303</c:v>
                </c:pt>
                <c:pt idx="23">
                  <c:v>4347</c:v>
                </c:pt>
                <c:pt idx="24">
                  <c:v>4481.4749609999999</c:v>
                </c:pt>
                <c:pt idx="25">
                  <c:v>4505.4781199999998</c:v>
                </c:pt>
                <c:pt idx="26">
                  <c:v>4541.2000000000007</c:v>
                </c:pt>
                <c:pt idx="27">
                  <c:v>4549.55</c:v>
                </c:pt>
                <c:pt idx="28">
                  <c:v>4535.9908390000001</c:v>
                </c:pt>
                <c:pt idx="29">
                  <c:v>4557.5200000000004</c:v>
                </c:pt>
                <c:pt idx="30">
                  <c:v>4569.1409999999996</c:v>
                </c:pt>
                <c:pt idx="31">
                  <c:v>4582.7268300000014</c:v>
                </c:pt>
                <c:pt idx="32">
                  <c:v>4578</c:v>
                </c:pt>
                <c:pt idx="33">
                  <c:v>34568</c:v>
                </c:pt>
                <c:pt idx="34">
                  <c:v>35028.999999999993</c:v>
                </c:pt>
                <c:pt idx="35">
                  <c:v>35491.989000000001</c:v>
                </c:pt>
                <c:pt idx="36">
                  <c:v>36005.181619000003</c:v>
                </c:pt>
                <c:pt idx="37">
                  <c:v>36467.860999999997</c:v>
                </c:pt>
                <c:pt idx="38">
                  <c:v>36993.039376999986</c:v>
                </c:pt>
                <c:pt idx="39">
                  <c:v>37543.074810000013</c:v>
                </c:pt>
                <c:pt idx="40">
                  <c:v>38284.300771000002</c:v>
                </c:pt>
                <c:pt idx="41">
                  <c:v>38725.005837251832</c:v>
                </c:pt>
                <c:pt idx="42">
                  <c:v>39146.327922462529</c:v>
                </c:pt>
                <c:pt idx="43">
                  <c:v>39622.208000000013</c:v>
                </c:pt>
                <c:pt idx="44">
                  <c:v>51342</c:v>
                </c:pt>
                <c:pt idx="45">
                  <c:v>51781</c:v>
                </c:pt>
                <c:pt idx="46">
                  <c:v>52097.040999999997</c:v>
                </c:pt>
                <c:pt idx="47">
                  <c:v>52564.710000000006</c:v>
                </c:pt>
                <c:pt idx="48">
                  <c:v>53201.88</c:v>
                </c:pt>
                <c:pt idx="49">
                  <c:v>53757</c:v>
                </c:pt>
                <c:pt idx="50">
                  <c:v>54266</c:v>
                </c:pt>
                <c:pt idx="51">
                  <c:v>54777</c:v>
                </c:pt>
                <c:pt idx="52">
                  <c:v>55190</c:v>
                </c:pt>
                <c:pt idx="53">
                  <c:v>55530</c:v>
                </c:pt>
                <c:pt idx="54">
                  <c:v>55887</c:v>
                </c:pt>
                <c:pt idx="55">
                  <c:v>153747.85140546001</c:v>
                </c:pt>
                <c:pt idx="56">
                  <c:v>150472.37732775</c:v>
                </c:pt>
                <c:pt idx="57">
                  <c:v>151121.81200000001</c:v>
                </c:pt>
                <c:pt idx="58">
                  <c:v>152459.5</c:v>
                </c:pt>
                <c:pt idx="59">
                  <c:v>152254.63888908</c:v>
                </c:pt>
                <c:pt idx="60">
                  <c:v>152491.37408914001</c:v>
                </c:pt>
                <c:pt idx="61">
                  <c:v>151975.9735270222</c:v>
                </c:pt>
                <c:pt idx="62">
                  <c:v>152279.1829897149</c:v>
                </c:pt>
                <c:pt idx="63">
                  <c:v>152896.21</c:v>
                </c:pt>
                <c:pt idx="64">
                  <c:v>153798.51999999999</c:v>
                </c:pt>
                <c:pt idx="65">
                  <c:v>154176.4</c:v>
                </c:pt>
                <c:pt idx="66">
                  <c:v>190819</c:v>
                </c:pt>
                <c:pt idx="67">
                  <c:v>191107</c:v>
                </c:pt>
                <c:pt idx="68">
                  <c:v>191156.07199999999</c:v>
                </c:pt>
                <c:pt idx="69">
                  <c:v>191475.29249707001</c:v>
                </c:pt>
                <c:pt idx="70">
                  <c:v>191945.32419555</c:v>
                </c:pt>
                <c:pt idx="71">
                  <c:v>192103.12437839</c:v>
                </c:pt>
                <c:pt idx="72">
                  <c:v>192203.6</c:v>
                </c:pt>
                <c:pt idx="73">
                  <c:v>192537.939828</c:v>
                </c:pt>
                <c:pt idx="74">
                  <c:v>192685.01</c:v>
                </c:pt>
                <c:pt idx="75">
                  <c:v>192882.72</c:v>
                </c:pt>
                <c:pt idx="76">
                  <c:v>193123.5</c:v>
                </c:pt>
                <c:pt idx="77">
                  <c:v>6102.4391066500002</c:v>
                </c:pt>
                <c:pt idx="78">
                  <c:v>6134.8447602399992</c:v>
                </c:pt>
                <c:pt idx="79">
                  <c:v>6160.5729461899991</c:v>
                </c:pt>
                <c:pt idx="80">
                  <c:v>6246.3146799999986</c:v>
                </c:pt>
                <c:pt idx="81">
                  <c:v>6300.9202911100001</c:v>
                </c:pt>
                <c:pt idx="82">
                  <c:v>6408.9907576099986</c:v>
                </c:pt>
                <c:pt idx="83">
                  <c:v>6567.6</c:v>
                </c:pt>
                <c:pt idx="84">
                  <c:v>6627.926915</c:v>
                </c:pt>
                <c:pt idx="85">
                  <c:v>6698.6166149999999</c:v>
                </c:pt>
                <c:pt idx="86">
                  <c:v>6755.8414250000014</c:v>
                </c:pt>
                <c:pt idx="87">
                  <c:v>6817.7999999999993</c:v>
                </c:pt>
                <c:pt idx="88">
                  <c:v>73597</c:v>
                </c:pt>
                <c:pt idx="89">
                  <c:v>73889</c:v>
                </c:pt>
                <c:pt idx="90">
                  <c:v>74181.439138999995</c:v>
                </c:pt>
                <c:pt idx="91">
                  <c:v>74451.769539970002</c:v>
                </c:pt>
                <c:pt idx="92">
                  <c:v>74675.100000000006</c:v>
                </c:pt>
                <c:pt idx="93">
                  <c:v>75120.61</c:v>
                </c:pt>
                <c:pt idx="94">
                  <c:v>75412.168957000002</c:v>
                </c:pt>
                <c:pt idx="95">
                  <c:v>75815.150000000009</c:v>
                </c:pt>
                <c:pt idx="96">
                  <c:v>76306.47</c:v>
                </c:pt>
                <c:pt idx="97">
                  <c:v>76544.926630000016</c:v>
                </c:pt>
                <c:pt idx="98">
                  <c:v>76999</c:v>
                </c:pt>
                <c:pt idx="99">
                  <c:v>87647.69703553</c:v>
                </c:pt>
                <c:pt idx="100">
                  <c:v>87882.27</c:v>
                </c:pt>
                <c:pt idx="101">
                  <c:v>88082.643000000011</c:v>
                </c:pt>
                <c:pt idx="102">
                  <c:v>88201</c:v>
                </c:pt>
                <c:pt idx="103">
                  <c:v>88808</c:v>
                </c:pt>
                <c:pt idx="104">
                  <c:v>88971</c:v>
                </c:pt>
                <c:pt idx="105">
                  <c:v>89311</c:v>
                </c:pt>
                <c:pt idx="106">
                  <c:v>89298</c:v>
                </c:pt>
                <c:pt idx="107">
                  <c:v>89416</c:v>
                </c:pt>
                <c:pt idx="108">
                  <c:v>89608</c:v>
                </c:pt>
                <c:pt idx="109">
                  <c:v>90006</c:v>
                </c:pt>
                <c:pt idx="110">
                  <c:v>43702.130999999987</c:v>
                </c:pt>
                <c:pt idx="111">
                  <c:v>43799.927000000003</c:v>
                </c:pt>
                <c:pt idx="112">
                  <c:v>44233.045791260003</c:v>
                </c:pt>
                <c:pt idx="113">
                  <c:v>44327.203980979997</c:v>
                </c:pt>
                <c:pt idx="114">
                  <c:v>44681.30605698</c:v>
                </c:pt>
                <c:pt idx="115">
                  <c:v>44885.44428797</c:v>
                </c:pt>
                <c:pt idx="116">
                  <c:v>45092.59</c:v>
                </c:pt>
                <c:pt idx="117">
                  <c:v>45472.429999999993</c:v>
                </c:pt>
                <c:pt idx="118">
                  <c:v>45712.09</c:v>
                </c:pt>
                <c:pt idx="119">
                  <c:v>45856.719778999759</c:v>
                </c:pt>
                <c:pt idx="120">
                  <c:v>46042.753504999397</c:v>
                </c:pt>
                <c:pt idx="121">
                  <c:v>22222.1</c:v>
                </c:pt>
                <c:pt idx="122">
                  <c:v>22335.9</c:v>
                </c:pt>
                <c:pt idx="123">
                  <c:v>22495.9</c:v>
                </c:pt>
                <c:pt idx="124">
                  <c:v>22629.244999999999</c:v>
                </c:pt>
                <c:pt idx="125">
                  <c:v>22681.082999999999</c:v>
                </c:pt>
                <c:pt idx="126">
                  <c:v>22725.012999999999</c:v>
                </c:pt>
                <c:pt idx="127">
                  <c:v>22767.252</c:v>
                </c:pt>
                <c:pt idx="128">
                  <c:v>22862.294399999981</c:v>
                </c:pt>
                <c:pt idx="129">
                  <c:v>22911.734</c:v>
                </c:pt>
                <c:pt idx="130">
                  <c:v>22657.282275000009</c:v>
                </c:pt>
                <c:pt idx="131">
                  <c:v>22545.114685664961</c:v>
                </c:pt>
                <c:pt idx="132">
                  <c:v>12817.6</c:v>
                </c:pt>
                <c:pt idx="133">
                  <c:v>12834.7</c:v>
                </c:pt>
                <c:pt idx="134">
                  <c:v>12823.415000000001</c:v>
                </c:pt>
                <c:pt idx="135">
                  <c:v>12873.2217655</c:v>
                </c:pt>
                <c:pt idx="136">
                  <c:v>12875.46695939</c:v>
                </c:pt>
                <c:pt idx="137">
                  <c:v>13342.25</c:v>
                </c:pt>
                <c:pt idx="138">
                  <c:v>13381.79</c:v>
                </c:pt>
                <c:pt idx="139">
                  <c:v>13407.81</c:v>
                </c:pt>
                <c:pt idx="140">
                  <c:v>13426.19</c:v>
                </c:pt>
                <c:pt idx="141">
                  <c:v>13452.5</c:v>
                </c:pt>
                <c:pt idx="142">
                  <c:v>13474.86</c:v>
                </c:pt>
                <c:pt idx="143">
                  <c:v>17757.131076999882</c:v>
                </c:pt>
                <c:pt idx="144">
                  <c:v>17848.91422799998</c:v>
                </c:pt>
                <c:pt idx="145">
                  <c:v>17961</c:v>
                </c:pt>
                <c:pt idx="146">
                  <c:v>18116.144</c:v>
                </c:pt>
                <c:pt idx="147">
                  <c:v>18265.681</c:v>
                </c:pt>
                <c:pt idx="148">
                  <c:v>18455.371760096899</c:v>
                </c:pt>
                <c:pt idx="149">
                  <c:v>18658.018</c:v>
                </c:pt>
                <c:pt idx="150">
                  <c:v>18707.657999999999</c:v>
                </c:pt>
                <c:pt idx="151">
                  <c:v>18949.526000000002</c:v>
                </c:pt>
                <c:pt idx="152">
                  <c:v>19144</c:v>
                </c:pt>
                <c:pt idx="153">
                  <c:v>19279.988503</c:v>
                </c:pt>
                <c:pt idx="154">
                  <c:v>30841.2225764385</c:v>
                </c:pt>
                <c:pt idx="155">
                  <c:v>28879.355304661309</c:v>
                </c:pt>
                <c:pt idx="156">
                  <c:v>27731.452660999999</c:v>
                </c:pt>
                <c:pt idx="157">
                  <c:v>27832.707504999998</c:v>
                </c:pt>
                <c:pt idx="158">
                  <c:v>27903.905121</c:v>
                </c:pt>
                <c:pt idx="159">
                  <c:v>28034.445577999999</c:v>
                </c:pt>
                <c:pt idx="160">
                  <c:v>28114.51109399999</c:v>
                </c:pt>
                <c:pt idx="161">
                  <c:v>28322.220612000001</c:v>
                </c:pt>
                <c:pt idx="162">
                  <c:v>28441.207031000002</c:v>
                </c:pt>
                <c:pt idx="163">
                  <c:v>28514</c:v>
                </c:pt>
                <c:pt idx="164">
                  <c:v>28935.351485344559</c:v>
                </c:pt>
                <c:pt idx="165">
                  <c:v>8007.09</c:v>
                </c:pt>
                <c:pt idx="166">
                  <c:v>8035.9585540003454</c:v>
                </c:pt>
                <c:pt idx="167">
                  <c:v>8897.0341670002636</c:v>
                </c:pt>
                <c:pt idx="168">
                  <c:v>9083.1209169999347</c:v>
                </c:pt>
                <c:pt idx="169">
                  <c:v>9002.4532099999888</c:v>
                </c:pt>
                <c:pt idx="170">
                  <c:v>9181.8665469999578</c:v>
                </c:pt>
                <c:pt idx="171">
                  <c:v>9244.7115889999932</c:v>
                </c:pt>
                <c:pt idx="172">
                  <c:v>9290.3517289999872</c:v>
                </c:pt>
                <c:pt idx="173">
                  <c:v>9312.795652999981</c:v>
                </c:pt>
                <c:pt idx="174">
                  <c:v>9347</c:v>
                </c:pt>
                <c:pt idx="175">
                  <c:v>9377.0533680896988</c:v>
                </c:pt>
                <c:pt idx="176">
                  <c:v>5226</c:v>
                </c:pt>
                <c:pt idx="177">
                  <c:v>5199.2606590290006</c:v>
                </c:pt>
                <c:pt idx="178">
                  <c:v>5241.1620953919992</c:v>
                </c:pt>
                <c:pt idx="179">
                  <c:v>5297.614156099</c:v>
                </c:pt>
                <c:pt idx="180">
                  <c:v>5338.2946160000001</c:v>
                </c:pt>
                <c:pt idx="181">
                  <c:v>5366.9447929999997</c:v>
                </c:pt>
                <c:pt idx="182">
                  <c:v>5397.5290889999997</c:v>
                </c:pt>
                <c:pt idx="183">
                  <c:v>5456.8046929999991</c:v>
                </c:pt>
                <c:pt idx="184">
                  <c:v>5515.2000000000007</c:v>
                </c:pt>
                <c:pt idx="185">
                  <c:v>5523</c:v>
                </c:pt>
                <c:pt idx="186">
                  <c:v>5569.960086000001</c:v>
                </c:pt>
                <c:pt idx="187">
                  <c:v>5677</c:v>
                </c:pt>
                <c:pt idx="188">
                  <c:v>5542.6422050359388</c:v>
                </c:pt>
                <c:pt idx="189">
                  <c:v>5796</c:v>
                </c:pt>
                <c:pt idx="190">
                  <c:v>5814.6798517685511</c:v>
                </c:pt>
                <c:pt idx="191">
                  <c:v>5877.5070888003411</c:v>
                </c:pt>
                <c:pt idx="192">
                  <c:v>6135</c:v>
                </c:pt>
                <c:pt idx="193">
                  <c:v>6682.91</c:v>
                </c:pt>
                <c:pt idx="194">
                  <c:v>6575.0028240628853</c:v>
                </c:pt>
                <c:pt idx="195">
                  <c:v>6101.0862593712754</c:v>
                </c:pt>
                <c:pt idx="196">
                  <c:v>6161</c:v>
                </c:pt>
                <c:pt idx="197">
                  <c:v>6213.13</c:v>
                </c:pt>
                <c:pt idx="198">
                  <c:v>5778</c:v>
                </c:pt>
                <c:pt idx="199">
                  <c:v>5771.2999999999993</c:v>
                </c:pt>
                <c:pt idx="200">
                  <c:v>5870.5645999999751</c:v>
                </c:pt>
                <c:pt idx="201">
                  <c:v>5894.0504700000001</c:v>
                </c:pt>
                <c:pt idx="202">
                  <c:v>5938.9158199999893</c:v>
                </c:pt>
                <c:pt idx="203">
                  <c:v>5981.1995200000092</c:v>
                </c:pt>
                <c:pt idx="204">
                  <c:v>6017.3980600000004</c:v>
                </c:pt>
                <c:pt idx="205">
                  <c:v>6053.210810000005</c:v>
                </c:pt>
                <c:pt idx="206">
                  <c:v>6085.7238399999997</c:v>
                </c:pt>
                <c:pt idx="207">
                  <c:v>6113</c:v>
                </c:pt>
                <c:pt idx="208">
                  <c:v>6151.3659000000116</c:v>
                </c:pt>
                <c:pt idx="209">
                  <c:v>2583.46</c:v>
                </c:pt>
                <c:pt idx="210">
                  <c:v>2256</c:v>
                </c:pt>
                <c:pt idx="211">
                  <c:v>2263</c:v>
                </c:pt>
                <c:pt idx="212">
                  <c:v>2256</c:v>
                </c:pt>
                <c:pt idx="213">
                  <c:v>2256</c:v>
                </c:pt>
                <c:pt idx="214">
                  <c:v>2248</c:v>
                </c:pt>
                <c:pt idx="215">
                  <c:v>2275</c:v>
                </c:pt>
                <c:pt idx="216">
                  <c:v>2288.9655210294582</c:v>
                </c:pt>
                <c:pt idx="217">
                  <c:v>2323</c:v>
                </c:pt>
                <c:pt idx="218">
                  <c:v>2330</c:v>
                </c:pt>
                <c:pt idx="219">
                  <c:v>2353.8832669886178</c:v>
                </c:pt>
                <c:pt idx="220">
                  <c:v>3367.2</c:v>
                </c:pt>
                <c:pt idx="221">
                  <c:v>3374</c:v>
                </c:pt>
                <c:pt idx="222">
                  <c:v>3395</c:v>
                </c:pt>
                <c:pt idx="223">
                  <c:v>3570.9</c:v>
                </c:pt>
                <c:pt idx="224">
                  <c:v>3569.8</c:v>
                </c:pt>
                <c:pt idx="225">
                  <c:v>3581</c:v>
                </c:pt>
                <c:pt idx="226">
                  <c:v>3594</c:v>
                </c:pt>
                <c:pt idx="227">
                  <c:v>3613.6</c:v>
                </c:pt>
                <c:pt idx="228">
                  <c:v>3640.6</c:v>
                </c:pt>
                <c:pt idx="229">
                  <c:v>3674</c:v>
                </c:pt>
                <c:pt idx="230">
                  <c:v>3687.6</c:v>
                </c:pt>
                <c:pt idx="231">
                  <c:v>3054.9488799999999</c:v>
                </c:pt>
                <c:pt idx="232">
                  <c:v>3062.4989999999998</c:v>
                </c:pt>
                <c:pt idx="233">
                  <c:v>3075.067</c:v>
                </c:pt>
                <c:pt idx="234">
                  <c:v>3124.9810000000002</c:v>
                </c:pt>
                <c:pt idx="235">
                  <c:v>3185.145198816861</c:v>
                </c:pt>
                <c:pt idx="236">
                  <c:v>3239.3993599369992</c:v>
                </c:pt>
                <c:pt idx="237">
                  <c:v>3234.5479071159989</c:v>
                </c:pt>
                <c:pt idx="238">
                  <c:v>3251.2265001792989</c:v>
                </c:pt>
                <c:pt idx="239">
                  <c:v>3369.35659883889</c:v>
                </c:pt>
                <c:pt idx="240">
                  <c:v>3427</c:v>
                </c:pt>
                <c:pt idx="241">
                  <c:v>3500</c:v>
                </c:pt>
                <c:pt idx="242">
                  <c:v>4660</c:v>
                </c:pt>
                <c:pt idx="243">
                  <c:v>4812.0000000000009</c:v>
                </c:pt>
                <c:pt idx="244">
                  <c:v>4839.2</c:v>
                </c:pt>
                <c:pt idx="245">
                  <c:v>4899.8310000000001</c:v>
                </c:pt>
                <c:pt idx="246">
                  <c:v>4959.4000000000005</c:v>
                </c:pt>
                <c:pt idx="247">
                  <c:v>4987.2000000000007</c:v>
                </c:pt>
                <c:pt idx="248">
                  <c:v>5019.7000000000007</c:v>
                </c:pt>
                <c:pt idx="249">
                  <c:v>5021.3000000000011</c:v>
                </c:pt>
                <c:pt idx="250">
                  <c:v>5038.8</c:v>
                </c:pt>
                <c:pt idx="251">
                  <c:v>5165</c:v>
                </c:pt>
                <c:pt idx="252">
                  <c:v>5169.82</c:v>
                </c:pt>
                <c:pt idx="253">
                  <c:v>8664.5160799999994</c:v>
                </c:pt>
                <c:pt idx="254">
                  <c:v>8690.079380000001</c:v>
                </c:pt>
                <c:pt idx="255">
                  <c:v>8808.8112799999981</c:v>
                </c:pt>
                <c:pt idx="256">
                  <c:v>8808.497374999999</c:v>
                </c:pt>
                <c:pt idx="257">
                  <c:v>8844.8352999999988</c:v>
                </c:pt>
                <c:pt idx="258">
                  <c:v>8882.7531100001288</c:v>
                </c:pt>
                <c:pt idx="259">
                  <c:v>8826.1380949996983</c:v>
                </c:pt>
                <c:pt idx="260">
                  <c:v>8852.9111926390706</c:v>
                </c:pt>
                <c:pt idx="261">
                  <c:v>8839.3990249999624</c:v>
                </c:pt>
                <c:pt idx="262">
                  <c:v>8850</c:v>
                </c:pt>
                <c:pt idx="263">
                  <c:v>8861.7251699999233</c:v>
                </c:pt>
                <c:pt idx="264">
                  <c:v>3857.9</c:v>
                </c:pt>
                <c:pt idx="265">
                  <c:v>3922.54</c:v>
                </c:pt>
                <c:pt idx="266">
                  <c:v>3955.3419600000002</c:v>
                </c:pt>
                <c:pt idx="267">
                  <c:v>3979.72</c:v>
                </c:pt>
                <c:pt idx="268">
                  <c:v>4016.1509999999998</c:v>
                </c:pt>
                <c:pt idx="269">
                  <c:v>4030.006200000003</c:v>
                </c:pt>
                <c:pt idx="270">
                  <c:v>4051.24</c:v>
                </c:pt>
                <c:pt idx="271">
                  <c:v>4061.91</c:v>
                </c:pt>
                <c:pt idx="272">
                  <c:v>4060.64</c:v>
                </c:pt>
                <c:pt idx="273">
                  <c:v>4088</c:v>
                </c:pt>
                <c:pt idx="274">
                  <c:v>4101.42</c:v>
                </c:pt>
                <c:pt idx="275">
                  <c:v>4152</c:v>
                </c:pt>
                <c:pt idx="276">
                  <c:v>4126</c:v>
                </c:pt>
                <c:pt idx="277">
                  <c:v>4145</c:v>
                </c:pt>
                <c:pt idx="278">
                  <c:v>4180</c:v>
                </c:pt>
                <c:pt idx="279">
                  <c:v>4271.3974644884756</c:v>
                </c:pt>
                <c:pt idx="280">
                  <c:v>4191.0950000000003</c:v>
                </c:pt>
                <c:pt idx="281">
                  <c:v>4288</c:v>
                </c:pt>
                <c:pt idx="282">
                  <c:v>4316.9399999999996</c:v>
                </c:pt>
                <c:pt idx="283">
                  <c:v>4322.84</c:v>
                </c:pt>
                <c:pt idx="284">
                  <c:v>4349</c:v>
                </c:pt>
                <c:pt idx="285">
                  <c:v>4325.5700000000006</c:v>
                </c:pt>
                <c:pt idx="286">
                  <c:v>3645.8049999999998</c:v>
                </c:pt>
                <c:pt idx="287">
                  <c:v>3645.3530000000001</c:v>
                </c:pt>
                <c:pt idx="288">
                  <c:v>3650.5113490136018</c:v>
                </c:pt>
                <c:pt idx="289">
                  <c:v>3954.0351670250338</c:v>
                </c:pt>
                <c:pt idx="290">
                  <c:v>3952.563889718605</c:v>
                </c:pt>
                <c:pt idx="291">
                  <c:v>3951.7057826052619</c:v>
                </c:pt>
                <c:pt idx="292">
                  <c:v>3950.6127613150588</c:v>
                </c:pt>
                <c:pt idx="293">
                  <c:v>3948.8112600313329</c:v>
                </c:pt>
                <c:pt idx="294">
                  <c:v>3948.6204266991272</c:v>
                </c:pt>
                <c:pt idx="295">
                  <c:v>3945</c:v>
                </c:pt>
                <c:pt idx="296">
                  <c:v>3942.3719999999998</c:v>
                </c:pt>
                <c:pt idx="297">
                  <c:v>2369.7049999999999</c:v>
                </c:pt>
                <c:pt idx="298">
                  <c:v>2372.63</c:v>
                </c:pt>
                <c:pt idx="299">
                  <c:v>2381.3679400000001</c:v>
                </c:pt>
                <c:pt idx="300">
                  <c:v>2494.3450499999999</c:v>
                </c:pt>
                <c:pt idx="301">
                  <c:v>2513.50479</c:v>
                </c:pt>
                <c:pt idx="302">
                  <c:v>2519.59184</c:v>
                </c:pt>
                <c:pt idx="303">
                  <c:v>2522.0376099999999</c:v>
                </c:pt>
                <c:pt idx="304">
                  <c:v>2588</c:v>
                </c:pt>
                <c:pt idx="305">
                  <c:v>2597.3216600000001</c:v>
                </c:pt>
                <c:pt idx="306">
                  <c:v>2605</c:v>
                </c:pt>
                <c:pt idx="307">
                  <c:v>2612.1135300000001</c:v>
                </c:pt>
                <c:pt idx="308">
                  <c:v>3369</c:v>
                </c:pt>
                <c:pt idx="309">
                  <c:v>3300.125</c:v>
                </c:pt>
                <c:pt idx="310">
                  <c:v>3371.226000000001</c:v>
                </c:pt>
                <c:pt idx="311">
                  <c:v>3380.467000000001</c:v>
                </c:pt>
                <c:pt idx="312">
                  <c:v>3383.2134000000001</c:v>
                </c:pt>
                <c:pt idx="313">
                  <c:v>3395.9438339459498</c:v>
                </c:pt>
                <c:pt idx="314">
                  <c:v>3385.6069770712679</c:v>
                </c:pt>
                <c:pt idx="315">
                  <c:v>3359.8644887701412</c:v>
                </c:pt>
                <c:pt idx="316">
                  <c:v>3412</c:v>
                </c:pt>
                <c:pt idx="317">
                  <c:v>3391</c:v>
                </c:pt>
                <c:pt idx="318">
                  <c:v>3423.8000000000011</c:v>
                </c:pt>
                <c:pt idx="319">
                  <c:v>4417.7</c:v>
                </c:pt>
                <c:pt idx="320">
                  <c:v>4340.0304100000103</c:v>
                </c:pt>
                <c:pt idx="321">
                  <c:v>4250.6271400000151</c:v>
                </c:pt>
                <c:pt idx="322">
                  <c:v>4330.1400389689588</c:v>
                </c:pt>
                <c:pt idx="323">
                  <c:v>4368.7104365912592</c:v>
                </c:pt>
                <c:pt idx="324">
                  <c:v>4346.5890500000014</c:v>
                </c:pt>
                <c:pt idx="325">
                  <c:v>4423.0749300000007</c:v>
                </c:pt>
                <c:pt idx="326">
                  <c:v>4384.6258900000003</c:v>
                </c:pt>
                <c:pt idx="327">
                  <c:v>4313.7070000000003</c:v>
                </c:pt>
                <c:pt idx="328">
                  <c:v>4359</c:v>
                </c:pt>
                <c:pt idx="329">
                  <c:v>4439.6869999999999</c:v>
                </c:pt>
                <c:pt idx="330">
                  <c:v>2087.49197</c:v>
                </c:pt>
                <c:pt idx="331">
                  <c:v>2076.4400399999981</c:v>
                </c:pt>
                <c:pt idx="332">
                  <c:v>2099.591619999997</c:v>
                </c:pt>
                <c:pt idx="333">
                  <c:v>2116.7104899999981</c:v>
                </c:pt>
                <c:pt idx="334">
                  <c:v>2135.9465699999978</c:v>
                </c:pt>
                <c:pt idx="335">
                  <c:v>2187.1608499999979</c:v>
                </c:pt>
                <c:pt idx="336">
                  <c:v>2211.7859399999979</c:v>
                </c:pt>
                <c:pt idx="337">
                  <c:v>2230.6557299999981</c:v>
                </c:pt>
                <c:pt idx="338">
                  <c:v>2268.1144199999972</c:v>
                </c:pt>
                <c:pt idx="339">
                  <c:v>2271</c:v>
                </c:pt>
                <c:pt idx="340">
                  <c:v>2291.9221199999979</c:v>
                </c:pt>
                <c:pt idx="341">
                  <c:v>4625.0382088342703</c:v>
                </c:pt>
                <c:pt idx="342">
                  <c:v>4628.6880571315642</c:v>
                </c:pt>
                <c:pt idx="343">
                  <c:v>4638.7299271932034</c:v>
                </c:pt>
                <c:pt idx="344">
                  <c:v>4683.5934141183134</c:v>
                </c:pt>
                <c:pt idx="345">
                  <c:v>4697.4754011353334</c:v>
                </c:pt>
                <c:pt idx="346">
                  <c:v>4700.9699995854571</c:v>
                </c:pt>
                <c:pt idx="347">
                  <c:v>4724.5552152841228</c:v>
                </c:pt>
                <c:pt idx="348">
                  <c:v>4745.5310250958164</c:v>
                </c:pt>
                <c:pt idx="349">
                  <c:v>4764.9287489763756</c:v>
                </c:pt>
                <c:pt idx="350">
                  <c:v>4780</c:v>
                </c:pt>
                <c:pt idx="351">
                  <c:v>4805.9466468086484</c:v>
                </c:pt>
                <c:pt idx="352">
                  <c:v>120138</c:v>
                </c:pt>
                <c:pt idx="353">
                  <c:v>121119</c:v>
                </c:pt>
                <c:pt idx="354">
                  <c:v>122281</c:v>
                </c:pt>
                <c:pt idx="355">
                  <c:v>122165</c:v>
                </c:pt>
                <c:pt idx="356">
                  <c:v>123197</c:v>
                </c:pt>
                <c:pt idx="357">
                  <c:v>122366</c:v>
                </c:pt>
                <c:pt idx="358">
                  <c:v>123119</c:v>
                </c:pt>
                <c:pt idx="359">
                  <c:v>123176</c:v>
                </c:pt>
                <c:pt idx="360">
                  <c:v>123139</c:v>
                </c:pt>
                <c:pt idx="361">
                  <c:v>123489</c:v>
                </c:pt>
                <c:pt idx="362">
                  <c:v>124556</c:v>
                </c:pt>
                <c:pt idx="363">
                  <c:v>10061</c:v>
                </c:pt>
                <c:pt idx="364">
                  <c:v>9913</c:v>
                </c:pt>
                <c:pt idx="365">
                  <c:v>10160</c:v>
                </c:pt>
                <c:pt idx="366">
                  <c:v>10184</c:v>
                </c:pt>
                <c:pt idx="367">
                  <c:v>10348</c:v>
                </c:pt>
                <c:pt idx="368">
                  <c:v>10514.641005498821</c:v>
                </c:pt>
                <c:pt idx="369">
                  <c:v>10572.718728934193</c:v>
                </c:pt>
                <c:pt idx="370">
                  <c:v>10557.647927283242</c:v>
                </c:pt>
                <c:pt idx="371">
                  <c:v>10618.298714415118</c:v>
                </c:pt>
                <c:pt idx="372">
                  <c:v>10597</c:v>
                </c:pt>
                <c:pt idx="373">
                  <c:v>10625</c:v>
                </c:pt>
                <c:pt idx="374">
                  <c:v>7431</c:v>
                </c:pt>
                <c:pt idx="375">
                  <c:v>7466</c:v>
                </c:pt>
                <c:pt idx="376">
                  <c:v>7569</c:v>
                </c:pt>
                <c:pt idx="377">
                  <c:v>7601</c:v>
                </c:pt>
                <c:pt idx="378">
                  <c:v>7662</c:v>
                </c:pt>
                <c:pt idx="379">
                  <c:v>7744</c:v>
                </c:pt>
                <c:pt idx="380">
                  <c:v>5606</c:v>
                </c:pt>
                <c:pt idx="381">
                  <c:v>5658</c:v>
                </c:pt>
                <c:pt idx="382">
                  <c:v>5484</c:v>
                </c:pt>
                <c:pt idx="383">
                  <c:v>5506</c:v>
                </c:pt>
                <c:pt idx="384">
                  <c:v>5572</c:v>
                </c:pt>
                <c:pt idx="385">
                  <c:v>5608</c:v>
                </c:pt>
                <c:pt idx="386">
                  <c:v>5712</c:v>
                </c:pt>
                <c:pt idx="387">
                  <c:v>5767</c:v>
                </c:pt>
                <c:pt idx="388">
                  <c:v>5836</c:v>
                </c:pt>
                <c:pt idx="389">
                  <c:v>5913</c:v>
                </c:pt>
                <c:pt idx="390">
                  <c:v>6000</c:v>
                </c:pt>
                <c:pt idx="391">
                  <c:v>3414</c:v>
                </c:pt>
                <c:pt idx="392">
                  <c:v>3428</c:v>
                </c:pt>
                <c:pt idx="393">
                  <c:v>3401</c:v>
                </c:pt>
                <c:pt idx="394">
                  <c:v>3473</c:v>
                </c:pt>
                <c:pt idx="395">
                  <c:v>3512</c:v>
                </c:pt>
                <c:pt idx="396">
                  <c:v>3521</c:v>
                </c:pt>
                <c:pt idx="397">
                  <c:v>5163</c:v>
                </c:pt>
                <c:pt idx="398">
                  <c:v>5168</c:v>
                </c:pt>
                <c:pt idx="399">
                  <c:v>5174</c:v>
                </c:pt>
                <c:pt idx="400">
                  <c:v>5180</c:v>
                </c:pt>
                <c:pt idx="401">
                  <c:v>5203</c:v>
                </c:pt>
                <c:pt idx="402">
                  <c:v>5220</c:v>
                </c:pt>
                <c:pt idx="403">
                  <c:v>2820</c:v>
                </c:pt>
                <c:pt idx="404">
                  <c:v>2842</c:v>
                </c:pt>
                <c:pt idx="405">
                  <c:v>2881</c:v>
                </c:pt>
                <c:pt idx="406">
                  <c:v>2916</c:v>
                </c:pt>
                <c:pt idx="407">
                  <c:v>2866</c:v>
                </c:pt>
                <c:pt idx="408">
                  <c:v>2864</c:v>
                </c:pt>
                <c:pt idx="409">
                  <c:v>2884</c:v>
                </c:pt>
                <c:pt idx="410">
                  <c:v>3034</c:v>
                </c:pt>
                <c:pt idx="411">
                  <c:v>3060</c:v>
                </c:pt>
                <c:pt idx="412">
                  <c:v>3070</c:v>
                </c:pt>
                <c:pt idx="413">
                  <c:v>3077</c:v>
                </c:pt>
                <c:pt idx="414">
                  <c:v>2896</c:v>
                </c:pt>
                <c:pt idx="415">
                  <c:v>2952</c:v>
                </c:pt>
                <c:pt idx="416">
                  <c:v>3103</c:v>
                </c:pt>
                <c:pt idx="417">
                  <c:v>3242</c:v>
                </c:pt>
                <c:pt idx="418">
                  <c:v>3266</c:v>
                </c:pt>
                <c:pt idx="419">
                  <c:v>3367</c:v>
                </c:pt>
                <c:pt idx="420">
                  <c:v>3469</c:v>
                </c:pt>
                <c:pt idx="421">
                  <c:v>3604</c:v>
                </c:pt>
                <c:pt idx="422">
                  <c:v>3656</c:v>
                </c:pt>
                <c:pt idx="423">
                  <c:v>3631</c:v>
                </c:pt>
                <c:pt idx="424">
                  <c:v>3648.5</c:v>
                </c:pt>
                <c:pt idx="425">
                  <c:v>3666</c:v>
                </c:pt>
                <c:pt idx="426">
                  <c:v>3738</c:v>
                </c:pt>
                <c:pt idx="427">
                  <c:v>3785</c:v>
                </c:pt>
                <c:pt idx="428">
                  <c:v>3823</c:v>
                </c:pt>
                <c:pt idx="429">
                  <c:v>3867</c:v>
                </c:pt>
                <c:pt idx="430">
                  <c:v>3919</c:v>
                </c:pt>
                <c:pt idx="431">
                  <c:v>1878</c:v>
                </c:pt>
                <c:pt idx="432">
                  <c:v>1887</c:v>
                </c:pt>
                <c:pt idx="433">
                  <c:v>1901</c:v>
                </c:pt>
                <c:pt idx="434">
                  <c:v>1904</c:v>
                </c:pt>
                <c:pt idx="435">
                  <c:v>1918</c:v>
                </c:pt>
                <c:pt idx="436">
                  <c:v>1948</c:v>
                </c:pt>
                <c:pt idx="437">
                  <c:v>1968</c:v>
                </c:pt>
                <c:pt idx="438">
                  <c:v>1974</c:v>
                </c:pt>
                <c:pt idx="439">
                  <c:v>1980</c:v>
                </c:pt>
                <c:pt idx="440">
                  <c:v>1993</c:v>
                </c:pt>
                <c:pt idx="441">
                  <c:v>2000</c:v>
                </c:pt>
                <c:pt idx="442">
                  <c:v>1176</c:v>
                </c:pt>
                <c:pt idx="443">
                  <c:v>1159</c:v>
                </c:pt>
                <c:pt idx="444">
                  <c:v>1157</c:v>
                </c:pt>
                <c:pt idx="445">
                  <c:v>1157</c:v>
                </c:pt>
                <c:pt idx="446">
                  <c:v>1114</c:v>
                </c:pt>
                <c:pt idx="447">
                  <c:v>1116</c:v>
                </c:pt>
                <c:pt idx="448">
                  <c:v>1118.0035906642729</c:v>
                </c:pt>
                <c:pt idx="449">
                  <c:v>1118.0035906642729</c:v>
                </c:pt>
                <c:pt idx="450">
                  <c:v>1138.4033001512489</c:v>
                </c:pt>
                <c:pt idx="451">
                  <c:v>1150</c:v>
                </c:pt>
                <c:pt idx="452">
                  <c:v>1154</c:v>
                </c:pt>
                <c:pt idx="453">
                  <c:v>1703</c:v>
                </c:pt>
                <c:pt idx="454">
                  <c:v>1520</c:v>
                </c:pt>
                <c:pt idx="455">
                  <c:v>1518</c:v>
                </c:pt>
                <c:pt idx="456">
                  <c:v>1520</c:v>
                </c:pt>
                <c:pt idx="457">
                  <c:v>1536</c:v>
                </c:pt>
                <c:pt idx="458">
                  <c:v>1506</c:v>
                </c:pt>
                <c:pt idx="459">
                  <c:v>1534</c:v>
                </c:pt>
                <c:pt idx="460">
                  <c:v>1535</c:v>
                </c:pt>
                <c:pt idx="461">
                  <c:v>1539</c:v>
                </c:pt>
                <c:pt idx="462">
                  <c:v>1513</c:v>
                </c:pt>
                <c:pt idx="463">
                  <c:v>1516</c:v>
                </c:pt>
                <c:pt idx="464">
                  <c:v>1455</c:v>
                </c:pt>
                <c:pt idx="465">
                  <c:v>1529</c:v>
                </c:pt>
                <c:pt idx="466">
                  <c:v>1793</c:v>
                </c:pt>
                <c:pt idx="467">
                  <c:v>1834</c:v>
                </c:pt>
                <c:pt idx="468">
                  <c:v>1846</c:v>
                </c:pt>
                <c:pt idx="469">
                  <c:v>1883</c:v>
                </c:pt>
                <c:pt idx="470">
                  <c:v>1912</c:v>
                </c:pt>
                <c:pt idx="471">
                  <c:v>1914</c:v>
                </c:pt>
                <c:pt idx="472">
                  <c:v>1914</c:v>
                </c:pt>
                <c:pt idx="473">
                  <c:v>2000</c:v>
                </c:pt>
                <c:pt idx="474">
                  <c:v>2011</c:v>
                </c:pt>
                <c:pt idx="475">
                  <c:v>1542</c:v>
                </c:pt>
                <c:pt idx="476">
                  <c:v>1557</c:v>
                </c:pt>
                <c:pt idx="477">
                  <c:v>1574</c:v>
                </c:pt>
                <c:pt idx="478">
                  <c:v>1581</c:v>
                </c:pt>
                <c:pt idx="479">
                  <c:v>1618</c:v>
                </c:pt>
                <c:pt idx="480">
                  <c:v>1619</c:v>
                </c:pt>
                <c:pt idx="481">
                  <c:v>1646</c:v>
                </c:pt>
                <c:pt idx="482">
                  <c:v>1652</c:v>
                </c:pt>
                <c:pt idx="483">
                  <c:v>1648</c:v>
                </c:pt>
                <c:pt idx="484">
                  <c:v>1654</c:v>
                </c:pt>
                <c:pt idx="485">
                  <c:v>1657</c:v>
                </c:pt>
                <c:pt idx="486">
                  <c:v>987</c:v>
                </c:pt>
                <c:pt idx="487">
                  <c:v>996</c:v>
                </c:pt>
                <c:pt idx="488">
                  <c:v>1007</c:v>
                </c:pt>
                <c:pt idx="489">
                  <c:v>950</c:v>
                </c:pt>
                <c:pt idx="490">
                  <c:v>962</c:v>
                </c:pt>
                <c:pt idx="491">
                  <c:v>970</c:v>
                </c:pt>
                <c:pt idx="492">
                  <c:v>980</c:v>
                </c:pt>
                <c:pt idx="493">
                  <c:v>985</c:v>
                </c:pt>
                <c:pt idx="494">
                  <c:v>1010</c:v>
                </c:pt>
                <c:pt idx="495">
                  <c:v>1006</c:v>
                </c:pt>
                <c:pt idx="496">
                  <c:v>989</c:v>
                </c:pt>
                <c:pt idx="497">
                  <c:v>1451</c:v>
                </c:pt>
                <c:pt idx="498">
                  <c:v>1617</c:v>
                </c:pt>
                <c:pt idx="499">
                  <c:v>1652</c:v>
                </c:pt>
                <c:pt idx="500">
                  <c:v>1697</c:v>
                </c:pt>
                <c:pt idx="501">
                  <c:v>1718</c:v>
                </c:pt>
                <c:pt idx="502">
                  <c:v>1727</c:v>
                </c:pt>
                <c:pt idx="503">
                  <c:v>1487</c:v>
                </c:pt>
                <c:pt idx="504">
                  <c:v>1510</c:v>
                </c:pt>
                <c:pt idx="505">
                  <c:v>1523</c:v>
                </c:pt>
                <c:pt idx="506">
                  <c:v>1530</c:v>
                </c:pt>
                <c:pt idx="507">
                  <c:v>1540</c:v>
                </c:pt>
                <c:pt idx="508">
                  <c:v>1084</c:v>
                </c:pt>
                <c:pt idx="509">
                  <c:v>1103</c:v>
                </c:pt>
                <c:pt idx="510">
                  <c:v>1099</c:v>
                </c:pt>
                <c:pt idx="511">
                  <c:v>1109</c:v>
                </c:pt>
                <c:pt idx="512">
                  <c:v>1133</c:v>
                </c:pt>
                <c:pt idx="513">
                  <c:v>1132</c:v>
                </c:pt>
                <c:pt idx="514">
                  <c:v>1143</c:v>
                </c:pt>
                <c:pt idx="515">
                  <c:v>1152</c:v>
                </c:pt>
                <c:pt idx="516">
                  <c:v>1975</c:v>
                </c:pt>
                <c:pt idx="517">
                  <c:v>1960</c:v>
                </c:pt>
                <c:pt idx="518">
                  <c:v>1977</c:v>
                </c:pt>
                <c:pt idx="519">
                  <c:v>1977</c:v>
                </c:pt>
                <c:pt idx="520">
                  <c:v>1977</c:v>
                </c:pt>
                <c:pt idx="521">
                  <c:v>2004</c:v>
                </c:pt>
                <c:pt idx="522">
                  <c:v>2005</c:v>
                </c:pt>
                <c:pt idx="523">
                  <c:v>2024</c:v>
                </c:pt>
                <c:pt idx="524">
                  <c:v>2041</c:v>
                </c:pt>
                <c:pt idx="525">
                  <c:v>2071</c:v>
                </c:pt>
                <c:pt idx="526">
                  <c:v>2048</c:v>
                </c:pt>
                <c:pt idx="527">
                  <c:v>1284</c:v>
                </c:pt>
                <c:pt idx="528">
                  <c:v>1255</c:v>
                </c:pt>
                <c:pt idx="529">
                  <c:v>1243</c:v>
                </c:pt>
                <c:pt idx="530">
                  <c:v>1236</c:v>
                </c:pt>
                <c:pt idx="531">
                  <c:v>1279</c:v>
                </c:pt>
                <c:pt idx="532">
                  <c:v>1286</c:v>
                </c:pt>
                <c:pt idx="533">
                  <c:v>1257</c:v>
                </c:pt>
                <c:pt idx="534">
                  <c:v>1252</c:v>
                </c:pt>
                <c:pt idx="535">
                  <c:v>1268</c:v>
                </c:pt>
                <c:pt idx="536">
                  <c:v>1266</c:v>
                </c:pt>
                <c:pt idx="537">
                  <c:v>1261</c:v>
                </c:pt>
                <c:pt idx="538">
                  <c:v>962</c:v>
                </c:pt>
                <c:pt idx="539">
                  <c:v>971</c:v>
                </c:pt>
                <c:pt idx="540">
                  <c:v>980</c:v>
                </c:pt>
                <c:pt idx="541">
                  <c:v>996</c:v>
                </c:pt>
                <c:pt idx="542">
                  <c:v>1001</c:v>
                </c:pt>
                <c:pt idx="543">
                  <c:v>1001</c:v>
                </c:pt>
                <c:pt idx="544">
                  <c:v>1005</c:v>
                </c:pt>
                <c:pt idx="545">
                  <c:v>1009</c:v>
                </c:pt>
                <c:pt idx="546">
                  <c:v>1015</c:v>
                </c:pt>
                <c:pt idx="547">
                  <c:v>1015</c:v>
                </c:pt>
                <c:pt idx="548">
                  <c:v>1019</c:v>
                </c:pt>
                <c:pt idx="549">
                  <c:v>1194</c:v>
                </c:pt>
                <c:pt idx="550">
                  <c:v>1211</c:v>
                </c:pt>
                <c:pt idx="551">
                  <c:v>1210</c:v>
                </c:pt>
                <c:pt idx="552">
                  <c:v>1213</c:v>
                </c:pt>
                <c:pt idx="553">
                  <c:v>1216</c:v>
                </c:pt>
                <c:pt idx="554">
                  <c:v>1195</c:v>
                </c:pt>
                <c:pt idx="555">
                  <c:v>1236</c:v>
                </c:pt>
                <c:pt idx="556">
                  <c:v>1243</c:v>
                </c:pt>
                <c:pt idx="557">
                  <c:v>980</c:v>
                </c:pt>
                <c:pt idx="558">
                  <c:v>992</c:v>
                </c:pt>
                <c:pt idx="559">
                  <c:v>997</c:v>
                </c:pt>
                <c:pt idx="560">
                  <c:v>649</c:v>
                </c:pt>
                <c:pt idx="561">
                  <c:v>512</c:v>
                </c:pt>
                <c:pt idx="562">
                  <c:v>496</c:v>
                </c:pt>
                <c:pt idx="563">
                  <c:v>500</c:v>
                </c:pt>
                <c:pt idx="564">
                  <c:v>498</c:v>
                </c:pt>
                <c:pt idx="565">
                  <c:v>503</c:v>
                </c:pt>
                <c:pt idx="566">
                  <c:v>507</c:v>
                </c:pt>
                <c:pt idx="567">
                  <c:v>510</c:v>
                </c:pt>
                <c:pt idx="568">
                  <c:v>515</c:v>
                </c:pt>
                <c:pt idx="569">
                  <c:v>534</c:v>
                </c:pt>
                <c:pt idx="570">
                  <c:v>573</c:v>
                </c:pt>
                <c:pt idx="571">
                  <c:v>777</c:v>
                </c:pt>
                <c:pt idx="572">
                  <c:v>797</c:v>
                </c:pt>
                <c:pt idx="573">
                  <c:v>801</c:v>
                </c:pt>
                <c:pt idx="574">
                  <c:v>788</c:v>
                </c:pt>
                <c:pt idx="575">
                  <c:v>783</c:v>
                </c:pt>
                <c:pt idx="576">
                  <c:v>773</c:v>
                </c:pt>
                <c:pt idx="577">
                  <c:v>775</c:v>
                </c:pt>
                <c:pt idx="578">
                  <c:v>783</c:v>
                </c:pt>
                <c:pt idx="579">
                  <c:v>773</c:v>
                </c:pt>
                <c:pt idx="580">
                  <c:v>773.5</c:v>
                </c:pt>
                <c:pt idx="581">
                  <c:v>774</c:v>
                </c:pt>
                <c:pt idx="582">
                  <c:v>553</c:v>
                </c:pt>
                <c:pt idx="583">
                  <c:v>560</c:v>
                </c:pt>
                <c:pt idx="584">
                  <c:v>564</c:v>
                </c:pt>
                <c:pt idx="585">
                  <c:v>564</c:v>
                </c:pt>
                <c:pt idx="586">
                  <c:v>563</c:v>
                </c:pt>
                <c:pt idx="587">
                  <c:v>564</c:v>
                </c:pt>
                <c:pt idx="588">
                  <c:v>571</c:v>
                </c:pt>
                <c:pt idx="589">
                  <c:v>573</c:v>
                </c:pt>
                <c:pt idx="590">
                  <c:v>573</c:v>
                </c:pt>
                <c:pt idx="591">
                  <c:v>576</c:v>
                </c:pt>
                <c:pt idx="592">
                  <c:v>1095</c:v>
                </c:pt>
                <c:pt idx="593">
                  <c:v>964</c:v>
                </c:pt>
                <c:pt idx="594">
                  <c:v>979</c:v>
                </c:pt>
                <c:pt idx="595">
                  <c:v>974</c:v>
                </c:pt>
                <c:pt idx="596">
                  <c:v>984</c:v>
                </c:pt>
                <c:pt idx="597">
                  <c:v>989</c:v>
                </c:pt>
                <c:pt idx="598">
                  <c:v>985</c:v>
                </c:pt>
                <c:pt idx="599">
                  <c:v>1019</c:v>
                </c:pt>
                <c:pt idx="600">
                  <c:v>1028</c:v>
                </c:pt>
                <c:pt idx="601">
                  <c:v>1029</c:v>
                </c:pt>
                <c:pt idx="602">
                  <c:v>1024</c:v>
                </c:pt>
                <c:pt idx="603">
                  <c:v>737</c:v>
                </c:pt>
                <c:pt idx="604">
                  <c:v>739</c:v>
                </c:pt>
                <c:pt idx="605">
                  <c:v>741</c:v>
                </c:pt>
                <c:pt idx="606">
                  <c:v>744</c:v>
                </c:pt>
                <c:pt idx="607">
                  <c:v>744</c:v>
                </c:pt>
                <c:pt idx="608">
                  <c:v>743</c:v>
                </c:pt>
                <c:pt idx="609">
                  <c:v>740</c:v>
                </c:pt>
                <c:pt idx="610">
                  <c:v>740</c:v>
                </c:pt>
                <c:pt idx="611">
                  <c:v>738</c:v>
                </c:pt>
                <c:pt idx="612">
                  <c:v>738</c:v>
                </c:pt>
                <c:pt idx="613">
                  <c:v>738</c:v>
                </c:pt>
                <c:pt idx="614">
                  <c:v>950</c:v>
                </c:pt>
                <c:pt idx="615">
                  <c:v>983</c:v>
                </c:pt>
                <c:pt idx="616">
                  <c:v>994</c:v>
                </c:pt>
                <c:pt idx="617">
                  <c:v>1009</c:v>
                </c:pt>
                <c:pt idx="618">
                  <c:v>1021</c:v>
                </c:pt>
                <c:pt idx="619">
                  <c:v>1033.1427155599604</c:v>
                </c:pt>
                <c:pt idx="620">
                  <c:v>1055.7515440364582</c:v>
                </c:pt>
                <c:pt idx="621">
                  <c:v>1070.2857909142069</c:v>
                </c:pt>
                <c:pt idx="622">
                  <c:v>1099.3542846697039</c:v>
                </c:pt>
                <c:pt idx="623">
                  <c:v>1116</c:v>
                </c:pt>
                <c:pt idx="624">
                  <c:v>1134</c:v>
                </c:pt>
                <c:pt idx="625">
                  <c:v>1022</c:v>
                </c:pt>
                <c:pt idx="626">
                  <c:v>1027</c:v>
                </c:pt>
                <c:pt idx="627">
                  <c:v>1023</c:v>
                </c:pt>
                <c:pt idx="628">
                  <c:v>1011</c:v>
                </c:pt>
                <c:pt idx="629">
                  <c:v>1028</c:v>
                </c:pt>
                <c:pt idx="630">
                  <c:v>1025</c:v>
                </c:pt>
                <c:pt idx="631">
                  <c:v>1027</c:v>
                </c:pt>
                <c:pt idx="632">
                  <c:v>1038</c:v>
                </c:pt>
                <c:pt idx="633">
                  <c:v>1038</c:v>
                </c:pt>
                <c:pt idx="634">
                  <c:v>1035</c:v>
                </c:pt>
                <c:pt idx="635">
                  <c:v>1009</c:v>
                </c:pt>
                <c:pt idx="636">
                  <c:v>465</c:v>
                </c:pt>
                <c:pt idx="637">
                  <c:v>448</c:v>
                </c:pt>
                <c:pt idx="638">
                  <c:v>467</c:v>
                </c:pt>
                <c:pt idx="639">
                  <c:v>461</c:v>
                </c:pt>
                <c:pt idx="640">
                  <c:v>448</c:v>
                </c:pt>
                <c:pt idx="641">
                  <c:v>449</c:v>
                </c:pt>
                <c:pt idx="642">
                  <c:v>455</c:v>
                </c:pt>
                <c:pt idx="643">
                  <c:v>457</c:v>
                </c:pt>
                <c:pt idx="644">
                  <c:v>456</c:v>
                </c:pt>
                <c:pt idx="645">
                  <c:v>455</c:v>
                </c:pt>
                <c:pt idx="646">
                  <c:v>454</c:v>
                </c:pt>
                <c:pt idx="647">
                  <c:v>362</c:v>
                </c:pt>
                <c:pt idx="648">
                  <c:v>361</c:v>
                </c:pt>
                <c:pt idx="649">
                  <c:v>362</c:v>
                </c:pt>
                <c:pt idx="650">
                  <c:v>357</c:v>
                </c:pt>
                <c:pt idx="651">
                  <c:v>356</c:v>
                </c:pt>
                <c:pt idx="652">
                  <c:v>336</c:v>
                </c:pt>
                <c:pt idx="653">
                  <c:v>334</c:v>
                </c:pt>
                <c:pt idx="654">
                  <c:v>334</c:v>
                </c:pt>
                <c:pt idx="655">
                  <c:v>335</c:v>
                </c:pt>
                <c:pt idx="656">
                  <c:v>335</c:v>
                </c:pt>
                <c:pt idx="657">
                  <c:v>334</c:v>
                </c:pt>
                <c:pt idx="658">
                  <c:v>618</c:v>
                </c:pt>
                <c:pt idx="659">
                  <c:v>621</c:v>
                </c:pt>
                <c:pt idx="660">
                  <c:v>583</c:v>
                </c:pt>
                <c:pt idx="661">
                  <c:v>566</c:v>
                </c:pt>
                <c:pt idx="662">
                  <c:v>572</c:v>
                </c:pt>
                <c:pt idx="663">
                  <c:v>573</c:v>
                </c:pt>
                <c:pt idx="664">
                  <c:v>574</c:v>
                </c:pt>
                <c:pt idx="665">
                  <c:v>575</c:v>
                </c:pt>
                <c:pt idx="666">
                  <c:v>573</c:v>
                </c:pt>
                <c:pt idx="667">
                  <c:v>574</c:v>
                </c:pt>
                <c:pt idx="668">
                  <c:v>574</c:v>
                </c:pt>
                <c:pt idx="669">
                  <c:v>515</c:v>
                </c:pt>
                <c:pt idx="670">
                  <c:v>515</c:v>
                </c:pt>
                <c:pt idx="671">
                  <c:v>516</c:v>
                </c:pt>
                <c:pt idx="672">
                  <c:v>517</c:v>
                </c:pt>
                <c:pt idx="673">
                  <c:v>522</c:v>
                </c:pt>
                <c:pt idx="674">
                  <c:v>530</c:v>
                </c:pt>
                <c:pt idx="675">
                  <c:v>541</c:v>
                </c:pt>
                <c:pt idx="676">
                  <c:v>545</c:v>
                </c:pt>
                <c:pt idx="677">
                  <c:v>560</c:v>
                </c:pt>
                <c:pt idx="678">
                  <c:v>577</c:v>
                </c:pt>
                <c:pt idx="679">
                  <c:v>583</c:v>
                </c:pt>
                <c:pt idx="680">
                  <c:v>451</c:v>
                </c:pt>
                <c:pt idx="681">
                  <c:v>461</c:v>
                </c:pt>
                <c:pt idx="682">
                  <c:v>448</c:v>
                </c:pt>
                <c:pt idx="683">
                  <c:v>466</c:v>
                </c:pt>
                <c:pt idx="684">
                  <c:v>480</c:v>
                </c:pt>
                <c:pt idx="685">
                  <c:v>480</c:v>
                </c:pt>
                <c:pt idx="686">
                  <c:v>479</c:v>
                </c:pt>
                <c:pt idx="687">
                  <c:v>481</c:v>
                </c:pt>
                <c:pt idx="688">
                  <c:v>490</c:v>
                </c:pt>
                <c:pt idx="689">
                  <c:v>494</c:v>
                </c:pt>
                <c:pt idx="690">
                  <c:v>497</c:v>
                </c:pt>
                <c:pt idx="691">
                  <c:v>1464</c:v>
                </c:pt>
                <c:pt idx="692">
                  <c:v>1497</c:v>
                </c:pt>
                <c:pt idx="693">
                  <c:v>1527</c:v>
                </c:pt>
                <c:pt idx="694">
                  <c:v>1527</c:v>
                </c:pt>
                <c:pt idx="695">
                  <c:v>1556</c:v>
                </c:pt>
                <c:pt idx="696">
                  <c:v>1613</c:v>
                </c:pt>
                <c:pt idx="697">
                  <c:v>1645</c:v>
                </c:pt>
                <c:pt idx="698">
                  <c:v>1641</c:v>
                </c:pt>
                <c:pt idx="699">
                  <c:v>1686</c:v>
                </c:pt>
                <c:pt idx="700">
                  <c:v>1671</c:v>
                </c:pt>
                <c:pt idx="701">
                  <c:v>1691</c:v>
                </c:pt>
                <c:pt idx="702">
                  <c:v>277</c:v>
                </c:pt>
                <c:pt idx="703">
                  <c:v>277</c:v>
                </c:pt>
                <c:pt idx="704">
                  <c:v>256</c:v>
                </c:pt>
                <c:pt idx="705">
                  <c:v>258</c:v>
                </c:pt>
                <c:pt idx="706">
                  <c:v>260</c:v>
                </c:pt>
                <c:pt idx="707">
                  <c:v>260</c:v>
                </c:pt>
                <c:pt idx="708">
                  <c:v>262</c:v>
                </c:pt>
                <c:pt idx="709">
                  <c:v>261</c:v>
                </c:pt>
                <c:pt idx="710">
                  <c:v>261</c:v>
                </c:pt>
                <c:pt idx="711">
                  <c:v>263</c:v>
                </c:pt>
                <c:pt idx="712">
                  <c:v>266</c:v>
                </c:pt>
                <c:pt idx="713">
                  <c:v>19779</c:v>
                </c:pt>
                <c:pt idx="714">
                  <c:v>19897</c:v>
                </c:pt>
                <c:pt idx="715">
                  <c:v>21112</c:v>
                </c:pt>
                <c:pt idx="716">
                  <c:v>21171</c:v>
                </c:pt>
                <c:pt idx="717">
                  <c:v>21581</c:v>
                </c:pt>
                <c:pt idx="718">
                  <c:v>395</c:v>
                </c:pt>
                <c:pt idx="719">
                  <c:v>405</c:v>
                </c:pt>
                <c:pt idx="720">
                  <c:v>398</c:v>
                </c:pt>
                <c:pt idx="721">
                  <c:v>403</c:v>
                </c:pt>
                <c:pt idx="722">
                  <c:v>413</c:v>
                </c:pt>
                <c:pt idx="723">
                  <c:v>406</c:v>
                </c:pt>
                <c:pt idx="724">
                  <c:v>408</c:v>
                </c:pt>
                <c:pt idx="725">
                  <c:v>413</c:v>
                </c:pt>
                <c:pt idx="726">
                  <c:v>437</c:v>
                </c:pt>
                <c:pt idx="727">
                  <c:v>443</c:v>
                </c:pt>
                <c:pt idx="728">
                  <c:v>453</c:v>
                </c:pt>
              </c:numCache>
            </c:numRef>
          </c:xVal>
          <c:yVal>
            <c:numRef>
              <c:f>LSETLG!$AC$6:$AC$734</c:f>
              <c:numCache>
                <c:formatCode>0.00</c:formatCode>
                <c:ptCount val="729"/>
                <c:pt idx="0">
                  <c:v>0.95690973103046417</c:v>
                </c:pt>
                <c:pt idx="1">
                  <c:v>0.95349454134702682</c:v>
                </c:pt>
                <c:pt idx="2">
                  <c:v>0.95254018902778625</c:v>
                </c:pt>
                <c:pt idx="3">
                  <c:v>0.95690617710351944</c:v>
                </c:pt>
                <c:pt idx="4">
                  <c:v>0.95453517138957977</c:v>
                </c:pt>
                <c:pt idx="5">
                  <c:v>0.94905754178762436</c:v>
                </c:pt>
                <c:pt idx="6">
                  <c:v>0.960441954433918</c:v>
                </c:pt>
                <c:pt idx="7">
                  <c:v>0.95609186589717865</c:v>
                </c:pt>
                <c:pt idx="8">
                  <c:v>0.95333664864301682</c:v>
                </c:pt>
                <c:pt idx="9">
                  <c:v>0.955685805529356</c:v>
                </c:pt>
                <c:pt idx="10">
                  <c:v>0.95731430873274803</c:v>
                </c:pt>
                <c:pt idx="11">
                  <c:v>1.0126533359289169</c:v>
                </c:pt>
                <c:pt idx="12">
                  <c:v>1.0115648359060287</c:v>
                </c:pt>
                <c:pt idx="13">
                  <c:v>1.0101954787969589</c:v>
                </c:pt>
                <c:pt idx="14">
                  <c:v>1.0084275603294373</c:v>
                </c:pt>
                <c:pt idx="15">
                  <c:v>1.0067053139209747</c:v>
                </c:pt>
                <c:pt idx="16">
                  <c:v>1.0050550401210785</c:v>
                </c:pt>
                <c:pt idx="17">
                  <c:v>1.0032700300216675</c:v>
                </c:pt>
                <c:pt idx="18">
                  <c:v>1.0016049742698669</c:v>
                </c:pt>
                <c:pt idx="19">
                  <c:v>1.0003446042537689</c:v>
                </c:pt>
                <c:pt idx="20">
                  <c:v>0.99936369061470032</c:v>
                </c:pt>
                <c:pt idx="21">
                  <c:v>0.99871718883514404</c:v>
                </c:pt>
                <c:pt idx="22">
                  <c:v>0.97136463969945908</c:v>
                </c:pt>
                <c:pt idx="23">
                  <c:v>0.96959488093852997</c:v>
                </c:pt>
                <c:pt idx="24">
                  <c:v>0.96892571449279785</c:v>
                </c:pt>
                <c:pt idx="25">
                  <c:v>0.96809649467468262</c:v>
                </c:pt>
                <c:pt idx="26">
                  <c:v>0.96432940661907196</c:v>
                </c:pt>
                <c:pt idx="27">
                  <c:v>0.96592429280281067</c:v>
                </c:pt>
                <c:pt idx="28">
                  <c:v>0.96949345618486404</c:v>
                </c:pt>
                <c:pt idx="29">
                  <c:v>0.9685286208987236</c:v>
                </c:pt>
                <c:pt idx="30">
                  <c:v>0.96937916427850723</c:v>
                </c:pt>
                <c:pt idx="31">
                  <c:v>0.96928775310516357</c:v>
                </c:pt>
                <c:pt idx="32">
                  <c:v>0.96857714653015137</c:v>
                </c:pt>
                <c:pt idx="33">
                  <c:v>1.0314074233174324</c:v>
                </c:pt>
                <c:pt idx="34">
                  <c:v>1.0290152505040169</c:v>
                </c:pt>
                <c:pt idx="35">
                  <c:v>1.0257962308824062</c:v>
                </c:pt>
                <c:pt idx="36">
                  <c:v>1.0235167071223259</c:v>
                </c:pt>
                <c:pt idx="37">
                  <c:v>1.0217847609892488</c:v>
                </c:pt>
                <c:pt idx="38">
                  <c:v>1.0263178758323193</c:v>
                </c:pt>
                <c:pt idx="39">
                  <c:v>1.0232729255221784</c:v>
                </c:pt>
                <c:pt idx="40">
                  <c:v>1.0203380230814219</c:v>
                </c:pt>
                <c:pt idx="41">
                  <c:v>1.017299784347415</c:v>
                </c:pt>
                <c:pt idx="42">
                  <c:v>1.0148288905620575</c:v>
                </c:pt>
                <c:pt idx="43">
                  <c:v>1.0128371119499207</c:v>
                </c:pt>
                <c:pt idx="44">
                  <c:v>1.016845777630806</c:v>
                </c:pt>
                <c:pt idx="45">
                  <c:v>1.01519475877285</c:v>
                </c:pt>
                <c:pt idx="46">
                  <c:v>1.0133821293711662</c:v>
                </c:pt>
                <c:pt idx="47">
                  <c:v>1.0112207308411598</c:v>
                </c:pt>
                <c:pt idx="48">
                  <c:v>1.0087744444608688</c:v>
                </c:pt>
                <c:pt idx="49">
                  <c:v>1.006055012345314</c:v>
                </c:pt>
                <c:pt idx="50">
                  <c:v>1.0034911185503006</c:v>
                </c:pt>
                <c:pt idx="51">
                  <c:v>1.0013060420751572</c:v>
                </c:pt>
                <c:pt idx="52">
                  <c:v>1.0005191713571548</c:v>
                </c:pt>
                <c:pt idx="53">
                  <c:v>0.99865506589412689</c:v>
                </c:pt>
                <c:pt idx="54">
                  <c:v>1.0021806508302689</c:v>
                </c:pt>
                <c:pt idx="55">
                  <c:v>1.079192116856575</c:v>
                </c:pt>
                <c:pt idx="56">
                  <c:v>1.0759522318840027</c:v>
                </c:pt>
                <c:pt idx="57">
                  <c:v>1.0734664499759674</c:v>
                </c:pt>
                <c:pt idx="58">
                  <c:v>1.0723055154085159</c:v>
                </c:pt>
                <c:pt idx="59">
                  <c:v>1.0698068886995316</c:v>
                </c:pt>
                <c:pt idx="60">
                  <c:v>1.0685046166181564</c:v>
                </c:pt>
                <c:pt idx="61">
                  <c:v>1.0669558495283127</c:v>
                </c:pt>
                <c:pt idx="62">
                  <c:v>1.0658106654882431</c:v>
                </c:pt>
                <c:pt idx="63">
                  <c:v>1.0649523586034775</c:v>
                </c:pt>
                <c:pt idx="64">
                  <c:v>1.0640069395303726</c:v>
                </c:pt>
                <c:pt idx="65">
                  <c:v>1.0621920824050903</c:v>
                </c:pt>
                <c:pt idx="66">
                  <c:v>1.0209974199533463</c:v>
                </c:pt>
                <c:pt idx="67">
                  <c:v>1.0199083238840103</c:v>
                </c:pt>
                <c:pt idx="68">
                  <c:v>1.0394732654094696</c:v>
                </c:pt>
                <c:pt idx="69">
                  <c:v>1.0371054410934448</c:v>
                </c:pt>
                <c:pt idx="70">
                  <c:v>1.0349278748035431</c:v>
                </c:pt>
                <c:pt idx="71">
                  <c:v>1.0325836688280106</c:v>
                </c:pt>
                <c:pt idx="72">
                  <c:v>1.0300544798374176</c:v>
                </c:pt>
                <c:pt idx="73">
                  <c:v>1.031547024846077</c:v>
                </c:pt>
                <c:pt idx="74">
                  <c:v>1.0298899859189987</c:v>
                </c:pt>
                <c:pt idx="75">
                  <c:v>1.0283076614141464</c:v>
                </c:pt>
                <c:pt idx="76">
                  <c:v>1.0291033685207367</c:v>
                </c:pt>
                <c:pt idx="77">
                  <c:v>0.92964325845241547</c:v>
                </c:pt>
                <c:pt idx="78">
                  <c:v>0.92632423341274261</c:v>
                </c:pt>
                <c:pt idx="79">
                  <c:v>0.9232519268989563</c:v>
                </c:pt>
                <c:pt idx="80">
                  <c:v>0.9205331951379776</c:v>
                </c:pt>
                <c:pt idx="81">
                  <c:v>0.91730441153049469</c:v>
                </c:pt>
                <c:pt idx="82">
                  <c:v>0.91429890692234039</c:v>
                </c:pt>
                <c:pt idx="83">
                  <c:v>0.91186116635799408</c:v>
                </c:pt>
                <c:pt idx="84">
                  <c:v>0.91006383299827576</c:v>
                </c:pt>
                <c:pt idx="85">
                  <c:v>0.91121736168861389</c:v>
                </c:pt>
                <c:pt idx="86">
                  <c:v>0.91037416458129883</c:v>
                </c:pt>
                <c:pt idx="87">
                  <c:v>0.90843614935874939</c:v>
                </c:pt>
                <c:pt idx="88">
                  <c:v>1.0069586038589478</c:v>
                </c:pt>
                <c:pt idx="89">
                  <c:v>1.0048258155584335</c:v>
                </c:pt>
                <c:pt idx="90">
                  <c:v>1.0059005916118622</c:v>
                </c:pt>
                <c:pt idx="91">
                  <c:v>1.0034919530153275</c:v>
                </c:pt>
                <c:pt idx="92">
                  <c:v>0.99895577132701874</c:v>
                </c:pt>
                <c:pt idx="93">
                  <c:v>0.99574583768844604</c:v>
                </c:pt>
                <c:pt idx="94">
                  <c:v>0.99463580548763275</c:v>
                </c:pt>
                <c:pt idx="95">
                  <c:v>0.99203884601593018</c:v>
                </c:pt>
                <c:pt idx="96">
                  <c:v>0.99355671554803848</c:v>
                </c:pt>
                <c:pt idx="97">
                  <c:v>0.99093224108219147</c:v>
                </c:pt>
                <c:pt idx="98">
                  <c:v>0.98666578531265259</c:v>
                </c:pt>
                <c:pt idx="99">
                  <c:v>1.0291251540184021</c:v>
                </c:pt>
                <c:pt idx="100">
                  <c:v>1.0285104513168335</c:v>
                </c:pt>
                <c:pt idx="101">
                  <c:v>1.0278126299381256</c:v>
                </c:pt>
                <c:pt idx="102">
                  <c:v>1.0274384021759033</c:v>
                </c:pt>
                <c:pt idx="103">
                  <c:v>1.0267515182495117</c:v>
                </c:pt>
                <c:pt idx="104">
                  <c:v>1.0231184810400009</c:v>
                </c:pt>
                <c:pt idx="105">
                  <c:v>1.0202744007110596</c:v>
                </c:pt>
                <c:pt idx="106">
                  <c:v>1.0181333720684052</c:v>
                </c:pt>
                <c:pt idx="107">
                  <c:v>1.0166686922311783</c:v>
                </c:pt>
                <c:pt idx="108">
                  <c:v>1.0156260877847672</c:v>
                </c:pt>
                <c:pt idx="109">
                  <c:v>1.014370933175087</c:v>
                </c:pt>
                <c:pt idx="110">
                  <c:v>0.96712757274508476</c:v>
                </c:pt>
                <c:pt idx="111">
                  <c:v>0.96415384206920862</c:v>
                </c:pt>
                <c:pt idx="112">
                  <c:v>0.96395164728164673</c:v>
                </c:pt>
                <c:pt idx="113">
                  <c:v>0.95904261991381645</c:v>
                </c:pt>
                <c:pt idx="114">
                  <c:v>0.9585441630333662</c:v>
                </c:pt>
                <c:pt idx="115">
                  <c:v>0.95375528559088707</c:v>
                </c:pt>
                <c:pt idx="116">
                  <c:v>0.95230771228671074</c:v>
                </c:pt>
                <c:pt idx="117">
                  <c:v>0.95406642928719521</c:v>
                </c:pt>
                <c:pt idx="118">
                  <c:v>0.95786210149526596</c:v>
                </c:pt>
                <c:pt idx="119">
                  <c:v>0.95641485601663589</c:v>
                </c:pt>
                <c:pt idx="120">
                  <c:v>0.95398564636707306</c:v>
                </c:pt>
                <c:pt idx="121">
                  <c:v>1.0076181888580322</c:v>
                </c:pt>
                <c:pt idx="122">
                  <c:v>1.0069121122360229</c:v>
                </c:pt>
                <c:pt idx="123">
                  <c:v>1.0066171288490295</c:v>
                </c:pt>
                <c:pt idx="124">
                  <c:v>1.0054623186588287</c:v>
                </c:pt>
                <c:pt idx="125">
                  <c:v>1.0042323768138885</c:v>
                </c:pt>
                <c:pt idx="126">
                  <c:v>1.0029677152633667</c:v>
                </c:pt>
                <c:pt idx="127">
                  <c:v>1.0028631985187531</c:v>
                </c:pt>
                <c:pt idx="128">
                  <c:v>1.0015754997730255</c:v>
                </c:pt>
                <c:pt idx="129">
                  <c:v>0.99968722462654114</c:v>
                </c:pt>
                <c:pt idx="130">
                  <c:v>0.99730348587036133</c:v>
                </c:pt>
                <c:pt idx="131">
                  <c:v>0.9952966570854187</c:v>
                </c:pt>
                <c:pt idx="132">
                  <c:v>0.95026040077209473</c:v>
                </c:pt>
                <c:pt idx="133">
                  <c:v>0.94814565777778625</c:v>
                </c:pt>
                <c:pt idx="134">
                  <c:v>0.94807100296020508</c:v>
                </c:pt>
                <c:pt idx="135">
                  <c:v>0.94668710231781006</c:v>
                </c:pt>
                <c:pt idx="136">
                  <c:v>0.94540324807167053</c:v>
                </c:pt>
                <c:pt idx="137">
                  <c:v>0.94480004906654358</c:v>
                </c:pt>
                <c:pt idx="138">
                  <c:v>0.94292289018630981</c:v>
                </c:pt>
                <c:pt idx="139">
                  <c:v>0.9400184154510498</c:v>
                </c:pt>
                <c:pt idx="140">
                  <c:v>0.93877431750297546</c:v>
                </c:pt>
                <c:pt idx="141">
                  <c:v>0.93831372261047363</c:v>
                </c:pt>
                <c:pt idx="142">
                  <c:v>0.93722927570343018</c:v>
                </c:pt>
                <c:pt idx="143">
                  <c:v>0.98726965673267841</c:v>
                </c:pt>
                <c:pt idx="144">
                  <c:v>0.98647032398730516</c:v>
                </c:pt>
                <c:pt idx="145">
                  <c:v>0.98543794453144073</c:v>
                </c:pt>
                <c:pt idx="146">
                  <c:v>0.98557543195784092</c:v>
                </c:pt>
                <c:pt idx="147">
                  <c:v>0.98419732763431966</c:v>
                </c:pt>
                <c:pt idx="148">
                  <c:v>0.98280186578631401</c:v>
                </c:pt>
                <c:pt idx="149">
                  <c:v>0.98144161701202393</c:v>
                </c:pt>
                <c:pt idx="150">
                  <c:v>0.97928384691476822</c:v>
                </c:pt>
                <c:pt idx="151">
                  <c:v>0.97719733417034149</c:v>
                </c:pt>
                <c:pt idx="152">
                  <c:v>0.97479809820652008</c:v>
                </c:pt>
                <c:pt idx="153">
                  <c:v>0.9722559005022049</c:v>
                </c:pt>
                <c:pt idx="154">
                  <c:v>0.96411153674125671</c:v>
                </c:pt>
                <c:pt idx="155">
                  <c:v>0.96102553606033325</c:v>
                </c:pt>
                <c:pt idx="156">
                  <c:v>0.96053503453731537</c:v>
                </c:pt>
                <c:pt idx="157">
                  <c:v>0.95924992859363556</c:v>
                </c:pt>
                <c:pt idx="158">
                  <c:v>0.96494358777999878</c:v>
                </c:pt>
                <c:pt idx="159">
                  <c:v>0.96338646113872528</c:v>
                </c:pt>
                <c:pt idx="160">
                  <c:v>0.96197135746479034</c:v>
                </c:pt>
                <c:pt idx="161">
                  <c:v>0.96232481300830841</c:v>
                </c:pt>
                <c:pt idx="162">
                  <c:v>0.96184042096138</c:v>
                </c:pt>
                <c:pt idx="163">
                  <c:v>0.96357867121696472</c:v>
                </c:pt>
                <c:pt idx="164">
                  <c:v>0.96885554492473602</c:v>
                </c:pt>
                <c:pt idx="165">
                  <c:v>0.93269030749797821</c:v>
                </c:pt>
                <c:pt idx="166">
                  <c:v>0.93244025111198425</c:v>
                </c:pt>
                <c:pt idx="167">
                  <c:v>0.9477589875459671</c:v>
                </c:pt>
                <c:pt idx="168">
                  <c:v>0.94758273661136627</c:v>
                </c:pt>
                <c:pt idx="169">
                  <c:v>0.95659445226192474</c:v>
                </c:pt>
                <c:pt idx="170">
                  <c:v>0.9560314416885376</c:v>
                </c:pt>
                <c:pt idx="171">
                  <c:v>0.95487676560878754</c:v>
                </c:pt>
                <c:pt idx="172">
                  <c:v>0.95373867452144623</c:v>
                </c:pt>
                <c:pt idx="173">
                  <c:v>0.95249404013156891</c:v>
                </c:pt>
                <c:pt idx="174">
                  <c:v>0.95101357996463776</c:v>
                </c:pt>
                <c:pt idx="175">
                  <c:v>0.94961494207382202</c:v>
                </c:pt>
                <c:pt idx="176">
                  <c:v>0.93829551339149475</c:v>
                </c:pt>
                <c:pt idx="177">
                  <c:v>0.93667377531528473</c:v>
                </c:pt>
                <c:pt idx="178">
                  <c:v>0.94878934323787689</c:v>
                </c:pt>
                <c:pt idx="179">
                  <c:v>0.94736203551292419</c:v>
                </c:pt>
                <c:pt idx="180">
                  <c:v>0.94579142332077026</c:v>
                </c:pt>
                <c:pt idx="181">
                  <c:v>0.94341650605201721</c:v>
                </c:pt>
                <c:pt idx="182">
                  <c:v>0.94082950055599213</c:v>
                </c:pt>
                <c:pt idx="183">
                  <c:v>0.93871739506721497</c:v>
                </c:pt>
                <c:pt idx="184">
                  <c:v>0.93635022640228271</c:v>
                </c:pt>
                <c:pt idx="185">
                  <c:v>0.93341512978076935</c:v>
                </c:pt>
                <c:pt idx="186">
                  <c:v>0.94216883182525635</c:v>
                </c:pt>
                <c:pt idx="187">
                  <c:v>0.94016286730766296</c:v>
                </c:pt>
                <c:pt idx="188">
                  <c:v>0.93812131881713867</c:v>
                </c:pt>
                <c:pt idx="189">
                  <c:v>0.93823802471160889</c:v>
                </c:pt>
                <c:pt idx="190">
                  <c:v>0.93628701567649841</c:v>
                </c:pt>
                <c:pt idx="191">
                  <c:v>0.93478637933731079</c:v>
                </c:pt>
                <c:pt idx="192">
                  <c:v>0.9339548796415329</c:v>
                </c:pt>
                <c:pt idx="193">
                  <c:v>0.93380817770957947</c:v>
                </c:pt>
                <c:pt idx="194">
                  <c:v>0.93097697198390961</c:v>
                </c:pt>
                <c:pt idx="195">
                  <c:v>0.92652232944965363</c:v>
                </c:pt>
                <c:pt idx="196">
                  <c:v>0.92499615252017975</c:v>
                </c:pt>
                <c:pt idx="197">
                  <c:v>0.92760460078716278</c:v>
                </c:pt>
                <c:pt idx="198">
                  <c:v>0.93887555599212646</c:v>
                </c:pt>
                <c:pt idx="199">
                  <c:v>0.94043262302875519</c:v>
                </c:pt>
                <c:pt idx="200">
                  <c:v>0.93946062587201595</c:v>
                </c:pt>
                <c:pt idx="201">
                  <c:v>0.93417208269238472</c:v>
                </c:pt>
                <c:pt idx="202">
                  <c:v>0.93221924686804414</c:v>
                </c:pt>
                <c:pt idx="203">
                  <c:v>0.93044068571180105</c:v>
                </c:pt>
                <c:pt idx="204">
                  <c:v>0.92928571990341879</c:v>
                </c:pt>
                <c:pt idx="205">
                  <c:v>0.9278126172721386</c:v>
                </c:pt>
                <c:pt idx="206">
                  <c:v>0.92555910255759954</c:v>
                </c:pt>
                <c:pt idx="207">
                  <c:v>0.92341796867549419</c:v>
                </c:pt>
                <c:pt idx="208">
                  <c:v>0.92644552327692509</c:v>
                </c:pt>
                <c:pt idx="209">
                  <c:v>0.8688054233789444</c:v>
                </c:pt>
                <c:pt idx="210">
                  <c:v>0.86363343894481659</c:v>
                </c:pt>
                <c:pt idx="211">
                  <c:v>0.86691160500049591</c:v>
                </c:pt>
                <c:pt idx="212">
                  <c:v>0.86255568265914917</c:v>
                </c:pt>
                <c:pt idx="213">
                  <c:v>0.86359693109989166</c:v>
                </c:pt>
                <c:pt idx="214">
                  <c:v>0.86216852068901062</c:v>
                </c:pt>
                <c:pt idx="215">
                  <c:v>0.86315539479255676</c:v>
                </c:pt>
                <c:pt idx="216">
                  <c:v>0.86186735332012177</c:v>
                </c:pt>
                <c:pt idx="217">
                  <c:v>0.8608938604593277</c:v>
                </c:pt>
                <c:pt idx="218">
                  <c:v>0.85965700447559357</c:v>
                </c:pt>
                <c:pt idx="219">
                  <c:v>0.86388401687145233</c:v>
                </c:pt>
                <c:pt idx="220">
                  <c:v>0.96325729787349701</c:v>
                </c:pt>
                <c:pt idx="221">
                  <c:v>0.96152136102318764</c:v>
                </c:pt>
                <c:pt idx="222">
                  <c:v>0.96057542040944099</c:v>
                </c:pt>
                <c:pt idx="223">
                  <c:v>0.96013103798031807</c:v>
                </c:pt>
                <c:pt idx="224">
                  <c:v>0.95790265873074532</c:v>
                </c:pt>
                <c:pt idx="225">
                  <c:v>0.95592606440186501</c:v>
                </c:pt>
                <c:pt idx="226">
                  <c:v>0.95375547930598259</c:v>
                </c:pt>
                <c:pt idx="227">
                  <c:v>0.95231501385569572</c:v>
                </c:pt>
                <c:pt idx="228">
                  <c:v>0.95127474516630173</c:v>
                </c:pt>
                <c:pt idx="229">
                  <c:v>0.95028371550142765</c:v>
                </c:pt>
                <c:pt idx="230">
                  <c:v>0.94633197598159313</c:v>
                </c:pt>
                <c:pt idx="231">
                  <c:v>0.89512921636924148</c:v>
                </c:pt>
                <c:pt idx="232">
                  <c:v>0.89539406402036548</c:v>
                </c:pt>
                <c:pt idx="233">
                  <c:v>0.91117339860647917</c:v>
                </c:pt>
                <c:pt idx="234">
                  <c:v>0.91428493615239859</c:v>
                </c:pt>
                <c:pt idx="235">
                  <c:v>0.91117114387452602</c:v>
                </c:pt>
                <c:pt idx="236">
                  <c:v>0.90744847059249878</c:v>
                </c:pt>
                <c:pt idx="237">
                  <c:v>0.90537088736891747</c:v>
                </c:pt>
                <c:pt idx="238">
                  <c:v>0.91797247156500816</c:v>
                </c:pt>
                <c:pt idx="239">
                  <c:v>0.9159306176006794</c:v>
                </c:pt>
                <c:pt idx="240">
                  <c:v>0.92663409560918808</c:v>
                </c:pt>
                <c:pt idx="241">
                  <c:v>0.92268836125731468</c:v>
                </c:pt>
                <c:pt idx="242">
                  <c:v>0.94345623254776001</c:v>
                </c:pt>
                <c:pt idx="243">
                  <c:v>0.9342627078294754</c:v>
                </c:pt>
                <c:pt idx="244">
                  <c:v>0.92755860090255737</c:v>
                </c:pt>
                <c:pt idx="245">
                  <c:v>0.94420410692691803</c:v>
                </c:pt>
                <c:pt idx="246">
                  <c:v>0.95295703411102295</c:v>
                </c:pt>
                <c:pt idx="247">
                  <c:v>0.9503571093082428</c:v>
                </c:pt>
                <c:pt idx="248">
                  <c:v>0.94823545217514038</c:v>
                </c:pt>
                <c:pt idx="249">
                  <c:v>0.94790016114711761</c:v>
                </c:pt>
                <c:pt idx="250">
                  <c:v>0.94438150525093079</c:v>
                </c:pt>
                <c:pt idx="251">
                  <c:v>0.95298236608505249</c:v>
                </c:pt>
                <c:pt idx="252">
                  <c:v>0.94913282990455627</c:v>
                </c:pt>
                <c:pt idx="253">
                  <c:v>0.99804133176803589</c:v>
                </c:pt>
                <c:pt idx="254">
                  <c:v>0.9977395087480545</c:v>
                </c:pt>
                <c:pt idx="255">
                  <c:v>0.99798278510570526</c:v>
                </c:pt>
                <c:pt idx="256">
                  <c:v>0.99575649201869965</c:v>
                </c:pt>
                <c:pt idx="257">
                  <c:v>0.99410815536975861</c:v>
                </c:pt>
                <c:pt idx="258">
                  <c:v>0.99408711493015289</c:v>
                </c:pt>
                <c:pt idx="259">
                  <c:v>0.99722538888454437</c:v>
                </c:pt>
                <c:pt idx="260">
                  <c:v>0.9997006356716156</c:v>
                </c:pt>
                <c:pt idx="261">
                  <c:v>0.99961884319782257</c:v>
                </c:pt>
                <c:pt idx="262">
                  <c:v>1.0132789313793182</c:v>
                </c:pt>
                <c:pt idx="263">
                  <c:v>1.0119350850582123</c:v>
                </c:pt>
                <c:pt idx="264">
                  <c:v>0.84260235726833344</c:v>
                </c:pt>
                <c:pt idx="265">
                  <c:v>0.84576936066150665</c:v>
                </c:pt>
                <c:pt idx="266">
                  <c:v>0.8456936776638031</c:v>
                </c:pt>
                <c:pt idx="267">
                  <c:v>0.84533463418483734</c:v>
                </c:pt>
                <c:pt idx="268">
                  <c:v>0.84427271783351898</c:v>
                </c:pt>
                <c:pt idx="269">
                  <c:v>0.84260107576847076</c:v>
                </c:pt>
                <c:pt idx="270">
                  <c:v>0.84133328497409821</c:v>
                </c:pt>
                <c:pt idx="271">
                  <c:v>0.83878183364868164</c:v>
                </c:pt>
                <c:pt idx="272">
                  <c:v>0.8368522971868515</c:v>
                </c:pt>
                <c:pt idx="273">
                  <c:v>0.83536261320114136</c:v>
                </c:pt>
                <c:pt idx="274">
                  <c:v>0.83356159180402756</c:v>
                </c:pt>
                <c:pt idx="275">
                  <c:v>0.98868516087532043</c:v>
                </c:pt>
                <c:pt idx="276">
                  <c:v>0.9881632924079895</c:v>
                </c:pt>
                <c:pt idx="277">
                  <c:v>0.98799873888492584</c:v>
                </c:pt>
                <c:pt idx="278">
                  <c:v>0.99206408858299255</c:v>
                </c:pt>
                <c:pt idx="279">
                  <c:v>0.99499095976352692</c:v>
                </c:pt>
                <c:pt idx="280">
                  <c:v>0.98991626501083374</c:v>
                </c:pt>
                <c:pt idx="281">
                  <c:v>1.0030875653028488</c:v>
                </c:pt>
                <c:pt idx="282">
                  <c:v>1.0021279901266098</c:v>
                </c:pt>
                <c:pt idx="283">
                  <c:v>1.0010252594947815</c:v>
                </c:pt>
                <c:pt idx="284">
                  <c:v>0.99997362494468689</c:v>
                </c:pt>
                <c:pt idx="285">
                  <c:v>1.0019069761037827</c:v>
                </c:pt>
                <c:pt idx="286">
                  <c:v>0.86113369464874268</c:v>
                </c:pt>
                <c:pt idx="287">
                  <c:v>0.86103104054927826</c:v>
                </c:pt>
                <c:pt idx="288">
                  <c:v>0.86711832880973816</c:v>
                </c:pt>
                <c:pt idx="289">
                  <c:v>0.86992812156677246</c:v>
                </c:pt>
                <c:pt idx="290">
                  <c:v>0.87098398804664612</c:v>
                </c:pt>
                <c:pt idx="291">
                  <c:v>0.87102863192558289</c:v>
                </c:pt>
                <c:pt idx="292">
                  <c:v>0.8703480064868927</c:v>
                </c:pt>
                <c:pt idx="293">
                  <c:v>0.86979188024997711</c:v>
                </c:pt>
                <c:pt idx="294">
                  <c:v>0.86940239369869232</c:v>
                </c:pt>
                <c:pt idx="295">
                  <c:v>0.87291330099105835</c:v>
                </c:pt>
                <c:pt idx="296">
                  <c:v>0.88280023634433746</c:v>
                </c:pt>
                <c:pt idx="297">
                  <c:v>0.94054071605205536</c:v>
                </c:pt>
                <c:pt idx="298">
                  <c:v>0.93978849053382874</c:v>
                </c:pt>
                <c:pt idx="299">
                  <c:v>0.93991562724113464</c:v>
                </c:pt>
                <c:pt idx="300">
                  <c:v>0.94114238023757935</c:v>
                </c:pt>
                <c:pt idx="301">
                  <c:v>0.94099663197994232</c:v>
                </c:pt>
                <c:pt idx="302">
                  <c:v>0.94044770300388336</c:v>
                </c:pt>
                <c:pt idx="303">
                  <c:v>0.93990908563137054</c:v>
                </c:pt>
                <c:pt idx="304">
                  <c:v>0.93981274962425232</c:v>
                </c:pt>
                <c:pt idx="305">
                  <c:v>0.94294342398643494</c:v>
                </c:pt>
                <c:pt idx="306">
                  <c:v>0.9515175074338913</c:v>
                </c:pt>
                <c:pt idx="307">
                  <c:v>0.95376551151275635</c:v>
                </c:pt>
                <c:pt idx="308">
                  <c:v>0.90782849490642548</c:v>
                </c:pt>
                <c:pt idx="309">
                  <c:v>0.90632550418376923</c:v>
                </c:pt>
                <c:pt idx="310">
                  <c:v>0.90645900368690491</c:v>
                </c:pt>
                <c:pt idx="311">
                  <c:v>0.9055391252040863</c:v>
                </c:pt>
                <c:pt idx="312">
                  <c:v>0.90427467226982117</c:v>
                </c:pt>
                <c:pt idx="313">
                  <c:v>0.90267682075500488</c:v>
                </c:pt>
                <c:pt idx="314">
                  <c:v>0.90102550387382507</c:v>
                </c:pt>
                <c:pt idx="315">
                  <c:v>0.90945008397102356</c:v>
                </c:pt>
                <c:pt idx="316">
                  <c:v>0.90849050879478455</c:v>
                </c:pt>
                <c:pt idx="317">
                  <c:v>0.90473966300487518</c:v>
                </c:pt>
                <c:pt idx="318">
                  <c:v>0.90377996861934662</c:v>
                </c:pt>
                <c:pt idx="319">
                  <c:v>0.93414464592933655</c:v>
                </c:pt>
                <c:pt idx="320">
                  <c:v>0.93963730335235596</c:v>
                </c:pt>
                <c:pt idx="321">
                  <c:v>0.93839976191520691</c:v>
                </c:pt>
                <c:pt idx="322">
                  <c:v>0.93904140591621399</c:v>
                </c:pt>
                <c:pt idx="323">
                  <c:v>0.93884274363517761</c:v>
                </c:pt>
                <c:pt idx="324">
                  <c:v>0.94482055306434631</c:v>
                </c:pt>
                <c:pt idx="325">
                  <c:v>0.9448239803314209</c:v>
                </c:pt>
                <c:pt idx="326">
                  <c:v>0.94585895538330078</c:v>
                </c:pt>
                <c:pt idx="327">
                  <c:v>0.94461625814437866</c:v>
                </c:pt>
                <c:pt idx="328">
                  <c:v>0.94387879967689514</c:v>
                </c:pt>
                <c:pt idx="329">
                  <c:v>0.9433613121509552</c:v>
                </c:pt>
                <c:pt idx="330">
                  <c:v>0.90916065871715546</c:v>
                </c:pt>
                <c:pt idx="331">
                  <c:v>0.90764208883047104</c:v>
                </c:pt>
                <c:pt idx="332">
                  <c:v>0.9054625928401947</c:v>
                </c:pt>
                <c:pt idx="333">
                  <c:v>0.90307158231735229</c:v>
                </c:pt>
                <c:pt idx="334">
                  <c:v>0.90006107836961746</c:v>
                </c:pt>
                <c:pt idx="335">
                  <c:v>0.89747331291437149</c:v>
                </c:pt>
                <c:pt idx="336">
                  <c:v>0.8948947936296463</c:v>
                </c:pt>
                <c:pt idx="337">
                  <c:v>0.89147646352648735</c:v>
                </c:pt>
                <c:pt idx="338">
                  <c:v>0.88868750259280205</c:v>
                </c:pt>
                <c:pt idx="339">
                  <c:v>0.9005880318582058</c:v>
                </c:pt>
                <c:pt idx="340">
                  <c:v>0.90362062677741051</c:v>
                </c:pt>
                <c:pt idx="341">
                  <c:v>0.94821558892726898</c:v>
                </c:pt>
                <c:pt idx="342">
                  <c:v>0.94779132306575775</c:v>
                </c:pt>
                <c:pt idx="343">
                  <c:v>0.9478641152381897</c:v>
                </c:pt>
                <c:pt idx="344">
                  <c:v>0.94727741181850433</c:v>
                </c:pt>
                <c:pt idx="345">
                  <c:v>0.94648410379886627</c:v>
                </c:pt>
                <c:pt idx="346">
                  <c:v>0.94674825668334961</c:v>
                </c:pt>
                <c:pt idx="347">
                  <c:v>0.9463476836681366</c:v>
                </c:pt>
                <c:pt idx="348">
                  <c:v>0.94549450278282166</c:v>
                </c:pt>
                <c:pt idx="349">
                  <c:v>0.94453507661819458</c:v>
                </c:pt>
                <c:pt idx="350">
                  <c:v>0.94353312999010086</c:v>
                </c:pt>
                <c:pt idx="351">
                  <c:v>0.94201460480690002</c:v>
                </c:pt>
                <c:pt idx="352">
                  <c:v>1.0318650752305984</c:v>
                </c:pt>
                <c:pt idx="353">
                  <c:v>1.0307486951351166</c:v>
                </c:pt>
                <c:pt idx="354">
                  <c:v>1.0693386495113373</c:v>
                </c:pt>
                <c:pt idx="355">
                  <c:v>1.0748088657855988</c:v>
                </c:pt>
                <c:pt idx="356">
                  <c:v>1.08087158203125</c:v>
                </c:pt>
                <c:pt idx="357">
                  <c:v>1.0790294408798218</c:v>
                </c:pt>
                <c:pt idx="358">
                  <c:v>1.0776596069335938</c:v>
                </c:pt>
                <c:pt idx="359">
                  <c:v>1.0760153532028198</c:v>
                </c:pt>
                <c:pt idx="360">
                  <c:v>1.0747454464435577</c:v>
                </c:pt>
                <c:pt idx="361">
                  <c:v>1.0736585259437561</c:v>
                </c:pt>
                <c:pt idx="362">
                  <c:v>1.0647387653589249</c:v>
                </c:pt>
                <c:pt idx="363">
                  <c:v>1.0627179723232985</c:v>
                </c:pt>
                <c:pt idx="364">
                  <c:v>1.0601337514817715</c:v>
                </c:pt>
                <c:pt idx="365">
                  <c:v>1.0573143772780895</c:v>
                </c:pt>
                <c:pt idx="366">
                  <c:v>1.0552532244473696</c:v>
                </c:pt>
                <c:pt idx="367">
                  <c:v>1.0526903457939625</c:v>
                </c:pt>
                <c:pt idx="368">
                  <c:v>1.0524038821458817</c:v>
                </c:pt>
                <c:pt idx="369">
                  <c:v>1.0512879751622677</c:v>
                </c:pt>
                <c:pt idx="370">
                  <c:v>1.0502544306218624</c:v>
                </c:pt>
                <c:pt idx="371">
                  <c:v>1.0493190512061119</c:v>
                </c:pt>
                <c:pt idx="372">
                  <c:v>1.0489914417266846</c:v>
                </c:pt>
                <c:pt idx="373">
                  <c:v>1.0477196499705315</c:v>
                </c:pt>
                <c:pt idx="374">
                  <c:v>1.02859927713871</c:v>
                </c:pt>
                <c:pt idx="375">
                  <c:v>1.0251838266849518</c:v>
                </c:pt>
                <c:pt idx="376">
                  <c:v>1.0234755277633667</c:v>
                </c:pt>
                <c:pt idx="377">
                  <c:v>1.02049919962883</c:v>
                </c:pt>
                <c:pt idx="378">
                  <c:v>1.0182303339242935</c:v>
                </c:pt>
                <c:pt idx="379">
                  <c:v>1.0159711390733719</c:v>
                </c:pt>
                <c:pt idx="380">
                  <c:v>0.99380335584282875</c:v>
                </c:pt>
                <c:pt idx="381">
                  <c:v>0.99182185530662537</c:v>
                </c:pt>
                <c:pt idx="382">
                  <c:v>0.98815899528563023</c:v>
                </c:pt>
                <c:pt idx="383">
                  <c:v>0.98580668726935983</c:v>
                </c:pt>
                <c:pt idx="384">
                  <c:v>0.98394965240731835</c:v>
                </c:pt>
                <c:pt idx="385">
                  <c:v>0.98216496407985687</c:v>
                </c:pt>
                <c:pt idx="386">
                  <c:v>0.98079983331263065</c:v>
                </c:pt>
                <c:pt idx="387">
                  <c:v>0.97936081700026989</c:v>
                </c:pt>
                <c:pt idx="388">
                  <c:v>0.97757434472441673</c:v>
                </c:pt>
                <c:pt idx="389">
                  <c:v>0.97484961524605751</c:v>
                </c:pt>
                <c:pt idx="390">
                  <c:v>0.97204852849245071</c:v>
                </c:pt>
                <c:pt idx="391">
                  <c:v>0.98811964690685272</c:v>
                </c:pt>
                <c:pt idx="392">
                  <c:v>0.98696265742182732</c:v>
                </c:pt>
                <c:pt idx="393">
                  <c:v>0.98563078418374062</c:v>
                </c:pt>
                <c:pt idx="394">
                  <c:v>0.98538580164313316</c:v>
                </c:pt>
                <c:pt idx="395">
                  <c:v>0.98443494737148285</c:v>
                </c:pt>
                <c:pt idx="396">
                  <c:v>0.98308584839105606</c:v>
                </c:pt>
                <c:pt idx="397">
                  <c:v>1.0733190607279539</c:v>
                </c:pt>
                <c:pt idx="398">
                  <c:v>1.0713873989880085</c:v>
                </c:pt>
                <c:pt idx="399">
                  <c:v>1.0696804001927376</c:v>
                </c:pt>
                <c:pt idx="400">
                  <c:v>1.0685066655278206</c:v>
                </c:pt>
                <c:pt idx="401">
                  <c:v>1.0669450461864471</c:v>
                </c:pt>
                <c:pt idx="402">
                  <c:v>1.0660366788506508</c:v>
                </c:pt>
                <c:pt idx="403">
                  <c:v>0.97272472083568573</c:v>
                </c:pt>
                <c:pt idx="404">
                  <c:v>0.97141869366168976</c:v>
                </c:pt>
                <c:pt idx="405">
                  <c:v>0.97056053578853607</c:v>
                </c:pt>
                <c:pt idx="406">
                  <c:v>0.96918113529682159</c:v>
                </c:pt>
                <c:pt idx="407">
                  <c:v>0.96716085076332092</c:v>
                </c:pt>
                <c:pt idx="408">
                  <c:v>0.96550761163234711</c:v>
                </c:pt>
                <c:pt idx="409">
                  <c:v>0.96395588666200638</c:v>
                </c:pt>
                <c:pt idx="410">
                  <c:v>0.96359506249427795</c:v>
                </c:pt>
                <c:pt idx="411">
                  <c:v>0.96226527541875839</c:v>
                </c:pt>
                <c:pt idx="412">
                  <c:v>0.96080721914768219</c:v>
                </c:pt>
                <c:pt idx="413">
                  <c:v>0.95888038724660873</c:v>
                </c:pt>
                <c:pt idx="414">
                  <c:v>1.0061161294579506</c:v>
                </c:pt>
                <c:pt idx="415">
                  <c:v>1.0021083876490593</c:v>
                </c:pt>
                <c:pt idx="416">
                  <c:v>1.0011380389332771</c:v>
                </c:pt>
                <c:pt idx="417">
                  <c:v>0.99846628308296204</c:v>
                </c:pt>
                <c:pt idx="418">
                  <c:v>0.99387364089488983</c:v>
                </c:pt>
                <c:pt idx="419">
                  <c:v>0.99092192947864532</c:v>
                </c:pt>
                <c:pt idx="420">
                  <c:v>0.97627030313014984</c:v>
                </c:pt>
                <c:pt idx="421">
                  <c:v>0.97517721354961395</c:v>
                </c:pt>
                <c:pt idx="422">
                  <c:v>0.97426651418209076</c:v>
                </c:pt>
                <c:pt idx="423">
                  <c:v>0.9725220799446106</c:v>
                </c:pt>
                <c:pt idx="424">
                  <c:v>0.97134433686733246</c:v>
                </c:pt>
                <c:pt idx="425">
                  <c:v>0.9700404554605484</c:v>
                </c:pt>
                <c:pt idx="426">
                  <c:v>0.96938496828079224</c:v>
                </c:pt>
                <c:pt idx="427">
                  <c:v>0.96799834072589874</c:v>
                </c:pt>
                <c:pt idx="428">
                  <c:v>0.96543818712234497</c:v>
                </c:pt>
                <c:pt idx="429">
                  <c:v>0.96732456982135773</c:v>
                </c:pt>
                <c:pt idx="430">
                  <c:v>0.96574881672859192</c:v>
                </c:pt>
                <c:pt idx="431">
                  <c:v>0.94756805896759033</c:v>
                </c:pt>
                <c:pt idx="432">
                  <c:v>0.94575957953929901</c:v>
                </c:pt>
                <c:pt idx="433">
                  <c:v>0.9441770613193512</c:v>
                </c:pt>
                <c:pt idx="434">
                  <c:v>0.94220064580440521</c:v>
                </c:pt>
                <c:pt idx="435">
                  <c:v>0.94018444418907166</c:v>
                </c:pt>
                <c:pt idx="436">
                  <c:v>0.93776623904705048</c:v>
                </c:pt>
                <c:pt idx="437">
                  <c:v>0.93515974283218384</c:v>
                </c:pt>
                <c:pt idx="438">
                  <c:v>0.93344131112098694</c:v>
                </c:pt>
                <c:pt idx="439">
                  <c:v>0.93207934498786926</c:v>
                </c:pt>
                <c:pt idx="440">
                  <c:v>0.93007485568523407</c:v>
                </c:pt>
                <c:pt idx="441">
                  <c:v>0.9284999668598175</c:v>
                </c:pt>
                <c:pt idx="442">
                  <c:v>1.0222609140910208</c:v>
                </c:pt>
                <c:pt idx="443">
                  <c:v>1.020790738723008</c:v>
                </c:pt>
                <c:pt idx="444">
                  <c:v>1.0199820549460128</c:v>
                </c:pt>
                <c:pt idx="445">
                  <c:v>1.0187662448734045</c:v>
                </c:pt>
                <c:pt idx="446">
                  <c:v>1.0165789746679366</c:v>
                </c:pt>
                <c:pt idx="447">
                  <c:v>1.015351056586951</c:v>
                </c:pt>
                <c:pt idx="448">
                  <c:v>1.0144424568861723</c:v>
                </c:pt>
                <c:pt idx="449">
                  <c:v>1.0134206432849169</c:v>
                </c:pt>
                <c:pt idx="450">
                  <c:v>1.0129079604521394</c:v>
                </c:pt>
                <c:pt idx="451">
                  <c:v>1.012232038192451</c:v>
                </c:pt>
                <c:pt idx="452">
                  <c:v>1.0115223061293364</c:v>
                </c:pt>
                <c:pt idx="453">
                  <c:v>0.99276169389486313</c:v>
                </c:pt>
                <c:pt idx="454">
                  <c:v>0.98665781319141388</c:v>
                </c:pt>
                <c:pt idx="455">
                  <c:v>0.98334215581417084</c:v>
                </c:pt>
                <c:pt idx="456">
                  <c:v>0.984210304915905</c:v>
                </c:pt>
                <c:pt idx="457">
                  <c:v>0.98381916433572769</c:v>
                </c:pt>
                <c:pt idx="458">
                  <c:v>0.98280689120292664</c:v>
                </c:pt>
                <c:pt idx="459">
                  <c:v>0.98264379054307938</c:v>
                </c:pt>
                <c:pt idx="460">
                  <c:v>0.98068922758102417</c:v>
                </c:pt>
                <c:pt idx="461">
                  <c:v>0.98013410717248917</c:v>
                </c:pt>
                <c:pt idx="462">
                  <c:v>0.97874878346920013</c:v>
                </c:pt>
                <c:pt idx="463">
                  <c:v>0.97839603573083878</c:v>
                </c:pt>
                <c:pt idx="464">
                  <c:v>0.98995025455951691</c:v>
                </c:pt>
                <c:pt idx="465">
                  <c:v>0.9902084618806839</c:v>
                </c:pt>
                <c:pt idx="466">
                  <c:v>0.99333226680755615</c:v>
                </c:pt>
                <c:pt idx="467">
                  <c:v>0.98970746248960495</c:v>
                </c:pt>
                <c:pt idx="468">
                  <c:v>0.98782016336917877</c:v>
                </c:pt>
                <c:pt idx="469">
                  <c:v>0.9850195050239563</c:v>
                </c:pt>
                <c:pt idx="470">
                  <c:v>0.98155166953802109</c:v>
                </c:pt>
                <c:pt idx="471">
                  <c:v>0.97788670659065247</c:v>
                </c:pt>
                <c:pt idx="472">
                  <c:v>0.97558590769767761</c:v>
                </c:pt>
                <c:pt idx="473">
                  <c:v>0.97500628232955933</c:v>
                </c:pt>
                <c:pt idx="474">
                  <c:v>0.97275105118751526</c:v>
                </c:pt>
                <c:pt idx="475">
                  <c:v>0.98236634582281113</c:v>
                </c:pt>
                <c:pt idx="476">
                  <c:v>0.98027507960796356</c:v>
                </c:pt>
                <c:pt idx="477">
                  <c:v>0.9786660224199295</c:v>
                </c:pt>
                <c:pt idx="478">
                  <c:v>0.97727688401937485</c:v>
                </c:pt>
                <c:pt idx="479">
                  <c:v>0.97578559815883636</c:v>
                </c:pt>
                <c:pt idx="480">
                  <c:v>0.97342753410339355</c:v>
                </c:pt>
                <c:pt idx="481">
                  <c:v>0.97159814834594727</c:v>
                </c:pt>
                <c:pt idx="482">
                  <c:v>0.97048498690128326</c:v>
                </c:pt>
                <c:pt idx="483">
                  <c:v>0.96932545304298401</c:v>
                </c:pt>
                <c:pt idx="484">
                  <c:v>0.96780486404895782</c:v>
                </c:pt>
                <c:pt idx="485">
                  <c:v>0.96700327098369598</c:v>
                </c:pt>
                <c:pt idx="486">
                  <c:v>0.93169157207012177</c:v>
                </c:pt>
                <c:pt idx="487">
                  <c:v>0.93111720681190491</c:v>
                </c:pt>
                <c:pt idx="488">
                  <c:v>0.92960560321807861</c:v>
                </c:pt>
                <c:pt idx="489">
                  <c:v>0.92554165422916412</c:v>
                </c:pt>
                <c:pt idx="490">
                  <c:v>0.92233698070049286</c:v>
                </c:pt>
                <c:pt idx="491">
                  <c:v>0.92009745538234711</c:v>
                </c:pt>
                <c:pt idx="492">
                  <c:v>0.91820740699768066</c:v>
                </c:pt>
                <c:pt idx="493">
                  <c:v>0.91510897874832153</c:v>
                </c:pt>
                <c:pt idx="494">
                  <c:v>0.91466300189495087</c:v>
                </c:pt>
                <c:pt idx="495">
                  <c:v>0.91976220905780792</c:v>
                </c:pt>
                <c:pt idx="496">
                  <c:v>0.9177553653717041</c:v>
                </c:pt>
                <c:pt idx="497">
                  <c:v>0.99046240746974945</c:v>
                </c:pt>
                <c:pt idx="498">
                  <c:v>0.99260056018829346</c:v>
                </c:pt>
                <c:pt idx="499">
                  <c:v>0.99245385080575943</c:v>
                </c:pt>
                <c:pt idx="500">
                  <c:v>0.99174489825963974</c:v>
                </c:pt>
                <c:pt idx="501">
                  <c:v>0.99080158770084381</c:v>
                </c:pt>
                <c:pt idx="502">
                  <c:v>0.98850484192371368</c:v>
                </c:pt>
                <c:pt idx="503">
                  <c:v>0.98241733759641647</c:v>
                </c:pt>
                <c:pt idx="504">
                  <c:v>0.98118715733289719</c:v>
                </c:pt>
                <c:pt idx="505">
                  <c:v>0.97866876423358917</c:v>
                </c:pt>
                <c:pt idx="506">
                  <c:v>0.97692320495843887</c:v>
                </c:pt>
                <c:pt idx="507">
                  <c:v>0.97496150434017181</c:v>
                </c:pt>
                <c:pt idx="508">
                  <c:v>0.97881263494491577</c:v>
                </c:pt>
                <c:pt idx="509">
                  <c:v>0.97713357955217361</c:v>
                </c:pt>
                <c:pt idx="510">
                  <c:v>0.97535306960344315</c:v>
                </c:pt>
                <c:pt idx="511">
                  <c:v>0.97364775091409683</c:v>
                </c:pt>
                <c:pt idx="512">
                  <c:v>0.97177864611148834</c:v>
                </c:pt>
                <c:pt idx="513">
                  <c:v>0.96986851096153259</c:v>
                </c:pt>
                <c:pt idx="514">
                  <c:v>0.96771087497472763</c:v>
                </c:pt>
                <c:pt idx="515">
                  <c:v>0.96667440980672836</c:v>
                </c:pt>
                <c:pt idx="516">
                  <c:v>0.9804348349571228</c:v>
                </c:pt>
                <c:pt idx="517">
                  <c:v>0.98076379299163818</c:v>
                </c:pt>
                <c:pt idx="518">
                  <c:v>0.98030322790145874</c:v>
                </c:pt>
                <c:pt idx="519">
                  <c:v>0.97836999595165253</c:v>
                </c:pt>
                <c:pt idx="520">
                  <c:v>0.97542127966880798</c:v>
                </c:pt>
                <c:pt idx="521">
                  <c:v>0.97323961555957794</c:v>
                </c:pt>
                <c:pt idx="522">
                  <c:v>0.96934393048286438</c:v>
                </c:pt>
                <c:pt idx="523">
                  <c:v>0.96764333546161652</c:v>
                </c:pt>
                <c:pt idx="524">
                  <c:v>0.96651475131511688</c:v>
                </c:pt>
                <c:pt idx="525">
                  <c:v>0.96434706449508667</c:v>
                </c:pt>
                <c:pt idx="526">
                  <c:v>0.96175581216812134</c:v>
                </c:pt>
                <c:pt idx="527">
                  <c:v>0.92264415323734283</c:v>
                </c:pt>
                <c:pt idx="528">
                  <c:v>0.92127378284931183</c:v>
                </c:pt>
                <c:pt idx="529">
                  <c:v>0.92042107880115509</c:v>
                </c:pt>
                <c:pt idx="530">
                  <c:v>0.91942353546619415</c:v>
                </c:pt>
                <c:pt idx="531">
                  <c:v>0.92005178332328796</c:v>
                </c:pt>
                <c:pt idx="532">
                  <c:v>0.91978667676448822</c:v>
                </c:pt>
                <c:pt idx="533">
                  <c:v>0.91882173717021942</c:v>
                </c:pt>
                <c:pt idx="534">
                  <c:v>0.91844013333320618</c:v>
                </c:pt>
                <c:pt idx="535">
                  <c:v>0.91829498112201691</c:v>
                </c:pt>
                <c:pt idx="536">
                  <c:v>0.91771015524864197</c:v>
                </c:pt>
                <c:pt idx="537">
                  <c:v>0.91742320358753204</c:v>
                </c:pt>
                <c:pt idx="538">
                  <c:v>0.93167771399021149</c:v>
                </c:pt>
                <c:pt idx="539">
                  <c:v>0.93150568008422852</c:v>
                </c:pt>
                <c:pt idx="540">
                  <c:v>0.93111070990562439</c:v>
                </c:pt>
                <c:pt idx="541">
                  <c:v>0.93121418356895447</c:v>
                </c:pt>
                <c:pt idx="542">
                  <c:v>0.93098399043083191</c:v>
                </c:pt>
                <c:pt idx="543">
                  <c:v>0.93076355755329132</c:v>
                </c:pt>
                <c:pt idx="544">
                  <c:v>0.93066172301769257</c:v>
                </c:pt>
                <c:pt idx="545">
                  <c:v>0.93010033667087555</c:v>
                </c:pt>
                <c:pt idx="546">
                  <c:v>0.92994286119937897</c:v>
                </c:pt>
                <c:pt idx="547">
                  <c:v>0.92946530878543854</c:v>
                </c:pt>
                <c:pt idx="548">
                  <c:v>0.92958538234233856</c:v>
                </c:pt>
                <c:pt idx="549">
                  <c:v>0.96659764647483826</c:v>
                </c:pt>
                <c:pt idx="550">
                  <c:v>0.96634168922901154</c:v>
                </c:pt>
                <c:pt idx="551">
                  <c:v>0.96794332563877106</c:v>
                </c:pt>
                <c:pt idx="552">
                  <c:v>0.96460528671741486</c:v>
                </c:pt>
                <c:pt idx="553">
                  <c:v>0.96380294114351273</c:v>
                </c:pt>
                <c:pt idx="554">
                  <c:v>0.9622887447476387</c:v>
                </c:pt>
                <c:pt idx="555">
                  <c:v>0.96169305592775345</c:v>
                </c:pt>
                <c:pt idx="556">
                  <c:v>0.96041317284107208</c:v>
                </c:pt>
                <c:pt idx="557">
                  <c:v>0.95144756138324738</c:v>
                </c:pt>
                <c:pt idx="558">
                  <c:v>0.94971771538257599</c:v>
                </c:pt>
                <c:pt idx="559">
                  <c:v>0.94741468131542206</c:v>
                </c:pt>
                <c:pt idx="560">
                  <c:v>0.94538874924182892</c:v>
                </c:pt>
                <c:pt idx="561">
                  <c:v>0.93688596040010452</c:v>
                </c:pt>
                <c:pt idx="562">
                  <c:v>0.93561749905347824</c:v>
                </c:pt>
                <c:pt idx="563">
                  <c:v>0.93483400344848633</c:v>
                </c:pt>
                <c:pt idx="564">
                  <c:v>0.93329747021198273</c:v>
                </c:pt>
                <c:pt idx="565">
                  <c:v>0.93244829028844833</c:v>
                </c:pt>
                <c:pt idx="566">
                  <c:v>0.93179494887590408</c:v>
                </c:pt>
                <c:pt idx="567">
                  <c:v>0.93081887066364288</c:v>
                </c:pt>
                <c:pt idx="568">
                  <c:v>0.93022045493125916</c:v>
                </c:pt>
                <c:pt idx="569">
                  <c:v>0.92915916442871094</c:v>
                </c:pt>
                <c:pt idx="570">
                  <c:v>0.92970301955938339</c:v>
                </c:pt>
                <c:pt idx="571">
                  <c:v>0.97797328606247902</c:v>
                </c:pt>
                <c:pt idx="572">
                  <c:v>0.97853043302893639</c:v>
                </c:pt>
                <c:pt idx="573">
                  <c:v>0.97794757783412933</c:v>
                </c:pt>
                <c:pt idx="574">
                  <c:v>0.97684667259454727</c:v>
                </c:pt>
                <c:pt idx="575">
                  <c:v>0.97623333334922791</c:v>
                </c:pt>
                <c:pt idx="576">
                  <c:v>0.97518045455217361</c:v>
                </c:pt>
                <c:pt idx="577">
                  <c:v>0.9742312878370285</c:v>
                </c:pt>
                <c:pt idx="578">
                  <c:v>0.97407326102256775</c:v>
                </c:pt>
                <c:pt idx="579">
                  <c:v>0.97345007210969925</c:v>
                </c:pt>
                <c:pt idx="580">
                  <c:v>0.97270406782627106</c:v>
                </c:pt>
                <c:pt idx="581">
                  <c:v>0.97228272259235382</c:v>
                </c:pt>
                <c:pt idx="582">
                  <c:v>0.92180821299552917</c:v>
                </c:pt>
                <c:pt idx="583">
                  <c:v>0.92142666876316071</c:v>
                </c:pt>
                <c:pt idx="584">
                  <c:v>0.91977329552173615</c:v>
                </c:pt>
                <c:pt idx="585">
                  <c:v>0.91880762577056885</c:v>
                </c:pt>
                <c:pt idx="586">
                  <c:v>0.91758674383163452</c:v>
                </c:pt>
                <c:pt idx="587">
                  <c:v>0.91649147868156433</c:v>
                </c:pt>
                <c:pt idx="588">
                  <c:v>0.91344974935054779</c:v>
                </c:pt>
                <c:pt idx="589">
                  <c:v>0.91447572410106659</c:v>
                </c:pt>
                <c:pt idx="590">
                  <c:v>0.91398929059505463</c:v>
                </c:pt>
                <c:pt idx="591">
                  <c:v>0.91320179402828217</c:v>
                </c:pt>
                <c:pt idx="592">
                  <c:v>0.95692887902259827</c:v>
                </c:pt>
                <c:pt idx="593">
                  <c:v>0.95075391232967377</c:v>
                </c:pt>
                <c:pt idx="594">
                  <c:v>0.9481387585401535</c:v>
                </c:pt>
                <c:pt idx="595">
                  <c:v>0.94694045186042786</c:v>
                </c:pt>
                <c:pt idx="596">
                  <c:v>0.94585403800010681</c:v>
                </c:pt>
                <c:pt idx="597">
                  <c:v>0.9443625807762146</c:v>
                </c:pt>
                <c:pt idx="598">
                  <c:v>0.94316206872463226</c:v>
                </c:pt>
                <c:pt idx="599">
                  <c:v>0.94214379787445068</c:v>
                </c:pt>
                <c:pt idx="600">
                  <c:v>0.94089493155479431</c:v>
                </c:pt>
                <c:pt idx="601">
                  <c:v>0.93997737765312195</c:v>
                </c:pt>
                <c:pt idx="602">
                  <c:v>0.9386085569858551</c:v>
                </c:pt>
                <c:pt idx="603">
                  <c:v>0.93611294031143188</c:v>
                </c:pt>
                <c:pt idx="604">
                  <c:v>0.9358995258808136</c:v>
                </c:pt>
                <c:pt idx="605">
                  <c:v>0.93446555733680725</c:v>
                </c:pt>
                <c:pt idx="606">
                  <c:v>0.9340035617351532</c:v>
                </c:pt>
                <c:pt idx="607">
                  <c:v>0.93449606001377106</c:v>
                </c:pt>
                <c:pt idx="608">
                  <c:v>0.93396252393722534</c:v>
                </c:pt>
                <c:pt idx="609">
                  <c:v>0.93339180946350098</c:v>
                </c:pt>
                <c:pt idx="610">
                  <c:v>0.93322685360908508</c:v>
                </c:pt>
                <c:pt idx="611">
                  <c:v>0.93297944962978363</c:v>
                </c:pt>
                <c:pt idx="612">
                  <c:v>0.93247640132904053</c:v>
                </c:pt>
                <c:pt idx="613">
                  <c:v>0.93192672729492188</c:v>
                </c:pt>
                <c:pt idx="614">
                  <c:v>0.96202918142080307</c:v>
                </c:pt>
                <c:pt idx="615">
                  <c:v>0.95827355980873108</c:v>
                </c:pt>
                <c:pt idx="616">
                  <c:v>0.95673947781324387</c:v>
                </c:pt>
                <c:pt idx="617">
                  <c:v>0.9523048996925354</c:v>
                </c:pt>
                <c:pt idx="618">
                  <c:v>0.94920217990875244</c:v>
                </c:pt>
                <c:pt idx="619">
                  <c:v>0.94928587973117828</c:v>
                </c:pt>
                <c:pt idx="620">
                  <c:v>0.94524672627449036</c:v>
                </c:pt>
                <c:pt idx="621">
                  <c:v>0.94034671783447266</c:v>
                </c:pt>
                <c:pt idx="622">
                  <c:v>0.93786633014678955</c:v>
                </c:pt>
                <c:pt idx="623">
                  <c:v>0.94715757668018341</c:v>
                </c:pt>
                <c:pt idx="624">
                  <c:v>0.94427622854709625</c:v>
                </c:pt>
                <c:pt idx="625">
                  <c:v>0.92480255663394928</c:v>
                </c:pt>
                <c:pt idx="626">
                  <c:v>0.92476773262023926</c:v>
                </c:pt>
                <c:pt idx="627">
                  <c:v>0.92376253008842468</c:v>
                </c:pt>
                <c:pt idx="628">
                  <c:v>0.92315728962421417</c:v>
                </c:pt>
                <c:pt idx="629">
                  <c:v>0.92317728698253632</c:v>
                </c:pt>
                <c:pt idx="630">
                  <c:v>0.92254959046840668</c:v>
                </c:pt>
                <c:pt idx="631">
                  <c:v>0.92120629549026489</c:v>
                </c:pt>
                <c:pt idx="632">
                  <c:v>0.92047461867332458</c:v>
                </c:pt>
                <c:pt idx="633">
                  <c:v>0.91930827498435974</c:v>
                </c:pt>
                <c:pt idx="634">
                  <c:v>0.91777651011943817</c:v>
                </c:pt>
                <c:pt idx="635">
                  <c:v>0.9152379035949707</c:v>
                </c:pt>
                <c:pt idx="636">
                  <c:v>0.93468734622001648</c:v>
                </c:pt>
                <c:pt idx="637">
                  <c:v>0.93334180861711502</c:v>
                </c:pt>
                <c:pt idx="638">
                  <c:v>0.93305236846208572</c:v>
                </c:pt>
                <c:pt idx="639">
                  <c:v>0.93128594011068344</c:v>
                </c:pt>
                <c:pt idx="640">
                  <c:v>0.92898483574390411</c:v>
                </c:pt>
                <c:pt idx="641">
                  <c:v>0.92661703377962112</c:v>
                </c:pt>
                <c:pt idx="642">
                  <c:v>0.92465492337942123</c:v>
                </c:pt>
                <c:pt idx="643">
                  <c:v>0.92337071150541306</c:v>
                </c:pt>
                <c:pt idx="644">
                  <c:v>0.92124781012535095</c:v>
                </c:pt>
                <c:pt idx="645">
                  <c:v>0.91977110505104065</c:v>
                </c:pt>
                <c:pt idx="646">
                  <c:v>0.91841708123683929</c:v>
                </c:pt>
                <c:pt idx="647">
                  <c:v>0.9341382160782814</c:v>
                </c:pt>
                <c:pt idx="648">
                  <c:v>0.93447335809469223</c:v>
                </c:pt>
                <c:pt idx="649">
                  <c:v>0.93260305374860764</c:v>
                </c:pt>
                <c:pt idx="650">
                  <c:v>0.93063392490148544</c:v>
                </c:pt>
                <c:pt idx="651">
                  <c:v>0.92988826334476471</c:v>
                </c:pt>
                <c:pt idx="652">
                  <c:v>0.92768499255180359</c:v>
                </c:pt>
                <c:pt idx="653">
                  <c:v>0.92726027965545654</c:v>
                </c:pt>
                <c:pt idx="654">
                  <c:v>0.926811583340168</c:v>
                </c:pt>
                <c:pt idx="655">
                  <c:v>0.92619720101356506</c:v>
                </c:pt>
                <c:pt idx="656">
                  <c:v>0.92654965817928314</c:v>
                </c:pt>
                <c:pt idx="657">
                  <c:v>0.92484336346387863</c:v>
                </c:pt>
                <c:pt idx="658">
                  <c:v>0.94168902188539505</c:v>
                </c:pt>
                <c:pt idx="659">
                  <c:v>0.94100514054298401</c:v>
                </c:pt>
                <c:pt idx="660">
                  <c:v>0.93907102197408676</c:v>
                </c:pt>
                <c:pt idx="661">
                  <c:v>0.93815411627292633</c:v>
                </c:pt>
                <c:pt idx="662">
                  <c:v>0.93833326548337936</c:v>
                </c:pt>
                <c:pt idx="663">
                  <c:v>0.93788474053144455</c:v>
                </c:pt>
                <c:pt idx="664">
                  <c:v>0.93761993199586868</c:v>
                </c:pt>
                <c:pt idx="665">
                  <c:v>0.93730182945728302</c:v>
                </c:pt>
                <c:pt idx="666">
                  <c:v>0.9370134249329567</c:v>
                </c:pt>
                <c:pt idx="667">
                  <c:v>0.93645479530096054</c:v>
                </c:pt>
                <c:pt idx="668">
                  <c:v>0.93652192503213882</c:v>
                </c:pt>
                <c:pt idx="669">
                  <c:v>0.90266089141368866</c:v>
                </c:pt>
                <c:pt idx="670">
                  <c:v>0.90021854639053345</c:v>
                </c:pt>
                <c:pt idx="671">
                  <c:v>0.89932806789875031</c:v>
                </c:pt>
                <c:pt idx="672">
                  <c:v>0.89869287610054016</c:v>
                </c:pt>
                <c:pt idx="673">
                  <c:v>0.90349385142326355</c:v>
                </c:pt>
                <c:pt idx="674">
                  <c:v>0.90244533121585846</c:v>
                </c:pt>
                <c:pt idx="675">
                  <c:v>0.90163637697696686</c:v>
                </c:pt>
                <c:pt idx="676">
                  <c:v>0.90065222978591919</c:v>
                </c:pt>
                <c:pt idx="677">
                  <c:v>0.89991702139377594</c:v>
                </c:pt>
                <c:pt idx="678">
                  <c:v>0.89960695803165436</c:v>
                </c:pt>
                <c:pt idx="679">
                  <c:v>0.89824360609054565</c:v>
                </c:pt>
                <c:pt idx="680">
                  <c:v>0.9252316951751709</c:v>
                </c:pt>
                <c:pt idx="681">
                  <c:v>0.92378076910972595</c:v>
                </c:pt>
                <c:pt idx="682">
                  <c:v>0.92087293416261673</c:v>
                </c:pt>
                <c:pt idx="683">
                  <c:v>0.92105641216039658</c:v>
                </c:pt>
                <c:pt idx="684">
                  <c:v>0.92054411768913269</c:v>
                </c:pt>
                <c:pt idx="685">
                  <c:v>0.91920487582683563</c:v>
                </c:pt>
                <c:pt idx="686">
                  <c:v>0.91775622963905334</c:v>
                </c:pt>
                <c:pt idx="687">
                  <c:v>0.9156496673822403</c:v>
                </c:pt>
                <c:pt idx="688">
                  <c:v>0.91414962708950043</c:v>
                </c:pt>
                <c:pt idx="689">
                  <c:v>0.91173325479030609</c:v>
                </c:pt>
                <c:pt idx="690">
                  <c:v>0.90808045864105225</c:v>
                </c:pt>
                <c:pt idx="691">
                  <c:v>0.9904758557677269</c:v>
                </c:pt>
                <c:pt idx="692">
                  <c:v>0.99377982318401337</c:v>
                </c:pt>
                <c:pt idx="693">
                  <c:v>0.98972475528717041</c:v>
                </c:pt>
                <c:pt idx="694">
                  <c:v>0.98945953696966171</c:v>
                </c:pt>
                <c:pt idx="695">
                  <c:v>0.98707076162099838</c:v>
                </c:pt>
                <c:pt idx="696">
                  <c:v>0.98681419342756271</c:v>
                </c:pt>
                <c:pt idx="697">
                  <c:v>0.98680296540260315</c:v>
                </c:pt>
                <c:pt idx="698">
                  <c:v>0.98492474108934402</c:v>
                </c:pt>
                <c:pt idx="699">
                  <c:v>0.98512692749500275</c:v>
                </c:pt>
                <c:pt idx="700">
                  <c:v>0.98459393531084061</c:v>
                </c:pt>
                <c:pt idx="701">
                  <c:v>0.98370485007762909</c:v>
                </c:pt>
                <c:pt idx="702">
                  <c:v>0.93576228618621826</c:v>
                </c:pt>
                <c:pt idx="703">
                  <c:v>0.93435836583375931</c:v>
                </c:pt>
                <c:pt idx="704">
                  <c:v>0.93089897185564041</c:v>
                </c:pt>
                <c:pt idx="705">
                  <c:v>0.92972945794463158</c:v>
                </c:pt>
                <c:pt idx="706">
                  <c:v>0.92841944471001625</c:v>
                </c:pt>
                <c:pt idx="707">
                  <c:v>0.92630009353160858</c:v>
                </c:pt>
                <c:pt idx="708">
                  <c:v>0.92433381825685501</c:v>
                </c:pt>
                <c:pt idx="709">
                  <c:v>0.92221373319625854</c:v>
                </c:pt>
                <c:pt idx="710">
                  <c:v>0.92211472243070602</c:v>
                </c:pt>
                <c:pt idx="711">
                  <c:v>0.92727529630064964</c:v>
                </c:pt>
                <c:pt idx="712">
                  <c:v>0.92572053521871567</c:v>
                </c:pt>
                <c:pt idx="713">
                  <c:v>1.0207024440169334</c:v>
                </c:pt>
                <c:pt idx="714">
                  <c:v>1.0317452698945999</c:v>
                </c:pt>
                <c:pt idx="715">
                  <c:v>1.0234296470880508</c:v>
                </c:pt>
                <c:pt idx="716">
                  <c:v>1.0368544906377792</c:v>
                </c:pt>
                <c:pt idx="717">
                  <c:v>1.0362710654735565</c:v>
                </c:pt>
                <c:pt idx="718">
                  <c:v>0.9432981088757515</c:v>
                </c:pt>
                <c:pt idx="719">
                  <c:v>0.941256083548069</c:v>
                </c:pt>
                <c:pt idx="720">
                  <c:v>0.96260963752865791</c:v>
                </c:pt>
                <c:pt idx="721">
                  <c:v>0.96164815500378609</c:v>
                </c:pt>
                <c:pt idx="722">
                  <c:v>0.96104256436228752</c:v>
                </c:pt>
                <c:pt idx="723">
                  <c:v>0.95891699567437172</c:v>
                </c:pt>
                <c:pt idx="724">
                  <c:v>0.95648331567645073</c:v>
                </c:pt>
                <c:pt idx="725">
                  <c:v>0.95485367998480797</c:v>
                </c:pt>
                <c:pt idx="726">
                  <c:v>0.95466344058513641</c:v>
                </c:pt>
                <c:pt idx="727">
                  <c:v>0.95394745096564293</c:v>
                </c:pt>
                <c:pt idx="728">
                  <c:v>0.95168568938970566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96-4546-BFC9-E62FBDB41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2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LSETLG!$U$6:$U$148</c:f>
              <c:numCache>
                <c:formatCode>0</c:formatCode>
                <c:ptCount val="143"/>
                <c:pt idx="0">
                  <c:v>4368.9933691436127</c:v>
                </c:pt>
                <c:pt idx="1">
                  <c:v>4422.3176781000857</c:v>
                </c:pt>
                <c:pt idx="2">
                  <c:v>4477.4654104561523</c:v>
                </c:pt>
                <c:pt idx="3">
                  <c:v>4534.5902657217903</c:v>
                </c:pt>
                <c:pt idx="4">
                  <c:v>4593.4476359861201</c:v>
                </c:pt>
                <c:pt idx="5">
                  <c:v>4619.0951432816964</c:v>
                </c:pt>
                <c:pt idx="6">
                  <c:v>4664.475195998175</c:v>
                </c:pt>
                <c:pt idx="7">
                  <c:v>4698.647447101609</c:v>
                </c:pt>
                <c:pt idx="8">
                  <c:v>4774.07</c:v>
                </c:pt>
                <c:pt idx="9">
                  <c:v>4812.54</c:v>
                </c:pt>
                <c:pt idx="10">
                  <c:v>4828.1400000000003</c:v>
                </c:pt>
                <c:pt idx="11">
                  <c:v>40626.293000000012</c:v>
                </c:pt>
                <c:pt idx="12">
                  <c:v>40963.506000000001</c:v>
                </c:pt>
                <c:pt idx="13">
                  <c:v>41271.487999999998</c:v>
                </c:pt>
                <c:pt idx="14">
                  <c:v>41323.58393845</c:v>
                </c:pt>
                <c:pt idx="15">
                  <c:v>41453.2107359</c:v>
                </c:pt>
                <c:pt idx="16">
                  <c:v>41642.275513569999</c:v>
                </c:pt>
                <c:pt idx="17">
                  <c:v>41847</c:v>
                </c:pt>
                <c:pt idx="18">
                  <c:v>42007</c:v>
                </c:pt>
                <c:pt idx="19">
                  <c:v>42294.52</c:v>
                </c:pt>
                <c:pt idx="20">
                  <c:v>42484.79</c:v>
                </c:pt>
                <c:pt idx="21">
                  <c:v>42714.15</c:v>
                </c:pt>
                <c:pt idx="22">
                  <c:v>4303</c:v>
                </c:pt>
                <c:pt idx="23">
                  <c:v>4347</c:v>
                </c:pt>
                <c:pt idx="24">
                  <c:v>4481.4749609999999</c:v>
                </c:pt>
                <c:pt idx="25">
                  <c:v>4505.4781199999998</c:v>
                </c:pt>
                <c:pt idx="26">
                  <c:v>4541.2000000000007</c:v>
                </c:pt>
                <c:pt idx="27">
                  <c:v>4549.55</c:v>
                </c:pt>
                <c:pt idx="28">
                  <c:v>4535.9908390000001</c:v>
                </c:pt>
                <c:pt idx="29">
                  <c:v>4557.5200000000004</c:v>
                </c:pt>
                <c:pt idx="30">
                  <c:v>4569.1409999999996</c:v>
                </c:pt>
                <c:pt idx="31">
                  <c:v>4582.7268300000014</c:v>
                </c:pt>
                <c:pt idx="32">
                  <c:v>4578</c:v>
                </c:pt>
                <c:pt idx="33">
                  <c:v>34568</c:v>
                </c:pt>
                <c:pt idx="34">
                  <c:v>35028.999999999993</c:v>
                </c:pt>
                <c:pt idx="35">
                  <c:v>35491.989000000001</c:v>
                </c:pt>
                <c:pt idx="36">
                  <c:v>36005.181619000003</c:v>
                </c:pt>
                <c:pt idx="37">
                  <c:v>36467.860999999997</c:v>
                </c:pt>
                <c:pt idx="38">
                  <c:v>36993.039376999986</c:v>
                </c:pt>
                <c:pt idx="39">
                  <c:v>37543.074810000013</c:v>
                </c:pt>
                <c:pt idx="40">
                  <c:v>38284.300771000002</c:v>
                </c:pt>
                <c:pt idx="41">
                  <c:v>38725.005837251832</c:v>
                </c:pt>
                <c:pt idx="42">
                  <c:v>39146.327922462529</c:v>
                </c:pt>
                <c:pt idx="43">
                  <c:v>39622.208000000013</c:v>
                </c:pt>
                <c:pt idx="44">
                  <c:v>51342</c:v>
                </c:pt>
                <c:pt idx="45">
                  <c:v>51781</c:v>
                </c:pt>
                <c:pt idx="46">
                  <c:v>52097.040999999997</c:v>
                </c:pt>
                <c:pt idx="47">
                  <c:v>52564.710000000006</c:v>
                </c:pt>
                <c:pt idx="48">
                  <c:v>53201.88</c:v>
                </c:pt>
                <c:pt idx="49">
                  <c:v>53757</c:v>
                </c:pt>
                <c:pt idx="50">
                  <c:v>54266</c:v>
                </c:pt>
                <c:pt idx="51">
                  <c:v>54777</c:v>
                </c:pt>
                <c:pt idx="52">
                  <c:v>55190</c:v>
                </c:pt>
                <c:pt idx="53">
                  <c:v>55530</c:v>
                </c:pt>
                <c:pt idx="54">
                  <c:v>55887</c:v>
                </c:pt>
                <c:pt idx="55">
                  <c:v>153747.85140546001</c:v>
                </c:pt>
                <c:pt idx="56">
                  <c:v>150472.37732775</c:v>
                </c:pt>
                <c:pt idx="57">
                  <c:v>151121.81200000001</c:v>
                </c:pt>
                <c:pt idx="58">
                  <c:v>152459.5</c:v>
                </c:pt>
                <c:pt idx="59">
                  <c:v>152254.63888908</c:v>
                </c:pt>
                <c:pt idx="60">
                  <c:v>152491.37408914001</c:v>
                </c:pt>
                <c:pt idx="61">
                  <c:v>151975.9735270222</c:v>
                </c:pt>
                <c:pt idx="62">
                  <c:v>152279.1829897149</c:v>
                </c:pt>
                <c:pt idx="63">
                  <c:v>152896.21</c:v>
                </c:pt>
                <c:pt idx="64">
                  <c:v>153798.51999999999</c:v>
                </c:pt>
                <c:pt idx="65">
                  <c:v>154176.4</c:v>
                </c:pt>
                <c:pt idx="66">
                  <c:v>190819</c:v>
                </c:pt>
                <c:pt idx="67">
                  <c:v>191107</c:v>
                </c:pt>
                <c:pt idx="68">
                  <c:v>191156.07199999999</c:v>
                </c:pt>
                <c:pt idx="69">
                  <c:v>191475.29249707001</c:v>
                </c:pt>
                <c:pt idx="70">
                  <c:v>191945.32419555</c:v>
                </c:pt>
                <c:pt idx="71">
                  <c:v>192103.12437839</c:v>
                </c:pt>
                <c:pt idx="72">
                  <c:v>192203.6</c:v>
                </c:pt>
                <c:pt idx="73">
                  <c:v>192537.939828</c:v>
                </c:pt>
                <c:pt idx="74">
                  <c:v>192685.01</c:v>
                </c:pt>
                <c:pt idx="75">
                  <c:v>192882.72</c:v>
                </c:pt>
                <c:pt idx="76">
                  <c:v>193123.5</c:v>
                </c:pt>
                <c:pt idx="77">
                  <c:v>6102.4391066500002</c:v>
                </c:pt>
                <c:pt idx="78">
                  <c:v>6134.8447602399992</c:v>
                </c:pt>
                <c:pt idx="79">
                  <c:v>6160.5729461899991</c:v>
                </c:pt>
                <c:pt idx="80">
                  <c:v>6246.3146799999986</c:v>
                </c:pt>
                <c:pt idx="81">
                  <c:v>6300.9202911100001</c:v>
                </c:pt>
                <c:pt idx="82">
                  <c:v>6408.9907576099986</c:v>
                </c:pt>
                <c:pt idx="83">
                  <c:v>6567.6</c:v>
                </c:pt>
                <c:pt idx="84">
                  <c:v>6627.926915</c:v>
                </c:pt>
                <c:pt idx="85">
                  <c:v>6698.6166149999999</c:v>
                </c:pt>
                <c:pt idx="86">
                  <c:v>6755.8414250000014</c:v>
                </c:pt>
                <c:pt idx="87">
                  <c:v>6817.7999999999993</c:v>
                </c:pt>
                <c:pt idx="88">
                  <c:v>73597</c:v>
                </c:pt>
                <c:pt idx="89">
                  <c:v>73889</c:v>
                </c:pt>
                <c:pt idx="90">
                  <c:v>74181.439138999995</c:v>
                </c:pt>
                <c:pt idx="91">
                  <c:v>74451.769539970002</c:v>
                </c:pt>
                <c:pt idx="92">
                  <c:v>74675.100000000006</c:v>
                </c:pt>
                <c:pt idx="93">
                  <c:v>75120.61</c:v>
                </c:pt>
                <c:pt idx="94">
                  <c:v>75412.168957000002</c:v>
                </c:pt>
                <c:pt idx="95">
                  <c:v>75815.150000000009</c:v>
                </c:pt>
                <c:pt idx="96">
                  <c:v>76306.47</c:v>
                </c:pt>
                <c:pt idx="97">
                  <c:v>76544.926630000016</c:v>
                </c:pt>
                <c:pt idx="98">
                  <c:v>76999</c:v>
                </c:pt>
                <c:pt idx="99">
                  <c:v>87647.69703553</c:v>
                </c:pt>
                <c:pt idx="100">
                  <c:v>87882.27</c:v>
                </c:pt>
                <c:pt idx="101">
                  <c:v>88082.643000000011</c:v>
                </c:pt>
                <c:pt idx="102">
                  <c:v>88201</c:v>
                </c:pt>
                <c:pt idx="103">
                  <c:v>88808</c:v>
                </c:pt>
                <c:pt idx="104">
                  <c:v>88971</c:v>
                </c:pt>
                <c:pt idx="105">
                  <c:v>89311</c:v>
                </c:pt>
                <c:pt idx="106">
                  <c:v>89298</c:v>
                </c:pt>
                <c:pt idx="107">
                  <c:v>89416</c:v>
                </c:pt>
                <c:pt idx="108">
                  <c:v>89608</c:v>
                </c:pt>
                <c:pt idx="109">
                  <c:v>90006</c:v>
                </c:pt>
                <c:pt idx="110">
                  <c:v>43702.130999999987</c:v>
                </c:pt>
                <c:pt idx="111">
                  <c:v>43799.927000000003</c:v>
                </c:pt>
                <c:pt idx="112">
                  <c:v>44233.045791260003</c:v>
                </c:pt>
                <c:pt idx="113">
                  <c:v>44327.203980979997</c:v>
                </c:pt>
                <c:pt idx="114">
                  <c:v>44681.30605698</c:v>
                </c:pt>
                <c:pt idx="115">
                  <c:v>44885.44428797</c:v>
                </c:pt>
                <c:pt idx="116">
                  <c:v>45092.59</c:v>
                </c:pt>
                <c:pt idx="117">
                  <c:v>45472.429999999993</c:v>
                </c:pt>
                <c:pt idx="118">
                  <c:v>45712.09</c:v>
                </c:pt>
                <c:pt idx="119">
                  <c:v>45856.719778999759</c:v>
                </c:pt>
                <c:pt idx="120">
                  <c:v>46042.753504999397</c:v>
                </c:pt>
                <c:pt idx="121">
                  <c:v>22222.1</c:v>
                </c:pt>
                <c:pt idx="122">
                  <c:v>22335.9</c:v>
                </c:pt>
                <c:pt idx="123">
                  <c:v>22495.9</c:v>
                </c:pt>
                <c:pt idx="124">
                  <c:v>22629.244999999999</c:v>
                </c:pt>
                <c:pt idx="125">
                  <c:v>22681.082999999999</c:v>
                </c:pt>
                <c:pt idx="126">
                  <c:v>22725.012999999999</c:v>
                </c:pt>
                <c:pt idx="127">
                  <c:v>22767.252</c:v>
                </c:pt>
                <c:pt idx="128">
                  <c:v>22862.294399999981</c:v>
                </c:pt>
                <c:pt idx="129">
                  <c:v>22911.734</c:v>
                </c:pt>
                <c:pt idx="130">
                  <c:v>22657.282275000009</c:v>
                </c:pt>
                <c:pt idx="131">
                  <c:v>22545.114685664961</c:v>
                </c:pt>
                <c:pt idx="132">
                  <c:v>12817.6</c:v>
                </c:pt>
                <c:pt idx="133">
                  <c:v>12834.7</c:v>
                </c:pt>
                <c:pt idx="134">
                  <c:v>12823.415000000001</c:v>
                </c:pt>
                <c:pt idx="135">
                  <c:v>12873.2217655</c:v>
                </c:pt>
                <c:pt idx="136">
                  <c:v>12875.46695939</c:v>
                </c:pt>
                <c:pt idx="137">
                  <c:v>13342.25</c:v>
                </c:pt>
                <c:pt idx="138">
                  <c:v>13381.79</c:v>
                </c:pt>
                <c:pt idx="139">
                  <c:v>13407.81</c:v>
                </c:pt>
                <c:pt idx="140">
                  <c:v>13426.19</c:v>
                </c:pt>
                <c:pt idx="141">
                  <c:v>13452.5</c:v>
                </c:pt>
                <c:pt idx="142">
                  <c:v>13474.86</c:v>
                </c:pt>
              </c:numCache>
            </c:numRef>
          </c:xVal>
          <c:yVal>
            <c:numRef>
              <c:f>LSETLG!$AC$6:$AC$148</c:f>
              <c:numCache>
                <c:formatCode>0.00</c:formatCode>
                <c:ptCount val="143"/>
                <c:pt idx="0">
                  <c:v>0.95690973103046417</c:v>
                </c:pt>
                <c:pt idx="1">
                  <c:v>0.95349454134702682</c:v>
                </c:pt>
                <c:pt idx="2">
                  <c:v>0.95254018902778625</c:v>
                </c:pt>
                <c:pt idx="3">
                  <c:v>0.95690617710351944</c:v>
                </c:pt>
                <c:pt idx="4">
                  <c:v>0.95453517138957977</c:v>
                </c:pt>
                <c:pt idx="5">
                  <c:v>0.94905754178762436</c:v>
                </c:pt>
                <c:pt idx="6">
                  <c:v>0.960441954433918</c:v>
                </c:pt>
                <c:pt idx="7">
                  <c:v>0.95609186589717865</c:v>
                </c:pt>
                <c:pt idx="8">
                  <c:v>0.95333664864301682</c:v>
                </c:pt>
                <c:pt idx="9">
                  <c:v>0.955685805529356</c:v>
                </c:pt>
                <c:pt idx="10">
                  <c:v>0.95731430873274803</c:v>
                </c:pt>
                <c:pt idx="11">
                  <c:v>1.0126533359289169</c:v>
                </c:pt>
                <c:pt idx="12">
                  <c:v>1.0115648359060287</c:v>
                </c:pt>
                <c:pt idx="13">
                  <c:v>1.0101954787969589</c:v>
                </c:pt>
                <c:pt idx="14">
                  <c:v>1.0084275603294373</c:v>
                </c:pt>
                <c:pt idx="15">
                  <c:v>1.0067053139209747</c:v>
                </c:pt>
                <c:pt idx="16">
                  <c:v>1.0050550401210785</c:v>
                </c:pt>
                <c:pt idx="17">
                  <c:v>1.0032700300216675</c:v>
                </c:pt>
                <c:pt idx="18">
                  <c:v>1.0016049742698669</c:v>
                </c:pt>
                <c:pt idx="19">
                  <c:v>1.0003446042537689</c:v>
                </c:pt>
                <c:pt idx="20">
                  <c:v>0.99936369061470032</c:v>
                </c:pt>
                <c:pt idx="21">
                  <c:v>0.99871718883514404</c:v>
                </c:pt>
                <c:pt idx="22">
                  <c:v>0.97136463969945908</c:v>
                </c:pt>
                <c:pt idx="23">
                  <c:v>0.96959488093852997</c:v>
                </c:pt>
                <c:pt idx="24">
                  <c:v>0.96892571449279785</c:v>
                </c:pt>
                <c:pt idx="25">
                  <c:v>0.96809649467468262</c:v>
                </c:pt>
                <c:pt idx="26">
                  <c:v>0.96432940661907196</c:v>
                </c:pt>
                <c:pt idx="27">
                  <c:v>0.96592429280281067</c:v>
                </c:pt>
                <c:pt idx="28">
                  <c:v>0.96949345618486404</c:v>
                </c:pt>
                <c:pt idx="29">
                  <c:v>0.9685286208987236</c:v>
                </c:pt>
                <c:pt idx="30">
                  <c:v>0.96937916427850723</c:v>
                </c:pt>
                <c:pt idx="31">
                  <c:v>0.96928775310516357</c:v>
                </c:pt>
                <c:pt idx="32">
                  <c:v>0.96857714653015137</c:v>
                </c:pt>
                <c:pt idx="33">
                  <c:v>1.0314074233174324</c:v>
                </c:pt>
                <c:pt idx="34">
                  <c:v>1.0290152505040169</c:v>
                </c:pt>
                <c:pt idx="35">
                  <c:v>1.0257962308824062</c:v>
                </c:pt>
                <c:pt idx="36">
                  <c:v>1.0235167071223259</c:v>
                </c:pt>
                <c:pt idx="37">
                  <c:v>1.0217847609892488</c:v>
                </c:pt>
                <c:pt idx="38">
                  <c:v>1.0263178758323193</c:v>
                </c:pt>
                <c:pt idx="39">
                  <c:v>1.0232729255221784</c:v>
                </c:pt>
                <c:pt idx="40">
                  <c:v>1.0203380230814219</c:v>
                </c:pt>
                <c:pt idx="41">
                  <c:v>1.017299784347415</c:v>
                </c:pt>
                <c:pt idx="42">
                  <c:v>1.0148288905620575</c:v>
                </c:pt>
                <c:pt idx="43">
                  <c:v>1.0128371119499207</c:v>
                </c:pt>
                <c:pt idx="44">
                  <c:v>1.016845777630806</c:v>
                </c:pt>
                <c:pt idx="45">
                  <c:v>1.01519475877285</c:v>
                </c:pt>
                <c:pt idx="46">
                  <c:v>1.0133821293711662</c:v>
                </c:pt>
                <c:pt idx="47">
                  <c:v>1.0112207308411598</c:v>
                </c:pt>
                <c:pt idx="48">
                  <c:v>1.0087744444608688</c:v>
                </c:pt>
                <c:pt idx="49">
                  <c:v>1.006055012345314</c:v>
                </c:pt>
                <c:pt idx="50">
                  <c:v>1.0034911185503006</c:v>
                </c:pt>
                <c:pt idx="51">
                  <c:v>1.0013060420751572</c:v>
                </c:pt>
                <c:pt idx="52">
                  <c:v>1.0005191713571548</c:v>
                </c:pt>
                <c:pt idx="53">
                  <c:v>0.99865506589412689</c:v>
                </c:pt>
                <c:pt idx="54">
                  <c:v>1.0021806508302689</c:v>
                </c:pt>
                <c:pt idx="55">
                  <c:v>1.079192116856575</c:v>
                </c:pt>
                <c:pt idx="56">
                  <c:v>1.0759522318840027</c:v>
                </c:pt>
                <c:pt idx="57">
                  <c:v>1.0734664499759674</c:v>
                </c:pt>
                <c:pt idx="58">
                  <c:v>1.0723055154085159</c:v>
                </c:pt>
                <c:pt idx="59">
                  <c:v>1.0698068886995316</c:v>
                </c:pt>
                <c:pt idx="60">
                  <c:v>1.0685046166181564</c:v>
                </c:pt>
                <c:pt idx="61">
                  <c:v>1.0669558495283127</c:v>
                </c:pt>
                <c:pt idx="62">
                  <c:v>1.0658106654882431</c:v>
                </c:pt>
                <c:pt idx="63">
                  <c:v>1.0649523586034775</c:v>
                </c:pt>
                <c:pt idx="64">
                  <c:v>1.0640069395303726</c:v>
                </c:pt>
                <c:pt idx="65">
                  <c:v>1.0621920824050903</c:v>
                </c:pt>
                <c:pt idx="66">
                  <c:v>1.0209974199533463</c:v>
                </c:pt>
                <c:pt idx="67">
                  <c:v>1.0199083238840103</c:v>
                </c:pt>
                <c:pt idx="68">
                  <c:v>1.0394732654094696</c:v>
                </c:pt>
                <c:pt idx="69">
                  <c:v>1.0371054410934448</c:v>
                </c:pt>
                <c:pt idx="70">
                  <c:v>1.0349278748035431</c:v>
                </c:pt>
                <c:pt idx="71">
                  <c:v>1.0325836688280106</c:v>
                </c:pt>
                <c:pt idx="72">
                  <c:v>1.0300544798374176</c:v>
                </c:pt>
                <c:pt idx="73">
                  <c:v>1.031547024846077</c:v>
                </c:pt>
                <c:pt idx="74">
                  <c:v>1.0298899859189987</c:v>
                </c:pt>
                <c:pt idx="75">
                  <c:v>1.0283076614141464</c:v>
                </c:pt>
                <c:pt idx="76">
                  <c:v>1.0291033685207367</c:v>
                </c:pt>
                <c:pt idx="77">
                  <c:v>0.92964325845241547</c:v>
                </c:pt>
                <c:pt idx="78">
                  <c:v>0.92632423341274261</c:v>
                </c:pt>
                <c:pt idx="79">
                  <c:v>0.9232519268989563</c:v>
                </c:pt>
                <c:pt idx="80">
                  <c:v>0.9205331951379776</c:v>
                </c:pt>
                <c:pt idx="81">
                  <c:v>0.91730441153049469</c:v>
                </c:pt>
                <c:pt idx="82">
                  <c:v>0.91429890692234039</c:v>
                </c:pt>
                <c:pt idx="83">
                  <c:v>0.91186116635799408</c:v>
                </c:pt>
                <c:pt idx="84">
                  <c:v>0.91006383299827576</c:v>
                </c:pt>
                <c:pt idx="85">
                  <c:v>0.91121736168861389</c:v>
                </c:pt>
                <c:pt idx="86">
                  <c:v>0.91037416458129883</c:v>
                </c:pt>
                <c:pt idx="87">
                  <c:v>0.90843614935874939</c:v>
                </c:pt>
                <c:pt idx="88">
                  <c:v>1.0069586038589478</c:v>
                </c:pt>
                <c:pt idx="89">
                  <c:v>1.0048258155584335</c:v>
                </c:pt>
                <c:pt idx="90">
                  <c:v>1.0059005916118622</c:v>
                </c:pt>
                <c:pt idx="91">
                  <c:v>1.0034919530153275</c:v>
                </c:pt>
                <c:pt idx="92">
                  <c:v>0.99895577132701874</c:v>
                </c:pt>
                <c:pt idx="93">
                  <c:v>0.99574583768844604</c:v>
                </c:pt>
                <c:pt idx="94">
                  <c:v>0.99463580548763275</c:v>
                </c:pt>
                <c:pt idx="95">
                  <c:v>0.99203884601593018</c:v>
                </c:pt>
                <c:pt idx="96">
                  <c:v>0.99355671554803848</c:v>
                </c:pt>
                <c:pt idx="97">
                  <c:v>0.99093224108219147</c:v>
                </c:pt>
                <c:pt idx="98">
                  <c:v>0.98666578531265259</c:v>
                </c:pt>
                <c:pt idx="99">
                  <c:v>1.0291251540184021</c:v>
                </c:pt>
                <c:pt idx="100">
                  <c:v>1.0285104513168335</c:v>
                </c:pt>
                <c:pt idx="101">
                  <c:v>1.0278126299381256</c:v>
                </c:pt>
                <c:pt idx="102">
                  <c:v>1.0274384021759033</c:v>
                </c:pt>
                <c:pt idx="103">
                  <c:v>1.0267515182495117</c:v>
                </c:pt>
                <c:pt idx="104">
                  <c:v>1.0231184810400009</c:v>
                </c:pt>
                <c:pt idx="105">
                  <c:v>1.0202744007110596</c:v>
                </c:pt>
                <c:pt idx="106">
                  <c:v>1.0181333720684052</c:v>
                </c:pt>
                <c:pt idx="107">
                  <c:v>1.0166686922311783</c:v>
                </c:pt>
                <c:pt idx="108">
                  <c:v>1.0156260877847672</c:v>
                </c:pt>
                <c:pt idx="109">
                  <c:v>1.014370933175087</c:v>
                </c:pt>
                <c:pt idx="110">
                  <c:v>0.96712757274508476</c:v>
                </c:pt>
                <c:pt idx="111">
                  <c:v>0.96415384206920862</c:v>
                </c:pt>
                <c:pt idx="112">
                  <c:v>0.96395164728164673</c:v>
                </c:pt>
                <c:pt idx="113">
                  <c:v>0.95904261991381645</c:v>
                </c:pt>
                <c:pt idx="114">
                  <c:v>0.9585441630333662</c:v>
                </c:pt>
                <c:pt idx="115">
                  <c:v>0.95375528559088707</c:v>
                </c:pt>
                <c:pt idx="116">
                  <c:v>0.95230771228671074</c:v>
                </c:pt>
                <c:pt idx="117">
                  <c:v>0.95406642928719521</c:v>
                </c:pt>
                <c:pt idx="118">
                  <c:v>0.95786210149526596</c:v>
                </c:pt>
                <c:pt idx="119">
                  <c:v>0.95641485601663589</c:v>
                </c:pt>
                <c:pt idx="120">
                  <c:v>0.95398564636707306</c:v>
                </c:pt>
                <c:pt idx="121">
                  <c:v>1.0076181888580322</c:v>
                </c:pt>
                <c:pt idx="122">
                  <c:v>1.0069121122360229</c:v>
                </c:pt>
                <c:pt idx="123">
                  <c:v>1.0066171288490295</c:v>
                </c:pt>
                <c:pt idx="124">
                  <c:v>1.0054623186588287</c:v>
                </c:pt>
                <c:pt idx="125">
                  <c:v>1.0042323768138885</c:v>
                </c:pt>
                <c:pt idx="126">
                  <c:v>1.0029677152633667</c:v>
                </c:pt>
                <c:pt idx="127">
                  <c:v>1.0028631985187531</c:v>
                </c:pt>
                <c:pt idx="128">
                  <c:v>1.0015754997730255</c:v>
                </c:pt>
                <c:pt idx="129">
                  <c:v>0.99968722462654114</c:v>
                </c:pt>
                <c:pt idx="130">
                  <c:v>0.99730348587036133</c:v>
                </c:pt>
                <c:pt idx="131">
                  <c:v>0.9952966570854187</c:v>
                </c:pt>
                <c:pt idx="132">
                  <c:v>0.95026040077209473</c:v>
                </c:pt>
                <c:pt idx="133">
                  <c:v>0.94814565777778625</c:v>
                </c:pt>
                <c:pt idx="134">
                  <c:v>0.94807100296020508</c:v>
                </c:pt>
                <c:pt idx="135">
                  <c:v>0.94668710231781006</c:v>
                </c:pt>
                <c:pt idx="136">
                  <c:v>0.94540324807167053</c:v>
                </c:pt>
                <c:pt idx="137">
                  <c:v>0.94480004906654358</c:v>
                </c:pt>
                <c:pt idx="138">
                  <c:v>0.94292289018630981</c:v>
                </c:pt>
                <c:pt idx="139">
                  <c:v>0.9400184154510498</c:v>
                </c:pt>
                <c:pt idx="140">
                  <c:v>0.93877431750297546</c:v>
                </c:pt>
                <c:pt idx="141">
                  <c:v>0.93831372261047363</c:v>
                </c:pt>
                <c:pt idx="142">
                  <c:v>0.93722927570343018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869-4716-A62E-E6BFBBEFB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LSETLG!$U$149:$U$357</c:f>
              <c:numCache>
                <c:formatCode>0</c:formatCode>
                <c:ptCount val="209"/>
                <c:pt idx="0">
                  <c:v>17757.131076999882</c:v>
                </c:pt>
                <c:pt idx="1">
                  <c:v>17848.91422799998</c:v>
                </c:pt>
                <c:pt idx="2">
                  <c:v>17961</c:v>
                </c:pt>
                <c:pt idx="3">
                  <c:v>18116.144</c:v>
                </c:pt>
                <c:pt idx="4">
                  <c:v>18265.681</c:v>
                </c:pt>
                <c:pt idx="5">
                  <c:v>18455.371760096899</c:v>
                </c:pt>
                <c:pt idx="6">
                  <c:v>18658.018</c:v>
                </c:pt>
                <c:pt idx="7">
                  <c:v>18707.657999999999</c:v>
                </c:pt>
                <c:pt idx="8">
                  <c:v>18949.526000000002</c:v>
                </c:pt>
                <c:pt idx="9">
                  <c:v>19144</c:v>
                </c:pt>
                <c:pt idx="10">
                  <c:v>19279.988503</c:v>
                </c:pt>
                <c:pt idx="11">
                  <c:v>30841.2225764385</c:v>
                </c:pt>
                <c:pt idx="12">
                  <c:v>28879.355304661309</c:v>
                </c:pt>
                <c:pt idx="13">
                  <c:v>27731.452660999999</c:v>
                </c:pt>
                <c:pt idx="14">
                  <c:v>27832.707504999998</c:v>
                </c:pt>
                <c:pt idx="15">
                  <c:v>27903.905121</c:v>
                </c:pt>
                <c:pt idx="16">
                  <c:v>28034.445577999999</c:v>
                </c:pt>
                <c:pt idx="17">
                  <c:v>28114.51109399999</c:v>
                </c:pt>
                <c:pt idx="18">
                  <c:v>28322.220612000001</c:v>
                </c:pt>
                <c:pt idx="19">
                  <c:v>28441.207031000002</c:v>
                </c:pt>
                <c:pt idx="20">
                  <c:v>28514</c:v>
                </c:pt>
                <c:pt idx="21">
                  <c:v>28935.351485344559</c:v>
                </c:pt>
                <c:pt idx="22">
                  <c:v>8007.09</c:v>
                </c:pt>
                <c:pt idx="23">
                  <c:v>8035.9585540003454</c:v>
                </c:pt>
                <c:pt idx="24">
                  <c:v>8897.0341670002636</c:v>
                </c:pt>
                <c:pt idx="25">
                  <c:v>9083.1209169999347</c:v>
                </c:pt>
                <c:pt idx="26">
                  <c:v>9002.4532099999888</c:v>
                </c:pt>
                <c:pt idx="27">
                  <c:v>9181.8665469999578</c:v>
                </c:pt>
                <c:pt idx="28">
                  <c:v>9244.7115889999932</c:v>
                </c:pt>
                <c:pt idx="29">
                  <c:v>9290.3517289999872</c:v>
                </c:pt>
                <c:pt idx="30">
                  <c:v>9312.795652999981</c:v>
                </c:pt>
                <c:pt idx="31">
                  <c:v>9347</c:v>
                </c:pt>
                <c:pt idx="32">
                  <c:v>9377.0533680896988</c:v>
                </c:pt>
                <c:pt idx="33">
                  <c:v>5226</c:v>
                </c:pt>
                <c:pt idx="34">
                  <c:v>5199.2606590290006</c:v>
                </c:pt>
                <c:pt idx="35">
                  <c:v>5241.1620953919992</c:v>
                </c:pt>
                <c:pt idx="36">
                  <c:v>5297.614156099</c:v>
                </c:pt>
                <c:pt idx="37">
                  <c:v>5338.2946160000001</c:v>
                </c:pt>
                <c:pt idx="38">
                  <c:v>5366.9447929999997</c:v>
                </c:pt>
                <c:pt idx="39">
                  <c:v>5397.5290889999997</c:v>
                </c:pt>
                <c:pt idx="40">
                  <c:v>5456.8046929999991</c:v>
                </c:pt>
                <c:pt idx="41">
                  <c:v>5515.2000000000007</c:v>
                </c:pt>
                <c:pt idx="42">
                  <c:v>5523</c:v>
                </c:pt>
                <c:pt idx="43">
                  <c:v>5569.960086000001</c:v>
                </c:pt>
                <c:pt idx="44">
                  <c:v>5677</c:v>
                </c:pt>
                <c:pt idx="45">
                  <c:v>5542.6422050359388</c:v>
                </c:pt>
                <c:pt idx="46">
                  <c:v>5796</c:v>
                </c:pt>
                <c:pt idx="47">
                  <c:v>5814.6798517685511</c:v>
                </c:pt>
                <c:pt idx="48">
                  <c:v>5877.5070888003411</c:v>
                </c:pt>
                <c:pt idx="49">
                  <c:v>6135</c:v>
                </c:pt>
                <c:pt idx="50">
                  <c:v>6682.91</c:v>
                </c:pt>
                <c:pt idx="51">
                  <c:v>6575.0028240628853</c:v>
                </c:pt>
                <c:pt idx="52">
                  <c:v>6101.0862593712754</c:v>
                </c:pt>
                <c:pt idx="53">
                  <c:v>6161</c:v>
                </c:pt>
                <c:pt idx="54">
                  <c:v>6213.13</c:v>
                </c:pt>
                <c:pt idx="55">
                  <c:v>5778</c:v>
                </c:pt>
                <c:pt idx="56">
                  <c:v>5771.2999999999993</c:v>
                </c:pt>
                <c:pt idx="57">
                  <c:v>5870.5645999999751</c:v>
                </c:pt>
                <c:pt idx="58">
                  <c:v>5894.0504700000001</c:v>
                </c:pt>
                <c:pt idx="59">
                  <c:v>5938.9158199999893</c:v>
                </c:pt>
                <c:pt idx="60">
                  <c:v>5981.1995200000092</c:v>
                </c:pt>
                <c:pt idx="61">
                  <c:v>6017.3980600000004</c:v>
                </c:pt>
                <c:pt idx="62">
                  <c:v>6053.210810000005</c:v>
                </c:pt>
                <c:pt idx="63">
                  <c:v>6085.7238399999997</c:v>
                </c:pt>
                <c:pt idx="64">
                  <c:v>6113</c:v>
                </c:pt>
                <c:pt idx="65">
                  <c:v>6151.3659000000116</c:v>
                </c:pt>
                <c:pt idx="66">
                  <c:v>2583.46</c:v>
                </c:pt>
                <c:pt idx="67">
                  <c:v>2256</c:v>
                </c:pt>
                <c:pt idx="68">
                  <c:v>2263</c:v>
                </c:pt>
                <c:pt idx="69">
                  <c:v>2256</c:v>
                </c:pt>
                <c:pt idx="70">
                  <c:v>2256</c:v>
                </c:pt>
                <c:pt idx="71">
                  <c:v>2248</c:v>
                </c:pt>
                <c:pt idx="72">
                  <c:v>2275</c:v>
                </c:pt>
                <c:pt idx="73">
                  <c:v>2288.9655210294582</c:v>
                </c:pt>
                <c:pt idx="74">
                  <c:v>2323</c:v>
                </c:pt>
                <c:pt idx="75">
                  <c:v>2330</c:v>
                </c:pt>
                <c:pt idx="76">
                  <c:v>2353.8832669886178</c:v>
                </c:pt>
                <c:pt idx="77">
                  <c:v>3367.2</c:v>
                </c:pt>
                <c:pt idx="78">
                  <c:v>3374</c:v>
                </c:pt>
                <c:pt idx="79">
                  <c:v>3395</c:v>
                </c:pt>
                <c:pt idx="80">
                  <c:v>3570.9</c:v>
                </c:pt>
                <c:pt idx="81">
                  <c:v>3569.8</c:v>
                </c:pt>
                <c:pt idx="82">
                  <c:v>3581</c:v>
                </c:pt>
                <c:pt idx="83">
                  <c:v>3594</c:v>
                </c:pt>
                <c:pt idx="84">
                  <c:v>3613.6</c:v>
                </c:pt>
                <c:pt idx="85">
                  <c:v>3640.6</c:v>
                </c:pt>
                <c:pt idx="86">
                  <c:v>3674</c:v>
                </c:pt>
                <c:pt idx="87">
                  <c:v>3687.6</c:v>
                </c:pt>
                <c:pt idx="88">
                  <c:v>3054.9488799999999</c:v>
                </c:pt>
                <c:pt idx="89">
                  <c:v>3062.4989999999998</c:v>
                </c:pt>
                <c:pt idx="90">
                  <c:v>3075.067</c:v>
                </c:pt>
                <c:pt idx="91">
                  <c:v>3124.9810000000002</c:v>
                </c:pt>
                <c:pt idx="92">
                  <c:v>3185.145198816861</c:v>
                </c:pt>
                <c:pt idx="93">
                  <c:v>3239.3993599369992</c:v>
                </c:pt>
                <c:pt idx="94">
                  <c:v>3234.5479071159989</c:v>
                </c:pt>
                <c:pt idx="95">
                  <c:v>3251.2265001792989</c:v>
                </c:pt>
                <c:pt idx="96">
                  <c:v>3369.35659883889</c:v>
                </c:pt>
                <c:pt idx="97">
                  <c:v>3427</c:v>
                </c:pt>
                <c:pt idx="98">
                  <c:v>3500</c:v>
                </c:pt>
                <c:pt idx="99">
                  <c:v>4660</c:v>
                </c:pt>
                <c:pt idx="100">
                  <c:v>4812.0000000000009</c:v>
                </c:pt>
                <c:pt idx="101">
                  <c:v>4839.2</c:v>
                </c:pt>
                <c:pt idx="102">
                  <c:v>4899.8310000000001</c:v>
                </c:pt>
                <c:pt idx="103">
                  <c:v>4959.4000000000005</c:v>
                </c:pt>
                <c:pt idx="104">
                  <c:v>4987.2000000000007</c:v>
                </c:pt>
                <c:pt idx="105">
                  <c:v>5019.7000000000007</c:v>
                </c:pt>
                <c:pt idx="106">
                  <c:v>5021.3000000000011</c:v>
                </c:pt>
                <c:pt idx="107">
                  <c:v>5038.8</c:v>
                </c:pt>
                <c:pt idx="108">
                  <c:v>5165</c:v>
                </c:pt>
                <c:pt idx="109">
                  <c:v>5169.82</c:v>
                </c:pt>
                <c:pt idx="110">
                  <c:v>8664.5160799999994</c:v>
                </c:pt>
                <c:pt idx="111">
                  <c:v>8690.079380000001</c:v>
                </c:pt>
                <c:pt idx="112">
                  <c:v>8808.8112799999981</c:v>
                </c:pt>
                <c:pt idx="113">
                  <c:v>8808.497374999999</c:v>
                </c:pt>
                <c:pt idx="114">
                  <c:v>8844.8352999999988</c:v>
                </c:pt>
                <c:pt idx="115">
                  <c:v>8882.7531100001288</c:v>
                </c:pt>
                <c:pt idx="116">
                  <c:v>8826.1380949996983</c:v>
                </c:pt>
                <c:pt idx="117">
                  <c:v>8852.9111926390706</c:v>
                </c:pt>
                <c:pt idx="118">
                  <c:v>8839.3990249999624</c:v>
                </c:pt>
                <c:pt idx="119">
                  <c:v>8850</c:v>
                </c:pt>
                <c:pt idx="120">
                  <c:v>8861.7251699999233</c:v>
                </c:pt>
                <c:pt idx="121">
                  <c:v>3857.9</c:v>
                </c:pt>
                <c:pt idx="122">
                  <c:v>3922.54</c:v>
                </c:pt>
                <c:pt idx="123">
                  <c:v>3955.3419600000002</c:v>
                </c:pt>
                <c:pt idx="124">
                  <c:v>3979.72</c:v>
                </c:pt>
                <c:pt idx="125">
                  <c:v>4016.1509999999998</c:v>
                </c:pt>
                <c:pt idx="126">
                  <c:v>4030.006200000003</c:v>
                </c:pt>
                <c:pt idx="127">
                  <c:v>4051.24</c:v>
                </c:pt>
                <c:pt idx="128">
                  <c:v>4061.91</c:v>
                </c:pt>
                <c:pt idx="129">
                  <c:v>4060.64</c:v>
                </c:pt>
                <c:pt idx="130">
                  <c:v>4088</c:v>
                </c:pt>
                <c:pt idx="131">
                  <c:v>4101.42</c:v>
                </c:pt>
                <c:pt idx="132">
                  <c:v>4152</c:v>
                </c:pt>
                <c:pt idx="133">
                  <c:v>4126</c:v>
                </c:pt>
                <c:pt idx="134">
                  <c:v>4145</c:v>
                </c:pt>
                <c:pt idx="135">
                  <c:v>4180</c:v>
                </c:pt>
                <c:pt idx="136">
                  <c:v>4271.3974644884756</c:v>
                </c:pt>
                <c:pt idx="137">
                  <c:v>4191.0950000000003</c:v>
                </c:pt>
                <c:pt idx="138">
                  <c:v>4288</c:v>
                </c:pt>
                <c:pt idx="139">
                  <c:v>4316.9399999999996</c:v>
                </c:pt>
                <c:pt idx="140">
                  <c:v>4322.84</c:v>
                </c:pt>
                <c:pt idx="141">
                  <c:v>4349</c:v>
                </c:pt>
                <c:pt idx="142">
                  <c:v>4325.5700000000006</c:v>
                </c:pt>
                <c:pt idx="143">
                  <c:v>3645.8049999999998</c:v>
                </c:pt>
                <c:pt idx="144">
                  <c:v>3645.3530000000001</c:v>
                </c:pt>
                <c:pt idx="145">
                  <c:v>3650.5113490136018</c:v>
                </c:pt>
                <c:pt idx="146">
                  <c:v>3954.0351670250338</c:v>
                </c:pt>
                <c:pt idx="147">
                  <c:v>3952.563889718605</c:v>
                </c:pt>
                <c:pt idx="148">
                  <c:v>3951.7057826052619</c:v>
                </c:pt>
                <c:pt idx="149">
                  <c:v>3950.6127613150588</c:v>
                </c:pt>
                <c:pt idx="150">
                  <c:v>3948.8112600313329</c:v>
                </c:pt>
                <c:pt idx="151">
                  <c:v>3948.6204266991272</c:v>
                </c:pt>
                <c:pt idx="152">
                  <c:v>3945</c:v>
                </c:pt>
                <c:pt idx="153">
                  <c:v>3942.3719999999998</c:v>
                </c:pt>
                <c:pt idx="154">
                  <c:v>2369.7049999999999</c:v>
                </c:pt>
                <c:pt idx="155">
                  <c:v>2372.63</c:v>
                </c:pt>
                <c:pt idx="156">
                  <c:v>2381.3679400000001</c:v>
                </c:pt>
                <c:pt idx="157">
                  <c:v>2494.3450499999999</c:v>
                </c:pt>
                <c:pt idx="158">
                  <c:v>2513.50479</c:v>
                </c:pt>
                <c:pt idx="159">
                  <c:v>2519.59184</c:v>
                </c:pt>
                <c:pt idx="160">
                  <c:v>2522.0376099999999</c:v>
                </c:pt>
                <c:pt idx="161">
                  <c:v>2588</c:v>
                </c:pt>
                <c:pt idx="162">
                  <c:v>2597.3216600000001</c:v>
                </c:pt>
                <c:pt idx="163">
                  <c:v>2605</c:v>
                </c:pt>
                <c:pt idx="164">
                  <c:v>2612.1135300000001</c:v>
                </c:pt>
                <c:pt idx="165">
                  <c:v>3369</c:v>
                </c:pt>
                <c:pt idx="166">
                  <c:v>3300.125</c:v>
                </c:pt>
                <c:pt idx="167">
                  <c:v>3371.226000000001</c:v>
                </c:pt>
                <c:pt idx="168">
                  <c:v>3380.467000000001</c:v>
                </c:pt>
                <c:pt idx="169">
                  <c:v>3383.2134000000001</c:v>
                </c:pt>
                <c:pt idx="170">
                  <c:v>3395.9438339459498</c:v>
                </c:pt>
                <c:pt idx="171">
                  <c:v>3385.6069770712679</c:v>
                </c:pt>
                <c:pt idx="172">
                  <c:v>3359.8644887701412</c:v>
                </c:pt>
                <c:pt idx="173">
                  <c:v>3412</c:v>
                </c:pt>
                <c:pt idx="174">
                  <c:v>3391</c:v>
                </c:pt>
                <c:pt idx="175">
                  <c:v>3423.8000000000011</c:v>
                </c:pt>
                <c:pt idx="176">
                  <c:v>4417.7</c:v>
                </c:pt>
                <c:pt idx="177">
                  <c:v>4340.0304100000103</c:v>
                </c:pt>
                <c:pt idx="178">
                  <c:v>4250.6271400000151</c:v>
                </c:pt>
                <c:pt idx="179">
                  <c:v>4330.1400389689588</c:v>
                </c:pt>
                <c:pt idx="180">
                  <c:v>4368.7104365912592</c:v>
                </c:pt>
                <c:pt idx="181">
                  <c:v>4346.5890500000014</c:v>
                </c:pt>
                <c:pt idx="182">
                  <c:v>4423.0749300000007</c:v>
                </c:pt>
                <c:pt idx="183">
                  <c:v>4384.6258900000003</c:v>
                </c:pt>
                <c:pt idx="184">
                  <c:v>4313.7070000000003</c:v>
                </c:pt>
                <c:pt idx="185">
                  <c:v>4359</c:v>
                </c:pt>
                <c:pt idx="186">
                  <c:v>4439.6869999999999</c:v>
                </c:pt>
                <c:pt idx="187">
                  <c:v>2087.49197</c:v>
                </c:pt>
                <c:pt idx="188">
                  <c:v>2076.4400399999981</c:v>
                </c:pt>
                <c:pt idx="189">
                  <c:v>2099.591619999997</c:v>
                </c:pt>
                <c:pt idx="190">
                  <c:v>2116.7104899999981</c:v>
                </c:pt>
                <c:pt idx="191">
                  <c:v>2135.9465699999978</c:v>
                </c:pt>
                <c:pt idx="192">
                  <c:v>2187.1608499999979</c:v>
                </c:pt>
                <c:pt idx="193">
                  <c:v>2211.7859399999979</c:v>
                </c:pt>
                <c:pt idx="194">
                  <c:v>2230.6557299999981</c:v>
                </c:pt>
                <c:pt idx="195">
                  <c:v>2268.1144199999972</c:v>
                </c:pt>
                <c:pt idx="196">
                  <c:v>2271</c:v>
                </c:pt>
                <c:pt idx="197">
                  <c:v>2291.9221199999979</c:v>
                </c:pt>
                <c:pt idx="198">
                  <c:v>4625.0382088342703</c:v>
                </c:pt>
                <c:pt idx="199">
                  <c:v>4628.6880571315642</c:v>
                </c:pt>
                <c:pt idx="200">
                  <c:v>4638.7299271932034</c:v>
                </c:pt>
                <c:pt idx="201">
                  <c:v>4683.5934141183134</c:v>
                </c:pt>
                <c:pt idx="202">
                  <c:v>4697.4754011353334</c:v>
                </c:pt>
                <c:pt idx="203">
                  <c:v>4700.9699995854571</c:v>
                </c:pt>
                <c:pt idx="204">
                  <c:v>4724.5552152841228</c:v>
                </c:pt>
                <c:pt idx="205">
                  <c:v>4745.5310250958164</c:v>
                </c:pt>
                <c:pt idx="206">
                  <c:v>4764.9287489763756</c:v>
                </c:pt>
                <c:pt idx="207">
                  <c:v>4780</c:v>
                </c:pt>
                <c:pt idx="208">
                  <c:v>4805.9466468086484</c:v>
                </c:pt>
              </c:numCache>
            </c:numRef>
          </c:xVal>
          <c:yVal>
            <c:numRef>
              <c:f>LSETLG!$AC$149:$AC$357</c:f>
              <c:numCache>
                <c:formatCode>0.00</c:formatCode>
                <c:ptCount val="209"/>
                <c:pt idx="0">
                  <c:v>0.98726965673267841</c:v>
                </c:pt>
                <c:pt idx="1">
                  <c:v>0.98647032398730516</c:v>
                </c:pt>
                <c:pt idx="2">
                  <c:v>0.98543794453144073</c:v>
                </c:pt>
                <c:pt idx="3">
                  <c:v>0.98557543195784092</c:v>
                </c:pt>
                <c:pt idx="4">
                  <c:v>0.98419732763431966</c:v>
                </c:pt>
                <c:pt idx="5">
                  <c:v>0.98280186578631401</c:v>
                </c:pt>
                <c:pt idx="6">
                  <c:v>0.98144161701202393</c:v>
                </c:pt>
                <c:pt idx="7">
                  <c:v>0.97928384691476822</c:v>
                </c:pt>
                <c:pt idx="8">
                  <c:v>0.97719733417034149</c:v>
                </c:pt>
                <c:pt idx="9">
                  <c:v>0.97479809820652008</c:v>
                </c:pt>
                <c:pt idx="10">
                  <c:v>0.9722559005022049</c:v>
                </c:pt>
                <c:pt idx="11">
                  <c:v>0.96411153674125671</c:v>
                </c:pt>
                <c:pt idx="12">
                  <c:v>0.96102553606033325</c:v>
                </c:pt>
                <c:pt idx="13">
                  <c:v>0.96053503453731537</c:v>
                </c:pt>
                <c:pt idx="14">
                  <c:v>0.95924992859363556</c:v>
                </c:pt>
                <c:pt idx="15">
                  <c:v>0.96494358777999878</c:v>
                </c:pt>
                <c:pt idx="16">
                  <c:v>0.96338646113872528</c:v>
                </c:pt>
                <c:pt idx="17">
                  <c:v>0.96197135746479034</c:v>
                </c:pt>
                <c:pt idx="18">
                  <c:v>0.96232481300830841</c:v>
                </c:pt>
                <c:pt idx="19">
                  <c:v>0.96184042096138</c:v>
                </c:pt>
                <c:pt idx="20">
                  <c:v>0.96357867121696472</c:v>
                </c:pt>
                <c:pt idx="21">
                  <c:v>0.96885554492473602</c:v>
                </c:pt>
                <c:pt idx="22">
                  <c:v>0.93269030749797821</c:v>
                </c:pt>
                <c:pt idx="23">
                  <c:v>0.93244025111198425</c:v>
                </c:pt>
                <c:pt idx="24">
                  <c:v>0.9477589875459671</c:v>
                </c:pt>
                <c:pt idx="25">
                  <c:v>0.94758273661136627</c:v>
                </c:pt>
                <c:pt idx="26">
                  <c:v>0.95659445226192474</c:v>
                </c:pt>
                <c:pt idx="27">
                  <c:v>0.9560314416885376</c:v>
                </c:pt>
                <c:pt idx="28">
                  <c:v>0.95487676560878754</c:v>
                </c:pt>
                <c:pt idx="29">
                  <c:v>0.95373867452144623</c:v>
                </c:pt>
                <c:pt idx="30">
                  <c:v>0.95249404013156891</c:v>
                </c:pt>
                <c:pt idx="31">
                  <c:v>0.95101357996463776</c:v>
                </c:pt>
                <c:pt idx="32">
                  <c:v>0.94961494207382202</c:v>
                </c:pt>
                <c:pt idx="33">
                  <c:v>0.93829551339149475</c:v>
                </c:pt>
                <c:pt idx="34">
                  <c:v>0.93667377531528473</c:v>
                </c:pt>
                <c:pt idx="35">
                  <c:v>0.94878934323787689</c:v>
                </c:pt>
                <c:pt idx="36">
                  <c:v>0.94736203551292419</c:v>
                </c:pt>
                <c:pt idx="37">
                  <c:v>0.94579142332077026</c:v>
                </c:pt>
                <c:pt idx="38">
                  <c:v>0.94341650605201721</c:v>
                </c:pt>
                <c:pt idx="39">
                  <c:v>0.94082950055599213</c:v>
                </c:pt>
                <c:pt idx="40">
                  <c:v>0.93871739506721497</c:v>
                </c:pt>
                <c:pt idx="41">
                  <c:v>0.93635022640228271</c:v>
                </c:pt>
                <c:pt idx="42">
                  <c:v>0.93341512978076935</c:v>
                </c:pt>
                <c:pt idx="43">
                  <c:v>0.94216883182525635</c:v>
                </c:pt>
                <c:pt idx="44">
                  <c:v>0.94016286730766296</c:v>
                </c:pt>
                <c:pt idx="45">
                  <c:v>0.93812131881713867</c:v>
                </c:pt>
                <c:pt idx="46">
                  <c:v>0.93823802471160889</c:v>
                </c:pt>
                <c:pt idx="47">
                  <c:v>0.93628701567649841</c:v>
                </c:pt>
                <c:pt idx="48">
                  <c:v>0.93478637933731079</c:v>
                </c:pt>
                <c:pt idx="49">
                  <c:v>0.9339548796415329</c:v>
                </c:pt>
                <c:pt idx="50">
                  <c:v>0.93380817770957947</c:v>
                </c:pt>
                <c:pt idx="51">
                  <c:v>0.93097697198390961</c:v>
                </c:pt>
                <c:pt idx="52">
                  <c:v>0.92652232944965363</c:v>
                </c:pt>
                <c:pt idx="53">
                  <c:v>0.92499615252017975</c:v>
                </c:pt>
                <c:pt idx="54">
                  <c:v>0.92760460078716278</c:v>
                </c:pt>
                <c:pt idx="55">
                  <c:v>0.93887555599212646</c:v>
                </c:pt>
                <c:pt idx="56">
                  <c:v>0.94043262302875519</c:v>
                </c:pt>
                <c:pt idx="57">
                  <c:v>0.93946062587201595</c:v>
                </c:pt>
                <c:pt idx="58">
                  <c:v>0.93417208269238472</c:v>
                </c:pt>
                <c:pt idx="59">
                  <c:v>0.93221924686804414</c:v>
                </c:pt>
                <c:pt idx="60">
                  <c:v>0.93044068571180105</c:v>
                </c:pt>
                <c:pt idx="61">
                  <c:v>0.92928571990341879</c:v>
                </c:pt>
                <c:pt idx="62">
                  <c:v>0.9278126172721386</c:v>
                </c:pt>
                <c:pt idx="63">
                  <c:v>0.92555910255759954</c:v>
                </c:pt>
                <c:pt idx="64">
                  <c:v>0.92341796867549419</c:v>
                </c:pt>
                <c:pt idx="65">
                  <c:v>0.92644552327692509</c:v>
                </c:pt>
                <c:pt idx="66">
                  <c:v>0.8688054233789444</c:v>
                </c:pt>
                <c:pt idx="67">
                  <c:v>0.86363343894481659</c:v>
                </c:pt>
                <c:pt idx="68">
                  <c:v>0.86691160500049591</c:v>
                </c:pt>
                <c:pt idx="69">
                  <c:v>0.86255568265914917</c:v>
                </c:pt>
                <c:pt idx="70">
                  <c:v>0.86359693109989166</c:v>
                </c:pt>
                <c:pt idx="71">
                  <c:v>0.86216852068901062</c:v>
                </c:pt>
                <c:pt idx="72">
                  <c:v>0.86315539479255676</c:v>
                </c:pt>
                <c:pt idx="73">
                  <c:v>0.86186735332012177</c:v>
                </c:pt>
                <c:pt idx="74">
                  <c:v>0.8608938604593277</c:v>
                </c:pt>
                <c:pt idx="75">
                  <c:v>0.85965700447559357</c:v>
                </c:pt>
                <c:pt idx="76">
                  <c:v>0.86388401687145233</c:v>
                </c:pt>
                <c:pt idx="77">
                  <c:v>0.96325729787349701</c:v>
                </c:pt>
                <c:pt idx="78">
                  <c:v>0.96152136102318764</c:v>
                </c:pt>
                <c:pt idx="79">
                  <c:v>0.96057542040944099</c:v>
                </c:pt>
                <c:pt idx="80">
                  <c:v>0.96013103798031807</c:v>
                </c:pt>
                <c:pt idx="81">
                  <c:v>0.95790265873074532</c:v>
                </c:pt>
                <c:pt idx="82">
                  <c:v>0.95592606440186501</c:v>
                </c:pt>
                <c:pt idx="83">
                  <c:v>0.95375547930598259</c:v>
                </c:pt>
                <c:pt idx="84">
                  <c:v>0.95231501385569572</c:v>
                </c:pt>
                <c:pt idx="85">
                  <c:v>0.95127474516630173</c:v>
                </c:pt>
                <c:pt idx="86">
                  <c:v>0.95028371550142765</c:v>
                </c:pt>
                <c:pt idx="87">
                  <c:v>0.94633197598159313</c:v>
                </c:pt>
                <c:pt idx="88">
                  <c:v>0.89512921636924148</c:v>
                </c:pt>
                <c:pt idx="89">
                  <c:v>0.89539406402036548</c:v>
                </c:pt>
                <c:pt idx="90">
                  <c:v>0.91117339860647917</c:v>
                </c:pt>
                <c:pt idx="91">
                  <c:v>0.91428493615239859</c:v>
                </c:pt>
                <c:pt idx="92">
                  <c:v>0.91117114387452602</c:v>
                </c:pt>
                <c:pt idx="93">
                  <c:v>0.90744847059249878</c:v>
                </c:pt>
                <c:pt idx="94">
                  <c:v>0.90537088736891747</c:v>
                </c:pt>
                <c:pt idx="95">
                  <c:v>0.91797247156500816</c:v>
                </c:pt>
                <c:pt idx="96">
                  <c:v>0.9159306176006794</c:v>
                </c:pt>
                <c:pt idx="97">
                  <c:v>0.92663409560918808</c:v>
                </c:pt>
                <c:pt idx="98">
                  <c:v>0.92268836125731468</c:v>
                </c:pt>
                <c:pt idx="99">
                  <c:v>0.94345623254776001</c:v>
                </c:pt>
                <c:pt idx="100">
                  <c:v>0.9342627078294754</c:v>
                </c:pt>
                <c:pt idx="101">
                  <c:v>0.92755860090255737</c:v>
                </c:pt>
                <c:pt idx="102">
                  <c:v>0.94420410692691803</c:v>
                </c:pt>
                <c:pt idx="103">
                  <c:v>0.95295703411102295</c:v>
                </c:pt>
                <c:pt idx="104">
                  <c:v>0.9503571093082428</c:v>
                </c:pt>
                <c:pt idx="105">
                  <c:v>0.94823545217514038</c:v>
                </c:pt>
                <c:pt idx="106">
                  <c:v>0.94790016114711761</c:v>
                </c:pt>
                <c:pt idx="107">
                  <c:v>0.94438150525093079</c:v>
                </c:pt>
                <c:pt idx="108">
                  <c:v>0.95298236608505249</c:v>
                </c:pt>
                <c:pt idx="109">
                  <c:v>0.94913282990455627</c:v>
                </c:pt>
                <c:pt idx="110">
                  <c:v>0.99804133176803589</c:v>
                </c:pt>
                <c:pt idx="111">
                  <c:v>0.9977395087480545</c:v>
                </c:pt>
                <c:pt idx="112">
                  <c:v>0.99798278510570526</c:v>
                </c:pt>
                <c:pt idx="113">
                  <c:v>0.99575649201869965</c:v>
                </c:pt>
                <c:pt idx="114">
                  <c:v>0.99410815536975861</c:v>
                </c:pt>
                <c:pt idx="115">
                  <c:v>0.99408711493015289</c:v>
                </c:pt>
                <c:pt idx="116">
                  <c:v>0.99722538888454437</c:v>
                </c:pt>
                <c:pt idx="117">
                  <c:v>0.9997006356716156</c:v>
                </c:pt>
                <c:pt idx="118">
                  <c:v>0.99961884319782257</c:v>
                </c:pt>
                <c:pt idx="119">
                  <c:v>1.0132789313793182</c:v>
                </c:pt>
                <c:pt idx="120">
                  <c:v>1.0119350850582123</c:v>
                </c:pt>
                <c:pt idx="121">
                  <c:v>0.84260235726833344</c:v>
                </c:pt>
                <c:pt idx="122">
                  <c:v>0.84576936066150665</c:v>
                </c:pt>
                <c:pt idx="123">
                  <c:v>0.8456936776638031</c:v>
                </c:pt>
                <c:pt idx="124">
                  <c:v>0.84533463418483734</c:v>
                </c:pt>
                <c:pt idx="125">
                  <c:v>0.84427271783351898</c:v>
                </c:pt>
                <c:pt idx="126">
                  <c:v>0.84260107576847076</c:v>
                </c:pt>
                <c:pt idx="127">
                  <c:v>0.84133328497409821</c:v>
                </c:pt>
                <c:pt idx="128">
                  <c:v>0.83878183364868164</c:v>
                </c:pt>
                <c:pt idx="129">
                  <c:v>0.8368522971868515</c:v>
                </c:pt>
                <c:pt idx="130">
                  <c:v>0.83536261320114136</c:v>
                </c:pt>
                <c:pt idx="131">
                  <c:v>0.83356159180402756</c:v>
                </c:pt>
                <c:pt idx="132">
                  <c:v>0.98868516087532043</c:v>
                </c:pt>
                <c:pt idx="133">
                  <c:v>0.9881632924079895</c:v>
                </c:pt>
                <c:pt idx="134">
                  <c:v>0.98799873888492584</c:v>
                </c:pt>
                <c:pt idx="135">
                  <c:v>0.99206408858299255</c:v>
                </c:pt>
                <c:pt idx="136">
                  <c:v>0.99499095976352692</c:v>
                </c:pt>
                <c:pt idx="137">
                  <c:v>0.98991626501083374</c:v>
                </c:pt>
                <c:pt idx="138">
                  <c:v>1.0030875653028488</c:v>
                </c:pt>
                <c:pt idx="139">
                  <c:v>1.0021279901266098</c:v>
                </c:pt>
                <c:pt idx="140">
                  <c:v>1.0010252594947815</c:v>
                </c:pt>
                <c:pt idx="141">
                  <c:v>0.99997362494468689</c:v>
                </c:pt>
                <c:pt idx="142">
                  <c:v>1.0019069761037827</c:v>
                </c:pt>
                <c:pt idx="143">
                  <c:v>0.86113369464874268</c:v>
                </c:pt>
                <c:pt idx="144">
                  <c:v>0.86103104054927826</c:v>
                </c:pt>
                <c:pt idx="145">
                  <c:v>0.86711832880973816</c:v>
                </c:pt>
                <c:pt idx="146">
                  <c:v>0.86992812156677246</c:v>
                </c:pt>
                <c:pt idx="147">
                  <c:v>0.87098398804664612</c:v>
                </c:pt>
                <c:pt idx="148">
                  <c:v>0.87102863192558289</c:v>
                </c:pt>
                <c:pt idx="149">
                  <c:v>0.8703480064868927</c:v>
                </c:pt>
                <c:pt idx="150">
                  <c:v>0.86979188024997711</c:v>
                </c:pt>
                <c:pt idx="151">
                  <c:v>0.86940239369869232</c:v>
                </c:pt>
                <c:pt idx="152">
                  <c:v>0.87291330099105835</c:v>
                </c:pt>
                <c:pt idx="153">
                  <c:v>0.88280023634433746</c:v>
                </c:pt>
                <c:pt idx="154">
                  <c:v>0.94054071605205536</c:v>
                </c:pt>
                <c:pt idx="155">
                  <c:v>0.93978849053382874</c:v>
                </c:pt>
                <c:pt idx="156">
                  <c:v>0.93991562724113464</c:v>
                </c:pt>
                <c:pt idx="157">
                  <c:v>0.94114238023757935</c:v>
                </c:pt>
                <c:pt idx="158">
                  <c:v>0.94099663197994232</c:v>
                </c:pt>
                <c:pt idx="159">
                  <c:v>0.94044770300388336</c:v>
                </c:pt>
                <c:pt idx="160">
                  <c:v>0.93990908563137054</c:v>
                </c:pt>
                <c:pt idx="161">
                  <c:v>0.93981274962425232</c:v>
                </c:pt>
                <c:pt idx="162">
                  <c:v>0.94294342398643494</c:v>
                </c:pt>
                <c:pt idx="163">
                  <c:v>0.9515175074338913</c:v>
                </c:pt>
                <c:pt idx="164">
                  <c:v>0.95376551151275635</c:v>
                </c:pt>
                <c:pt idx="165">
                  <c:v>0.90782849490642548</c:v>
                </c:pt>
                <c:pt idx="166">
                  <c:v>0.90632550418376923</c:v>
                </c:pt>
                <c:pt idx="167">
                  <c:v>0.90645900368690491</c:v>
                </c:pt>
                <c:pt idx="168">
                  <c:v>0.9055391252040863</c:v>
                </c:pt>
                <c:pt idx="169">
                  <c:v>0.90427467226982117</c:v>
                </c:pt>
                <c:pt idx="170">
                  <c:v>0.90267682075500488</c:v>
                </c:pt>
                <c:pt idx="171">
                  <c:v>0.90102550387382507</c:v>
                </c:pt>
                <c:pt idx="172">
                  <c:v>0.90945008397102356</c:v>
                </c:pt>
                <c:pt idx="173">
                  <c:v>0.90849050879478455</c:v>
                </c:pt>
                <c:pt idx="174">
                  <c:v>0.90473966300487518</c:v>
                </c:pt>
                <c:pt idx="175">
                  <c:v>0.90377996861934662</c:v>
                </c:pt>
                <c:pt idx="176">
                  <c:v>0.93414464592933655</c:v>
                </c:pt>
                <c:pt idx="177">
                  <c:v>0.93963730335235596</c:v>
                </c:pt>
                <c:pt idx="178">
                  <c:v>0.93839976191520691</c:v>
                </c:pt>
                <c:pt idx="179">
                  <c:v>0.93904140591621399</c:v>
                </c:pt>
                <c:pt idx="180">
                  <c:v>0.93884274363517761</c:v>
                </c:pt>
                <c:pt idx="181">
                  <c:v>0.94482055306434631</c:v>
                </c:pt>
                <c:pt idx="182">
                  <c:v>0.9448239803314209</c:v>
                </c:pt>
                <c:pt idx="183">
                  <c:v>0.94585895538330078</c:v>
                </c:pt>
                <c:pt idx="184">
                  <c:v>0.94461625814437866</c:v>
                </c:pt>
                <c:pt idx="185">
                  <c:v>0.94387879967689514</c:v>
                </c:pt>
                <c:pt idx="186">
                  <c:v>0.9433613121509552</c:v>
                </c:pt>
                <c:pt idx="187">
                  <c:v>0.90916065871715546</c:v>
                </c:pt>
                <c:pt idx="188">
                  <c:v>0.90764208883047104</c:v>
                </c:pt>
                <c:pt idx="189">
                  <c:v>0.9054625928401947</c:v>
                </c:pt>
                <c:pt idx="190">
                  <c:v>0.90307158231735229</c:v>
                </c:pt>
                <c:pt idx="191">
                  <c:v>0.90006107836961746</c:v>
                </c:pt>
                <c:pt idx="192">
                  <c:v>0.89747331291437149</c:v>
                </c:pt>
                <c:pt idx="193">
                  <c:v>0.8948947936296463</c:v>
                </c:pt>
                <c:pt idx="194">
                  <c:v>0.89147646352648735</c:v>
                </c:pt>
                <c:pt idx="195">
                  <c:v>0.88868750259280205</c:v>
                </c:pt>
                <c:pt idx="196">
                  <c:v>0.9005880318582058</c:v>
                </c:pt>
                <c:pt idx="197">
                  <c:v>0.90362062677741051</c:v>
                </c:pt>
                <c:pt idx="198">
                  <c:v>0.94821558892726898</c:v>
                </c:pt>
                <c:pt idx="199">
                  <c:v>0.94779132306575775</c:v>
                </c:pt>
                <c:pt idx="200">
                  <c:v>0.9478641152381897</c:v>
                </c:pt>
                <c:pt idx="201">
                  <c:v>0.94727741181850433</c:v>
                </c:pt>
                <c:pt idx="202">
                  <c:v>0.94648410379886627</c:v>
                </c:pt>
                <c:pt idx="203">
                  <c:v>0.94674825668334961</c:v>
                </c:pt>
                <c:pt idx="204">
                  <c:v>0.9463476836681366</c:v>
                </c:pt>
                <c:pt idx="205">
                  <c:v>0.94549450278282166</c:v>
                </c:pt>
                <c:pt idx="206">
                  <c:v>0.94453507661819458</c:v>
                </c:pt>
                <c:pt idx="207">
                  <c:v>0.94353312999010086</c:v>
                </c:pt>
                <c:pt idx="208">
                  <c:v>0.94201460480690002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78-420C-B571-CD5C13E165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</a:t>
            </a:r>
            <a:r>
              <a:rPr lang="en-AU" sz="1400" b="0" i="0" u="none" strike="noStrike" kern="1200" spc="0" baseline="0">
                <a:solidFill>
                  <a:sysClr val="windowText" lastClr="000000"/>
                </a:solidFill>
              </a:rPr>
              <a:t>Circuit Lenght- </a:t>
            </a:r>
            <a:r>
              <a:rPr lang="en-AU" sz="1400"/>
              <a:t>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LSETLG!$U$358:$U$734</c:f>
              <c:numCache>
                <c:formatCode>0</c:formatCode>
                <c:ptCount val="377"/>
                <c:pt idx="0">
                  <c:v>120138</c:v>
                </c:pt>
                <c:pt idx="1">
                  <c:v>121119</c:v>
                </c:pt>
                <c:pt idx="2">
                  <c:v>122281</c:v>
                </c:pt>
                <c:pt idx="3">
                  <c:v>122165</c:v>
                </c:pt>
                <c:pt idx="4">
                  <c:v>123197</c:v>
                </c:pt>
                <c:pt idx="5">
                  <c:v>122366</c:v>
                </c:pt>
                <c:pt idx="6">
                  <c:v>123119</c:v>
                </c:pt>
                <c:pt idx="7">
                  <c:v>123176</c:v>
                </c:pt>
                <c:pt idx="8">
                  <c:v>123139</c:v>
                </c:pt>
                <c:pt idx="9">
                  <c:v>123489</c:v>
                </c:pt>
                <c:pt idx="10">
                  <c:v>124556</c:v>
                </c:pt>
                <c:pt idx="11">
                  <c:v>10061</c:v>
                </c:pt>
                <c:pt idx="12">
                  <c:v>9913</c:v>
                </c:pt>
                <c:pt idx="13">
                  <c:v>10160</c:v>
                </c:pt>
                <c:pt idx="14">
                  <c:v>10184</c:v>
                </c:pt>
                <c:pt idx="15">
                  <c:v>10348</c:v>
                </c:pt>
                <c:pt idx="16">
                  <c:v>10514.641005498821</c:v>
                </c:pt>
                <c:pt idx="17">
                  <c:v>10572.718728934193</c:v>
                </c:pt>
                <c:pt idx="18">
                  <c:v>10557.647927283242</c:v>
                </c:pt>
                <c:pt idx="19">
                  <c:v>10618.298714415118</c:v>
                </c:pt>
                <c:pt idx="20">
                  <c:v>10597</c:v>
                </c:pt>
                <c:pt idx="21">
                  <c:v>10625</c:v>
                </c:pt>
                <c:pt idx="22">
                  <c:v>7431</c:v>
                </c:pt>
                <c:pt idx="23">
                  <c:v>7466</c:v>
                </c:pt>
                <c:pt idx="24">
                  <c:v>7569</c:v>
                </c:pt>
                <c:pt idx="25">
                  <c:v>7601</c:v>
                </c:pt>
                <c:pt idx="26">
                  <c:v>7662</c:v>
                </c:pt>
                <c:pt idx="27">
                  <c:v>7744</c:v>
                </c:pt>
                <c:pt idx="28">
                  <c:v>5606</c:v>
                </c:pt>
                <c:pt idx="29">
                  <c:v>5658</c:v>
                </c:pt>
                <c:pt idx="30">
                  <c:v>5484</c:v>
                </c:pt>
                <c:pt idx="31">
                  <c:v>5506</c:v>
                </c:pt>
                <c:pt idx="32">
                  <c:v>5572</c:v>
                </c:pt>
                <c:pt idx="33">
                  <c:v>5608</c:v>
                </c:pt>
                <c:pt idx="34">
                  <c:v>5712</c:v>
                </c:pt>
                <c:pt idx="35">
                  <c:v>5767</c:v>
                </c:pt>
                <c:pt idx="36">
                  <c:v>5836</c:v>
                </c:pt>
                <c:pt idx="37">
                  <c:v>5913</c:v>
                </c:pt>
                <c:pt idx="38">
                  <c:v>6000</c:v>
                </c:pt>
                <c:pt idx="39">
                  <c:v>3414</c:v>
                </c:pt>
                <c:pt idx="40">
                  <c:v>3428</c:v>
                </c:pt>
                <c:pt idx="41">
                  <c:v>3401</c:v>
                </c:pt>
                <c:pt idx="42">
                  <c:v>3473</c:v>
                </c:pt>
                <c:pt idx="43">
                  <c:v>3512</c:v>
                </c:pt>
                <c:pt idx="44">
                  <c:v>3521</c:v>
                </c:pt>
                <c:pt idx="45">
                  <c:v>5163</c:v>
                </c:pt>
                <c:pt idx="46">
                  <c:v>5168</c:v>
                </c:pt>
                <c:pt idx="47">
                  <c:v>5174</c:v>
                </c:pt>
                <c:pt idx="48">
                  <c:v>5180</c:v>
                </c:pt>
                <c:pt idx="49">
                  <c:v>5203</c:v>
                </c:pt>
                <c:pt idx="50">
                  <c:v>5220</c:v>
                </c:pt>
                <c:pt idx="51">
                  <c:v>2820</c:v>
                </c:pt>
                <c:pt idx="52">
                  <c:v>2842</c:v>
                </c:pt>
                <c:pt idx="53">
                  <c:v>2881</c:v>
                </c:pt>
                <c:pt idx="54">
                  <c:v>2916</c:v>
                </c:pt>
                <c:pt idx="55">
                  <c:v>2866</c:v>
                </c:pt>
                <c:pt idx="56">
                  <c:v>2864</c:v>
                </c:pt>
                <c:pt idx="57">
                  <c:v>2884</c:v>
                </c:pt>
                <c:pt idx="58">
                  <c:v>3034</c:v>
                </c:pt>
                <c:pt idx="59">
                  <c:v>3060</c:v>
                </c:pt>
                <c:pt idx="60">
                  <c:v>3070</c:v>
                </c:pt>
                <c:pt idx="61">
                  <c:v>3077</c:v>
                </c:pt>
                <c:pt idx="62">
                  <c:v>2896</c:v>
                </c:pt>
                <c:pt idx="63">
                  <c:v>2952</c:v>
                </c:pt>
                <c:pt idx="64">
                  <c:v>3103</c:v>
                </c:pt>
                <c:pt idx="65">
                  <c:v>3242</c:v>
                </c:pt>
                <c:pt idx="66">
                  <c:v>3266</c:v>
                </c:pt>
                <c:pt idx="67">
                  <c:v>3367</c:v>
                </c:pt>
                <c:pt idx="68">
                  <c:v>3469</c:v>
                </c:pt>
                <c:pt idx="69">
                  <c:v>3604</c:v>
                </c:pt>
                <c:pt idx="70">
                  <c:v>3656</c:v>
                </c:pt>
                <c:pt idx="71">
                  <c:v>3631</c:v>
                </c:pt>
                <c:pt idx="72">
                  <c:v>3648.5</c:v>
                </c:pt>
                <c:pt idx="73">
                  <c:v>3666</c:v>
                </c:pt>
                <c:pt idx="74">
                  <c:v>3738</c:v>
                </c:pt>
                <c:pt idx="75">
                  <c:v>3785</c:v>
                </c:pt>
                <c:pt idx="76">
                  <c:v>3823</c:v>
                </c:pt>
                <c:pt idx="77">
                  <c:v>3867</c:v>
                </c:pt>
                <c:pt idx="78">
                  <c:v>3919</c:v>
                </c:pt>
                <c:pt idx="79">
                  <c:v>1878</c:v>
                </c:pt>
                <c:pt idx="80">
                  <c:v>1887</c:v>
                </c:pt>
                <c:pt idx="81">
                  <c:v>1901</c:v>
                </c:pt>
                <c:pt idx="82">
                  <c:v>1904</c:v>
                </c:pt>
                <c:pt idx="83">
                  <c:v>1918</c:v>
                </c:pt>
                <c:pt idx="84">
                  <c:v>1948</c:v>
                </c:pt>
                <c:pt idx="85">
                  <c:v>1968</c:v>
                </c:pt>
                <c:pt idx="86">
                  <c:v>1974</c:v>
                </c:pt>
                <c:pt idx="87">
                  <c:v>1980</c:v>
                </c:pt>
                <c:pt idx="88">
                  <c:v>1993</c:v>
                </c:pt>
                <c:pt idx="89">
                  <c:v>2000</c:v>
                </c:pt>
                <c:pt idx="90">
                  <c:v>1176</c:v>
                </c:pt>
                <c:pt idx="91">
                  <c:v>1159</c:v>
                </c:pt>
                <c:pt idx="92">
                  <c:v>1157</c:v>
                </c:pt>
                <c:pt idx="93">
                  <c:v>1157</c:v>
                </c:pt>
                <c:pt idx="94">
                  <c:v>1114</c:v>
                </c:pt>
                <c:pt idx="95">
                  <c:v>1116</c:v>
                </c:pt>
                <c:pt idx="96">
                  <c:v>1118.0035906642729</c:v>
                </c:pt>
                <c:pt idx="97">
                  <c:v>1118.0035906642729</c:v>
                </c:pt>
                <c:pt idx="98">
                  <c:v>1138.4033001512489</c:v>
                </c:pt>
                <c:pt idx="99">
                  <c:v>1150</c:v>
                </c:pt>
                <c:pt idx="100">
                  <c:v>1154</c:v>
                </c:pt>
                <c:pt idx="101">
                  <c:v>1703</c:v>
                </c:pt>
                <c:pt idx="102">
                  <c:v>1520</c:v>
                </c:pt>
                <c:pt idx="103">
                  <c:v>1518</c:v>
                </c:pt>
                <c:pt idx="104">
                  <c:v>1520</c:v>
                </c:pt>
                <c:pt idx="105">
                  <c:v>1536</c:v>
                </c:pt>
                <c:pt idx="106">
                  <c:v>1506</c:v>
                </c:pt>
                <c:pt idx="107">
                  <c:v>1534</c:v>
                </c:pt>
                <c:pt idx="108">
                  <c:v>1535</c:v>
                </c:pt>
                <c:pt idx="109">
                  <c:v>1539</c:v>
                </c:pt>
                <c:pt idx="110">
                  <c:v>1513</c:v>
                </c:pt>
                <c:pt idx="111">
                  <c:v>1516</c:v>
                </c:pt>
                <c:pt idx="112">
                  <c:v>1455</c:v>
                </c:pt>
                <c:pt idx="113">
                  <c:v>1529</c:v>
                </c:pt>
                <c:pt idx="114">
                  <c:v>1793</c:v>
                </c:pt>
                <c:pt idx="115">
                  <c:v>1834</c:v>
                </c:pt>
                <c:pt idx="116">
                  <c:v>1846</c:v>
                </c:pt>
                <c:pt idx="117">
                  <c:v>1883</c:v>
                </c:pt>
                <c:pt idx="118">
                  <c:v>1912</c:v>
                </c:pt>
                <c:pt idx="119">
                  <c:v>1914</c:v>
                </c:pt>
                <c:pt idx="120">
                  <c:v>1914</c:v>
                </c:pt>
                <c:pt idx="121">
                  <c:v>2000</c:v>
                </c:pt>
                <c:pt idx="122">
                  <c:v>2011</c:v>
                </c:pt>
                <c:pt idx="123">
                  <c:v>1542</c:v>
                </c:pt>
                <c:pt idx="124">
                  <c:v>1557</c:v>
                </c:pt>
                <c:pt idx="125">
                  <c:v>1574</c:v>
                </c:pt>
                <c:pt idx="126">
                  <c:v>1581</c:v>
                </c:pt>
                <c:pt idx="127">
                  <c:v>1618</c:v>
                </c:pt>
                <c:pt idx="128">
                  <c:v>1619</c:v>
                </c:pt>
                <c:pt idx="129">
                  <c:v>1646</c:v>
                </c:pt>
                <c:pt idx="130">
                  <c:v>1652</c:v>
                </c:pt>
                <c:pt idx="131">
                  <c:v>1648</c:v>
                </c:pt>
                <c:pt idx="132">
                  <c:v>1654</c:v>
                </c:pt>
                <c:pt idx="133">
                  <c:v>1657</c:v>
                </c:pt>
                <c:pt idx="134">
                  <c:v>987</c:v>
                </c:pt>
                <c:pt idx="135">
                  <c:v>996</c:v>
                </c:pt>
                <c:pt idx="136">
                  <c:v>1007</c:v>
                </c:pt>
                <c:pt idx="137">
                  <c:v>950</c:v>
                </c:pt>
                <c:pt idx="138">
                  <c:v>962</c:v>
                </c:pt>
                <c:pt idx="139">
                  <c:v>970</c:v>
                </c:pt>
                <c:pt idx="140">
                  <c:v>980</c:v>
                </c:pt>
                <c:pt idx="141">
                  <c:v>985</c:v>
                </c:pt>
                <c:pt idx="142">
                  <c:v>1010</c:v>
                </c:pt>
                <c:pt idx="143">
                  <c:v>1006</c:v>
                </c:pt>
                <c:pt idx="144">
                  <c:v>989</c:v>
                </c:pt>
                <c:pt idx="145">
                  <c:v>1451</c:v>
                </c:pt>
                <c:pt idx="146">
                  <c:v>1617</c:v>
                </c:pt>
                <c:pt idx="147">
                  <c:v>1652</c:v>
                </c:pt>
                <c:pt idx="148">
                  <c:v>1697</c:v>
                </c:pt>
                <c:pt idx="149">
                  <c:v>1718</c:v>
                </c:pt>
                <c:pt idx="150">
                  <c:v>1727</c:v>
                </c:pt>
                <c:pt idx="151">
                  <c:v>1487</c:v>
                </c:pt>
                <c:pt idx="152">
                  <c:v>1510</c:v>
                </c:pt>
                <c:pt idx="153">
                  <c:v>1523</c:v>
                </c:pt>
                <c:pt idx="154">
                  <c:v>1530</c:v>
                </c:pt>
                <c:pt idx="155">
                  <c:v>1540</c:v>
                </c:pt>
                <c:pt idx="156">
                  <c:v>1084</c:v>
                </c:pt>
                <c:pt idx="157">
                  <c:v>1103</c:v>
                </c:pt>
                <c:pt idx="158">
                  <c:v>1099</c:v>
                </c:pt>
                <c:pt idx="159">
                  <c:v>1109</c:v>
                </c:pt>
                <c:pt idx="160">
                  <c:v>1133</c:v>
                </c:pt>
                <c:pt idx="161">
                  <c:v>1132</c:v>
                </c:pt>
                <c:pt idx="162">
                  <c:v>1143</c:v>
                </c:pt>
                <c:pt idx="163">
                  <c:v>1152</c:v>
                </c:pt>
                <c:pt idx="164">
                  <c:v>1975</c:v>
                </c:pt>
                <c:pt idx="165">
                  <c:v>1960</c:v>
                </c:pt>
                <c:pt idx="166">
                  <c:v>1977</c:v>
                </c:pt>
                <c:pt idx="167">
                  <c:v>1977</c:v>
                </c:pt>
                <c:pt idx="168">
                  <c:v>1977</c:v>
                </c:pt>
                <c:pt idx="169">
                  <c:v>2004</c:v>
                </c:pt>
                <c:pt idx="170">
                  <c:v>2005</c:v>
                </c:pt>
                <c:pt idx="171">
                  <c:v>2024</c:v>
                </c:pt>
                <c:pt idx="172">
                  <c:v>2041</c:v>
                </c:pt>
                <c:pt idx="173">
                  <c:v>2071</c:v>
                </c:pt>
                <c:pt idx="174">
                  <c:v>2048</c:v>
                </c:pt>
                <c:pt idx="175">
                  <c:v>1284</c:v>
                </c:pt>
                <c:pt idx="176">
                  <c:v>1255</c:v>
                </c:pt>
                <c:pt idx="177">
                  <c:v>1243</c:v>
                </c:pt>
                <c:pt idx="178">
                  <c:v>1236</c:v>
                </c:pt>
                <c:pt idx="179">
                  <c:v>1279</c:v>
                </c:pt>
                <c:pt idx="180">
                  <c:v>1286</c:v>
                </c:pt>
                <c:pt idx="181">
                  <c:v>1257</c:v>
                </c:pt>
                <c:pt idx="182">
                  <c:v>1252</c:v>
                </c:pt>
                <c:pt idx="183">
                  <c:v>1268</c:v>
                </c:pt>
                <c:pt idx="184">
                  <c:v>1266</c:v>
                </c:pt>
                <c:pt idx="185">
                  <c:v>1261</c:v>
                </c:pt>
                <c:pt idx="186">
                  <c:v>962</c:v>
                </c:pt>
                <c:pt idx="187">
                  <c:v>971</c:v>
                </c:pt>
                <c:pt idx="188">
                  <c:v>980</c:v>
                </c:pt>
                <c:pt idx="189">
                  <c:v>996</c:v>
                </c:pt>
                <c:pt idx="190">
                  <c:v>1001</c:v>
                </c:pt>
                <c:pt idx="191">
                  <c:v>1001</c:v>
                </c:pt>
                <c:pt idx="192">
                  <c:v>1005</c:v>
                </c:pt>
                <c:pt idx="193">
                  <c:v>1009</c:v>
                </c:pt>
                <c:pt idx="194">
                  <c:v>1015</c:v>
                </c:pt>
                <c:pt idx="195">
                  <c:v>1015</c:v>
                </c:pt>
                <c:pt idx="196">
                  <c:v>1019</c:v>
                </c:pt>
                <c:pt idx="197">
                  <c:v>1194</c:v>
                </c:pt>
                <c:pt idx="198">
                  <c:v>1211</c:v>
                </c:pt>
                <c:pt idx="199">
                  <c:v>1210</c:v>
                </c:pt>
                <c:pt idx="200">
                  <c:v>1213</c:v>
                </c:pt>
                <c:pt idx="201">
                  <c:v>1216</c:v>
                </c:pt>
                <c:pt idx="202">
                  <c:v>1195</c:v>
                </c:pt>
                <c:pt idx="203">
                  <c:v>1236</c:v>
                </c:pt>
                <c:pt idx="204">
                  <c:v>1243</c:v>
                </c:pt>
                <c:pt idx="205">
                  <c:v>980</c:v>
                </c:pt>
                <c:pt idx="206">
                  <c:v>992</c:v>
                </c:pt>
                <c:pt idx="207">
                  <c:v>997</c:v>
                </c:pt>
                <c:pt idx="208">
                  <c:v>649</c:v>
                </c:pt>
                <c:pt idx="209">
                  <c:v>512</c:v>
                </c:pt>
                <c:pt idx="210">
                  <c:v>496</c:v>
                </c:pt>
                <c:pt idx="211">
                  <c:v>500</c:v>
                </c:pt>
                <c:pt idx="212">
                  <c:v>498</c:v>
                </c:pt>
                <c:pt idx="213">
                  <c:v>503</c:v>
                </c:pt>
                <c:pt idx="214">
                  <c:v>507</c:v>
                </c:pt>
                <c:pt idx="215">
                  <c:v>510</c:v>
                </c:pt>
                <c:pt idx="216">
                  <c:v>515</c:v>
                </c:pt>
                <c:pt idx="217">
                  <c:v>534</c:v>
                </c:pt>
                <c:pt idx="218">
                  <c:v>573</c:v>
                </c:pt>
                <c:pt idx="219">
                  <c:v>777</c:v>
                </c:pt>
                <c:pt idx="220">
                  <c:v>797</c:v>
                </c:pt>
                <c:pt idx="221">
                  <c:v>801</c:v>
                </c:pt>
                <c:pt idx="222">
                  <c:v>788</c:v>
                </c:pt>
                <c:pt idx="223">
                  <c:v>783</c:v>
                </c:pt>
                <c:pt idx="224">
                  <c:v>773</c:v>
                </c:pt>
                <c:pt idx="225">
                  <c:v>775</c:v>
                </c:pt>
                <c:pt idx="226">
                  <c:v>783</c:v>
                </c:pt>
                <c:pt idx="227">
                  <c:v>773</c:v>
                </c:pt>
                <c:pt idx="228">
                  <c:v>773.5</c:v>
                </c:pt>
                <c:pt idx="229">
                  <c:v>774</c:v>
                </c:pt>
                <c:pt idx="230">
                  <c:v>553</c:v>
                </c:pt>
                <c:pt idx="231">
                  <c:v>560</c:v>
                </c:pt>
                <c:pt idx="232">
                  <c:v>564</c:v>
                </c:pt>
                <c:pt idx="233">
                  <c:v>564</c:v>
                </c:pt>
                <c:pt idx="234">
                  <c:v>563</c:v>
                </c:pt>
                <c:pt idx="235">
                  <c:v>564</c:v>
                </c:pt>
                <c:pt idx="236">
                  <c:v>571</c:v>
                </c:pt>
                <c:pt idx="237">
                  <c:v>573</c:v>
                </c:pt>
                <c:pt idx="238">
                  <c:v>573</c:v>
                </c:pt>
                <c:pt idx="239">
                  <c:v>576</c:v>
                </c:pt>
                <c:pt idx="240">
                  <c:v>1095</c:v>
                </c:pt>
                <c:pt idx="241">
                  <c:v>964</c:v>
                </c:pt>
                <c:pt idx="242">
                  <c:v>979</c:v>
                </c:pt>
                <c:pt idx="243">
                  <c:v>974</c:v>
                </c:pt>
                <c:pt idx="244">
                  <c:v>984</c:v>
                </c:pt>
                <c:pt idx="245">
                  <c:v>989</c:v>
                </c:pt>
                <c:pt idx="246">
                  <c:v>985</c:v>
                </c:pt>
                <c:pt idx="247">
                  <c:v>1019</c:v>
                </c:pt>
                <c:pt idx="248">
                  <c:v>1028</c:v>
                </c:pt>
                <c:pt idx="249">
                  <c:v>1029</c:v>
                </c:pt>
                <c:pt idx="250">
                  <c:v>1024</c:v>
                </c:pt>
                <c:pt idx="251">
                  <c:v>737</c:v>
                </c:pt>
                <c:pt idx="252">
                  <c:v>739</c:v>
                </c:pt>
                <c:pt idx="253">
                  <c:v>741</c:v>
                </c:pt>
                <c:pt idx="254">
                  <c:v>744</c:v>
                </c:pt>
                <c:pt idx="255">
                  <c:v>744</c:v>
                </c:pt>
                <c:pt idx="256">
                  <c:v>743</c:v>
                </c:pt>
                <c:pt idx="257">
                  <c:v>740</c:v>
                </c:pt>
                <c:pt idx="258">
                  <c:v>740</c:v>
                </c:pt>
                <c:pt idx="259">
                  <c:v>738</c:v>
                </c:pt>
                <c:pt idx="260">
                  <c:v>738</c:v>
                </c:pt>
                <c:pt idx="261">
                  <c:v>738</c:v>
                </c:pt>
                <c:pt idx="262">
                  <c:v>950</c:v>
                </c:pt>
                <c:pt idx="263">
                  <c:v>983</c:v>
                </c:pt>
                <c:pt idx="264">
                  <c:v>994</c:v>
                </c:pt>
                <c:pt idx="265">
                  <c:v>1009</c:v>
                </c:pt>
                <c:pt idx="266">
                  <c:v>1021</c:v>
                </c:pt>
                <c:pt idx="267">
                  <c:v>1033.1427155599604</c:v>
                </c:pt>
                <c:pt idx="268">
                  <c:v>1055.7515440364582</c:v>
                </c:pt>
                <c:pt idx="269">
                  <c:v>1070.2857909142069</c:v>
                </c:pt>
                <c:pt idx="270">
                  <c:v>1099.3542846697039</c:v>
                </c:pt>
                <c:pt idx="271">
                  <c:v>1116</c:v>
                </c:pt>
                <c:pt idx="272">
                  <c:v>1134</c:v>
                </c:pt>
                <c:pt idx="273">
                  <c:v>1022</c:v>
                </c:pt>
                <c:pt idx="274">
                  <c:v>1027</c:v>
                </c:pt>
                <c:pt idx="275">
                  <c:v>1023</c:v>
                </c:pt>
                <c:pt idx="276">
                  <c:v>1011</c:v>
                </c:pt>
                <c:pt idx="277">
                  <c:v>1028</c:v>
                </c:pt>
                <c:pt idx="278">
                  <c:v>1025</c:v>
                </c:pt>
                <c:pt idx="279">
                  <c:v>1027</c:v>
                </c:pt>
                <c:pt idx="280">
                  <c:v>1038</c:v>
                </c:pt>
                <c:pt idx="281">
                  <c:v>1038</c:v>
                </c:pt>
                <c:pt idx="282">
                  <c:v>1035</c:v>
                </c:pt>
                <c:pt idx="283">
                  <c:v>1009</c:v>
                </c:pt>
                <c:pt idx="284">
                  <c:v>465</c:v>
                </c:pt>
                <c:pt idx="285">
                  <c:v>448</c:v>
                </c:pt>
                <c:pt idx="286">
                  <c:v>467</c:v>
                </c:pt>
                <c:pt idx="287">
                  <c:v>461</c:v>
                </c:pt>
                <c:pt idx="288">
                  <c:v>448</c:v>
                </c:pt>
                <c:pt idx="289">
                  <c:v>449</c:v>
                </c:pt>
                <c:pt idx="290">
                  <c:v>455</c:v>
                </c:pt>
                <c:pt idx="291">
                  <c:v>457</c:v>
                </c:pt>
                <c:pt idx="292">
                  <c:v>456</c:v>
                </c:pt>
                <c:pt idx="293">
                  <c:v>455</c:v>
                </c:pt>
                <c:pt idx="294">
                  <c:v>454</c:v>
                </c:pt>
                <c:pt idx="295">
                  <c:v>362</c:v>
                </c:pt>
                <c:pt idx="296">
                  <c:v>361</c:v>
                </c:pt>
                <c:pt idx="297">
                  <c:v>362</c:v>
                </c:pt>
                <c:pt idx="298">
                  <c:v>357</c:v>
                </c:pt>
                <c:pt idx="299">
                  <c:v>356</c:v>
                </c:pt>
                <c:pt idx="300">
                  <c:v>336</c:v>
                </c:pt>
                <c:pt idx="301">
                  <c:v>334</c:v>
                </c:pt>
                <c:pt idx="302">
                  <c:v>334</c:v>
                </c:pt>
                <c:pt idx="303">
                  <c:v>335</c:v>
                </c:pt>
                <c:pt idx="304">
                  <c:v>335</c:v>
                </c:pt>
                <c:pt idx="305">
                  <c:v>334</c:v>
                </c:pt>
                <c:pt idx="306">
                  <c:v>618</c:v>
                </c:pt>
                <c:pt idx="307">
                  <c:v>621</c:v>
                </c:pt>
                <c:pt idx="308">
                  <c:v>583</c:v>
                </c:pt>
                <c:pt idx="309">
                  <c:v>566</c:v>
                </c:pt>
                <c:pt idx="310">
                  <c:v>572</c:v>
                </c:pt>
                <c:pt idx="311">
                  <c:v>573</c:v>
                </c:pt>
                <c:pt idx="312">
                  <c:v>574</c:v>
                </c:pt>
                <c:pt idx="313">
                  <c:v>575</c:v>
                </c:pt>
                <c:pt idx="314">
                  <c:v>573</c:v>
                </c:pt>
                <c:pt idx="315">
                  <c:v>574</c:v>
                </c:pt>
                <c:pt idx="316">
                  <c:v>574</c:v>
                </c:pt>
                <c:pt idx="317">
                  <c:v>515</c:v>
                </c:pt>
                <c:pt idx="318">
                  <c:v>515</c:v>
                </c:pt>
                <c:pt idx="319">
                  <c:v>516</c:v>
                </c:pt>
                <c:pt idx="320">
                  <c:v>517</c:v>
                </c:pt>
                <c:pt idx="321">
                  <c:v>522</c:v>
                </c:pt>
                <c:pt idx="322">
                  <c:v>530</c:v>
                </c:pt>
                <c:pt idx="323">
                  <c:v>541</c:v>
                </c:pt>
                <c:pt idx="324">
                  <c:v>545</c:v>
                </c:pt>
                <c:pt idx="325">
                  <c:v>560</c:v>
                </c:pt>
                <c:pt idx="326">
                  <c:v>577</c:v>
                </c:pt>
                <c:pt idx="327">
                  <c:v>583</c:v>
                </c:pt>
                <c:pt idx="328">
                  <c:v>451</c:v>
                </c:pt>
                <c:pt idx="329">
                  <c:v>461</c:v>
                </c:pt>
                <c:pt idx="330">
                  <c:v>448</c:v>
                </c:pt>
                <c:pt idx="331">
                  <c:v>466</c:v>
                </c:pt>
                <c:pt idx="332">
                  <c:v>480</c:v>
                </c:pt>
                <c:pt idx="333">
                  <c:v>480</c:v>
                </c:pt>
                <c:pt idx="334">
                  <c:v>479</c:v>
                </c:pt>
                <c:pt idx="335">
                  <c:v>481</c:v>
                </c:pt>
                <c:pt idx="336">
                  <c:v>490</c:v>
                </c:pt>
                <c:pt idx="337">
                  <c:v>494</c:v>
                </c:pt>
                <c:pt idx="338">
                  <c:v>497</c:v>
                </c:pt>
                <c:pt idx="339">
                  <c:v>1464</c:v>
                </c:pt>
                <c:pt idx="340">
                  <c:v>1497</c:v>
                </c:pt>
                <c:pt idx="341">
                  <c:v>1527</c:v>
                </c:pt>
                <c:pt idx="342">
                  <c:v>1527</c:v>
                </c:pt>
                <c:pt idx="343">
                  <c:v>1556</c:v>
                </c:pt>
                <c:pt idx="344">
                  <c:v>1613</c:v>
                </c:pt>
                <c:pt idx="345">
                  <c:v>1645</c:v>
                </c:pt>
                <c:pt idx="346">
                  <c:v>1641</c:v>
                </c:pt>
                <c:pt idx="347">
                  <c:v>1686</c:v>
                </c:pt>
                <c:pt idx="348">
                  <c:v>1671</c:v>
                </c:pt>
                <c:pt idx="349">
                  <c:v>1691</c:v>
                </c:pt>
                <c:pt idx="350">
                  <c:v>277</c:v>
                </c:pt>
                <c:pt idx="351">
                  <c:v>277</c:v>
                </c:pt>
                <c:pt idx="352">
                  <c:v>256</c:v>
                </c:pt>
                <c:pt idx="353">
                  <c:v>258</c:v>
                </c:pt>
                <c:pt idx="354">
                  <c:v>260</c:v>
                </c:pt>
                <c:pt idx="355">
                  <c:v>260</c:v>
                </c:pt>
                <c:pt idx="356">
                  <c:v>262</c:v>
                </c:pt>
                <c:pt idx="357">
                  <c:v>261</c:v>
                </c:pt>
                <c:pt idx="358">
                  <c:v>261</c:v>
                </c:pt>
                <c:pt idx="359">
                  <c:v>263</c:v>
                </c:pt>
                <c:pt idx="360">
                  <c:v>266</c:v>
                </c:pt>
                <c:pt idx="361">
                  <c:v>19779</c:v>
                </c:pt>
                <c:pt idx="362">
                  <c:v>19897</c:v>
                </c:pt>
                <c:pt idx="363">
                  <c:v>21112</c:v>
                </c:pt>
                <c:pt idx="364">
                  <c:v>21171</c:v>
                </c:pt>
                <c:pt idx="365">
                  <c:v>21581</c:v>
                </c:pt>
                <c:pt idx="366">
                  <c:v>395</c:v>
                </c:pt>
                <c:pt idx="367">
                  <c:v>405</c:v>
                </c:pt>
                <c:pt idx="368">
                  <c:v>398</c:v>
                </c:pt>
                <c:pt idx="369">
                  <c:v>403</c:v>
                </c:pt>
                <c:pt idx="370">
                  <c:v>413</c:v>
                </c:pt>
                <c:pt idx="371">
                  <c:v>406</c:v>
                </c:pt>
                <c:pt idx="372">
                  <c:v>408</c:v>
                </c:pt>
                <c:pt idx="373">
                  <c:v>413</c:v>
                </c:pt>
                <c:pt idx="374">
                  <c:v>437</c:v>
                </c:pt>
                <c:pt idx="375">
                  <c:v>443</c:v>
                </c:pt>
                <c:pt idx="376">
                  <c:v>453</c:v>
                </c:pt>
              </c:numCache>
            </c:numRef>
          </c:xVal>
          <c:yVal>
            <c:numRef>
              <c:f>LSETLG!$AC$358:$AC$734</c:f>
              <c:numCache>
                <c:formatCode>0.00</c:formatCode>
                <c:ptCount val="377"/>
                <c:pt idx="0">
                  <c:v>1.0318650752305984</c:v>
                </c:pt>
                <c:pt idx="1">
                  <c:v>1.0307486951351166</c:v>
                </c:pt>
                <c:pt idx="2">
                  <c:v>1.0693386495113373</c:v>
                </c:pt>
                <c:pt idx="3">
                  <c:v>1.0748088657855988</c:v>
                </c:pt>
                <c:pt idx="4">
                  <c:v>1.08087158203125</c:v>
                </c:pt>
                <c:pt idx="5">
                  <c:v>1.0790294408798218</c:v>
                </c:pt>
                <c:pt idx="6">
                  <c:v>1.0776596069335938</c:v>
                </c:pt>
                <c:pt idx="7">
                  <c:v>1.0760153532028198</c:v>
                </c:pt>
                <c:pt idx="8">
                  <c:v>1.0747454464435577</c:v>
                </c:pt>
                <c:pt idx="9">
                  <c:v>1.0736585259437561</c:v>
                </c:pt>
                <c:pt idx="10">
                  <c:v>1.0647387653589249</c:v>
                </c:pt>
                <c:pt idx="11">
                  <c:v>1.0627179723232985</c:v>
                </c:pt>
                <c:pt idx="12">
                  <c:v>1.0601337514817715</c:v>
                </c:pt>
                <c:pt idx="13">
                  <c:v>1.0573143772780895</c:v>
                </c:pt>
                <c:pt idx="14">
                  <c:v>1.0552532244473696</c:v>
                </c:pt>
                <c:pt idx="15">
                  <c:v>1.0526903457939625</c:v>
                </c:pt>
                <c:pt idx="16">
                  <c:v>1.0524038821458817</c:v>
                </c:pt>
                <c:pt idx="17">
                  <c:v>1.0512879751622677</c:v>
                </c:pt>
                <c:pt idx="18">
                  <c:v>1.0502544306218624</c:v>
                </c:pt>
                <c:pt idx="19">
                  <c:v>1.0493190512061119</c:v>
                </c:pt>
                <c:pt idx="20">
                  <c:v>1.0489914417266846</c:v>
                </c:pt>
                <c:pt idx="21">
                  <c:v>1.0477196499705315</c:v>
                </c:pt>
                <c:pt idx="22">
                  <c:v>1.02859927713871</c:v>
                </c:pt>
                <c:pt idx="23">
                  <c:v>1.0251838266849518</c:v>
                </c:pt>
                <c:pt idx="24">
                  <c:v>1.0234755277633667</c:v>
                </c:pt>
                <c:pt idx="25">
                  <c:v>1.02049919962883</c:v>
                </c:pt>
                <c:pt idx="26">
                  <c:v>1.0182303339242935</c:v>
                </c:pt>
                <c:pt idx="27">
                  <c:v>1.0159711390733719</c:v>
                </c:pt>
                <c:pt idx="28">
                  <c:v>0.99380335584282875</c:v>
                </c:pt>
                <c:pt idx="29">
                  <c:v>0.99182185530662537</c:v>
                </c:pt>
                <c:pt idx="30">
                  <c:v>0.98815899528563023</c:v>
                </c:pt>
                <c:pt idx="31">
                  <c:v>0.98580668726935983</c:v>
                </c:pt>
                <c:pt idx="32">
                  <c:v>0.98394965240731835</c:v>
                </c:pt>
                <c:pt idx="33">
                  <c:v>0.98216496407985687</c:v>
                </c:pt>
                <c:pt idx="34">
                  <c:v>0.98079983331263065</c:v>
                </c:pt>
                <c:pt idx="35">
                  <c:v>0.97936081700026989</c:v>
                </c:pt>
                <c:pt idx="36">
                  <c:v>0.97757434472441673</c:v>
                </c:pt>
                <c:pt idx="37">
                  <c:v>0.97484961524605751</c:v>
                </c:pt>
                <c:pt idx="38">
                  <c:v>0.97204852849245071</c:v>
                </c:pt>
                <c:pt idx="39">
                  <c:v>0.98811964690685272</c:v>
                </c:pt>
                <c:pt idx="40">
                  <c:v>0.98696265742182732</c:v>
                </c:pt>
                <c:pt idx="41">
                  <c:v>0.98563078418374062</c:v>
                </c:pt>
                <c:pt idx="42">
                  <c:v>0.98538580164313316</c:v>
                </c:pt>
                <c:pt idx="43">
                  <c:v>0.98443494737148285</c:v>
                </c:pt>
                <c:pt idx="44">
                  <c:v>0.98308584839105606</c:v>
                </c:pt>
                <c:pt idx="45">
                  <c:v>1.0733190607279539</c:v>
                </c:pt>
                <c:pt idx="46">
                  <c:v>1.0713873989880085</c:v>
                </c:pt>
                <c:pt idx="47">
                  <c:v>1.0696804001927376</c:v>
                </c:pt>
                <c:pt idx="48">
                  <c:v>1.0685066655278206</c:v>
                </c:pt>
                <c:pt idx="49">
                  <c:v>1.0669450461864471</c:v>
                </c:pt>
                <c:pt idx="50">
                  <c:v>1.0660366788506508</c:v>
                </c:pt>
                <c:pt idx="51">
                  <c:v>0.97272472083568573</c:v>
                </c:pt>
                <c:pt idx="52">
                  <c:v>0.97141869366168976</c:v>
                </c:pt>
                <c:pt idx="53">
                  <c:v>0.97056053578853607</c:v>
                </c:pt>
                <c:pt idx="54">
                  <c:v>0.96918113529682159</c:v>
                </c:pt>
                <c:pt idx="55">
                  <c:v>0.96716085076332092</c:v>
                </c:pt>
                <c:pt idx="56">
                  <c:v>0.96550761163234711</c:v>
                </c:pt>
                <c:pt idx="57">
                  <c:v>0.96395588666200638</c:v>
                </c:pt>
                <c:pt idx="58">
                  <c:v>0.96359506249427795</c:v>
                </c:pt>
                <c:pt idx="59">
                  <c:v>0.96226527541875839</c:v>
                </c:pt>
                <c:pt idx="60">
                  <c:v>0.96080721914768219</c:v>
                </c:pt>
                <c:pt idx="61">
                  <c:v>0.95888038724660873</c:v>
                </c:pt>
                <c:pt idx="62">
                  <c:v>1.0061161294579506</c:v>
                </c:pt>
                <c:pt idx="63">
                  <c:v>1.0021083876490593</c:v>
                </c:pt>
                <c:pt idx="64">
                  <c:v>1.0011380389332771</c:v>
                </c:pt>
                <c:pt idx="65">
                  <c:v>0.99846628308296204</c:v>
                </c:pt>
                <c:pt idx="66">
                  <c:v>0.99387364089488983</c:v>
                </c:pt>
                <c:pt idx="67">
                  <c:v>0.99092192947864532</c:v>
                </c:pt>
                <c:pt idx="68">
                  <c:v>0.97627030313014984</c:v>
                </c:pt>
                <c:pt idx="69">
                  <c:v>0.97517721354961395</c:v>
                </c:pt>
                <c:pt idx="70">
                  <c:v>0.97426651418209076</c:v>
                </c:pt>
                <c:pt idx="71">
                  <c:v>0.9725220799446106</c:v>
                </c:pt>
                <c:pt idx="72">
                  <c:v>0.97134433686733246</c:v>
                </c:pt>
                <c:pt idx="73">
                  <c:v>0.9700404554605484</c:v>
                </c:pt>
                <c:pt idx="74">
                  <c:v>0.96938496828079224</c:v>
                </c:pt>
                <c:pt idx="75">
                  <c:v>0.96799834072589874</c:v>
                </c:pt>
                <c:pt idx="76">
                  <c:v>0.96543818712234497</c:v>
                </c:pt>
                <c:pt idx="77">
                  <c:v>0.96732456982135773</c:v>
                </c:pt>
                <c:pt idx="78">
                  <c:v>0.96574881672859192</c:v>
                </c:pt>
                <c:pt idx="79">
                  <c:v>0.94756805896759033</c:v>
                </c:pt>
                <c:pt idx="80">
                  <c:v>0.94575957953929901</c:v>
                </c:pt>
                <c:pt idx="81">
                  <c:v>0.9441770613193512</c:v>
                </c:pt>
                <c:pt idx="82">
                  <c:v>0.94220064580440521</c:v>
                </c:pt>
                <c:pt idx="83">
                  <c:v>0.94018444418907166</c:v>
                </c:pt>
                <c:pt idx="84">
                  <c:v>0.93776623904705048</c:v>
                </c:pt>
                <c:pt idx="85">
                  <c:v>0.93515974283218384</c:v>
                </c:pt>
                <c:pt idx="86">
                  <c:v>0.93344131112098694</c:v>
                </c:pt>
                <c:pt idx="87">
                  <c:v>0.93207934498786926</c:v>
                </c:pt>
                <c:pt idx="88">
                  <c:v>0.93007485568523407</c:v>
                </c:pt>
                <c:pt idx="89">
                  <c:v>0.9284999668598175</c:v>
                </c:pt>
                <c:pt idx="90">
                  <c:v>1.0222609140910208</c:v>
                </c:pt>
                <c:pt idx="91">
                  <c:v>1.020790738723008</c:v>
                </c:pt>
                <c:pt idx="92">
                  <c:v>1.0199820549460128</c:v>
                </c:pt>
                <c:pt idx="93">
                  <c:v>1.0187662448734045</c:v>
                </c:pt>
                <c:pt idx="94">
                  <c:v>1.0165789746679366</c:v>
                </c:pt>
                <c:pt idx="95">
                  <c:v>1.015351056586951</c:v>
                </c:pt>
                <c:pt idx="96">
                  <c:v>1.0144424568861723</c:v>
                </c:pt>
                <c:pt idx="97">
                  <c:v>1.0134206432849169</c:v>
                </c:pt>
                <c:pt idx="98">
                  <c:v>1.0129079604521394</c:v>
                </c:pt>
                <c:pt idx="99">
                  <c:v>1.012232038192451</c:v>
                </c:pt>
                <c:pt idx="100">
                  <c:v>1.0115223061293364</c:v>
                </c:pt>
                <c:pt idx="101">
                  <c:v>0.99276169389486313</c:v>
                </c:pt>
                <c:pt idx="102">
                  <c:v>0.98665781319141388</c:v>
                </c:pt>
                <c:pt idx="103">
                  <c:v>0.98334215581417084</c:v>
                </c:pt>
                <c:pt idx="104">
                  <c:v>0.984210304915905</c:v>
                </c:pt>
                <c:pt idx="105">
                  <c:v>0.98381916433572769</c:v>
                </c:pt>
                <c:pt idx="106">
                  <c:v>0.98280689120292664</c:v>
                </c:pt>
                <c:pt idx="107">
                  <c:v>0.98264379054307938</c:v>
                </c:pt>
                <c:pt idx="108">
                  <c:v>0.98068922758102417</c:v>
                </c:pt>
                <c:pt idx="109">
                  <c:v>0.98013410717248917</c:v>
                </c:pt>
                <c:pt idx="110">
                  <c:v>0.97874878346920013</c:v>
                </c:pt>
                <c:pt idx="111">
                  <c:v>0.97839603573083878</c:v>
                </c:pt>
                <c:pt idx="112">
                  <c:v>0.98995025455951691</c:v>
                </c:pt>
                <c:pt idx="113">
                  <c:v>0.9902084618806839</c:v>
                </c:pt>
                <c:pt idx="114">
                  <c:v>0.99333226680755615</c:v>
                </c:pt>
                <c:pt idx="115">
                  <c:v>0.98970746248960495</c:v>
                </c:pt>
                <c:pt idx="116">
                  <c:v>0.98782016336917877</c:v>
                </c:pt>
                <c:pt idx="117">
                  <c:v>0.9850195050239563</c:v>
                </c:pt>
                <c:pt idx="118">
                  <c:v>0.98155166953802109</c:v>
                </c:pt>
                <c:pt idx="119">
                  <c:v>0.97788670659065247</c:v>
                </c:pt>
                <c:pt idx="120">
                  <c:v>0.97558590769767761</c:v>
                </c:pt>
                <c:pt idx="121">
                  <c:v>0.97500628232955933</c:v>
                </c:pt>
                <c:pt idx="122">
                  <c:v>0.97275105118751526</c:v>
                </c:pt>
                <c:pt idx="123">
                  <c:v>0.98236634582281113</c:v>
                </c:pt>
                <c:pt idx="124">
                  <c:v>0.98027507960796356</c:v>
                </c:pt>
                <c:pt idx="125">
                  <c:v>0.9786660224199295</c:v>
                </c:pt>
                <c:pt idx="126">
                  <c:v>0.97727688401937485</c:v>
                </c:pt>
                <c:pt idx="127">
                  <c:v>0.97578559815883636</c:v>
                </c:pt>
                <c:pt idx="128">
                  <c:v>0.97342753410339355</c:v>
                </c:pt>
                <c:pt idx="129">
                  <c:v>0.97159814834594727</c:v>
                </c:pt>
                <c:pt idx="130">
                  <c:v>0.97048498690128326</c:v>
                </c:pt>
                <c:pt idx="131">
                  <c:v>0.96932545304298401</c:v>
                </c:pt>
                <c:pt idx="132">
                  <c:v>0.96780486404895782</c:v>
                </c:pt>
                <c:pt idx="133">
                  <c:v>0.96700327098369598</c:v>
                </c:pt>
                <c:pt idx="134">
                  <c:v>0.93169157207012177</c:v>
                </c:pt>
                <c:pt idx="135">
                  <c:v>0.93111720681190491</c:v>
                </c:pt>
                <c:pt idx="136">
                  <c:v>0.92960560321807861</c:v>
                </c:pt>
                <c:pt idx="137">
                  <c:v>0.92554165422916412</c:v>
                </c:pt>
                <c:pt idx="138">
                  <c:v>0.92233698070049286</c:v>
                </c:pt>
                <c:pt idx="139">
                  <c:v>0.92009745538234711</c:v>
                </c:pt>
                <c:pt idx="140">
                  <c:v>0.91820740699768066</c:v>
                </c:pt>
                <c:pt idx="141">
                  <c:v>0.91510897874832153</c:v>
                </c:pt>
                <c:pt idx="142">
                  <c:v>0.91466300189495087</c:v>
                </c:pt>
                <c:pt idx="143">
                  <c:v>0.91976220905780792</c:v>
                </c:pt>
                <c:pt idx="144">
                  <c:v>0.9177553653717041</c:v>
                </c:pt>
                <c:pt idx="145">
                  <c:v>0.99046240746974945</c:v>
                </c:pt>
                <c:pt idx="146">
                  <c:v>0.99260056018829346</c:v>
                </c:pt>
                <c:pt idx="147">
                  <c:v>0.99245385080575943</c:v>
                </c:pt>
                <c:pt idx="148">
                  <c:v>0.99174489825963974</c:v>
                </c:pt>
                <c:pt idx="149">
                  <c:v>0.99080158770084381</c:v>
                </c:pt>
                <c:pt idx="150">
                  <c:v>0.98850484192371368</c:v>
                </c:pt>
                <c:pt idx="151">
                  <c:v>0.98241733759641647</c:v>
                </c:pt>
                <c:pt idx="152">
                  <c:v>0.98118715733289719</c:v>
                </c:pt>
                <c:pt idx="153">
                  <c:v>0.97866876423358917</c:v>
                </c:pt>
                <c:pt idx="154">
                  <c:v>0.97692320495843887</c:v>
                </c:pt>
                <c:pt idx="155">
                  <c:v>0.97496150434017181</c:v>
                </c:pt>
                <c:pt idx="156">
                  <c:v>0.97881263494491577</c:v>
                </c:pt>
                <c:pt idx="157">
                  <c:v>0.97713357955217361</c:v>
                </c:pt>
                <c:pt idx="158">
                  <c:v>0.97535306960344315</c:v>
                </c:pt>
                <c:pt idx="159">
                  <c:v>0.97364775091409683</c:v>
                </c:pt>
                <c:pt idx="160">
                  <c:v>0.97177864611148834</c:v>
                </c:pt>
                <c:pt idx="161">
                  <c:v>0.96986851096153259</c:v>
                </c:pt>
                <c:pt idx="162">
                  <c:v>0.96771087497472763</c:v>
                </c:pt>
                <c:pt idx="163">
                  <c:v>0.96667440980672836</c:v>
                </c:pt>
                <c:pt idx="164">
                  <c:v>0.9804348349571228</c:v>
                </c:pt>
                <c:pt idx="165">
                  <c:v>0.98076379299163818</c:v>
                </c:pt>
                <c:pt idx="166">
                  <c:v>0.98030322790145874</c:v>
                </c:pt>
                <c:pt idx="167">
                  <c:v>0.97836999595165253</c:v>
                </c:pt>
                <c:pt idx="168">
                  <c:v>0.97542127966880798</c:v>
                </c:pt>
                <c:pt idx="169">
                  <c:v>0.97323961555957794</c:v>
                </c:pt>
                <c:pt idx="170">
                  <c:v>0.96934393048286438</c:v>
                </c:pt>
                <c:pt idx="171">
                  <c:v>0.96764333546161652</c:v>
                </c:pt>
                <c:pt idx="172">
                  <c:v>0.96651475131511688</c:v>
                </c:pt>
                <c:pt idx="173">
                  <c:v>0.96434706449508667</c:v>
                </c:pt>
                <c:pt idx="174">
                  <c:v>0.96175581216812134</c:v>
                </c:pt>
                <c:pt idx="175">
                  <c:v>0.92264415323734283</c:v>
                </c:pt>
                <c:pt idx="176">
                  <c:v>0.92127378284931183</c:v>
                </c:pt>
                <c:pt idx="177">
                  <c:v>0.92042107880115509</c:v>
                </c:pt>
                <c:pt idx="178">
                  <c:v>0.91942353546619415</c:v>
                </c:pt>
                <c:pt idx="179">
                  <c:v>0.92005178332328796</c:v>
                </c:pt>
                <c:pt idx="180">
                  <c:v>0.91978667676448822</c:v>
                </c:pt>
                <c:pt idx="181">
                  <c:v>0.91882173717021942</c:v>
                </c:pt>
                <c:pt idx="182">
                  <c:v>0.91844013333320618</c:v>
                </c:pt>
                <c:pt idx="183">
                  <c:v>0.91829498112201691</c:v>
                </c:pt>
                <c:pt idx="184">
                  <c:v>0.91771015524864197</c:v>
                </c:pt>
                <c:pt idx="185">
                  <c:v>0.91742320358753204</c:v>
                </c:pt>
                <c:pt idx="186">
                  <c:v>0.93167771399021149</c:v>
                </c:pt>
                <c:pt idx="187">
                  <c:v>0.93150568008422852</c:v>
                </c:pt>
                <c:pt idx="188">
                  <c:v>0.93111070990562439</c:v>
                </c:pt>
                <c:pt idx="189">
                  <c:v>0.93121418356895447</c:v>
                </c:pt>
                <c:pt idx="190">
                  <c:v>0.93098399043083191</c:v>
                </c:pt>
                <c:pt idx="191">
                  <c:v>0.93076355755329132</c:v>
                </c:pt>
                <c:pt idx="192">
                  <c:v>0.93066172301769257</c:v>
                </c:pt>
                <c:pt idx="193">
                  <c:v>0.93010033667087555</c:v>
                </c:pt>
                <c:pt idx="194">
                  <c:v>0.92994286119937897</c:v>
                </c:pt>
                <c:pt idx="195">
                  <c:v>0.92946530878543854</c:v>
                </c:pt>
                <c:pt idx="196">
                  <c:v>0.92958538234233856</c:v>
                </c:pt>
                <c:pt idx="197">
                  <c:v>0.96659764647483826</c:v>
                </c:pt>
                <c:pt idx="198">
                  <c:v>0.96634168922901154</c:v>
                </c:pt>
                <c:pt idx="199">
                  <c:v>0.96794332563877106</c:v>
                </c:pt>
                <c:pt idx="200">
                  <c:v>0.96460528671741486</c:v>
                </c:pt>
                <c:pt idx="201">
                  <c:v>0.96380294114351273</c:v>
                </c:pt>
                <c:pt idx="202">
                  <c:v>0.9622887447476387</c:v>
                </c:pt>
                <c:pt idx="203">
                  <c:v>0.96169305592775345</c:v>
                </c:pt>
                <c:pt idx="204">
                  <c:v>0.96041317284107208</c:v>
                </c:pt>
                <c:pt idx="205">
                  <c:v>0.95144756138324738</c:v>
                </c:pt>
                <c:pt idx="206">
                  <c:v>0.94971771538257599</c:v>
                </c:pt>
                <c:pt idx="207">
                  <c:v>0.94741468131542206</c:v>
                </c:pt>
                <c:pt idx="208">
                  <c:v>0.94538874924182892</c:v>
                </c:pt>
                <c:pt idx="209">
                  <c:v>0.93688596040010452</c:v>
                </c:pt>
                <c:pt idx="210">
                  <c:v>0.93561749905347824</c:v>
                </c:pt>
                <c:pt idx="211">
                  <c:v>0.93483400344848633</c:v>
                </c:pt>
                <c:pt idx="212">
                  <c:v>0.93329747021198273</c:v>
                </c:pt>
                <c:pt idx="213">
                  <c:v>0.93244829028844833</c:v>
                </c:pt>
                <c:pt idx="214">
                  <c:v>0.93179494887590408</c:v>
                </c:pt>
                <c:pt idx="215">
                  <c:v>0.93081887066364288</c:v>
                </c:pt>
                <c:pt idx="216">
                  <c:v>0.93022045493125916</c:v>
                </c:pt>
                <c:pt idx="217">
                  <c:v>0.92915916442871094</c:v>
                </c:pt>
                <c:pt idx="218">
                  <c:v>0.92970301955938339</c:v>
                </c:pt>
                <c:pt idx="219">
                  <c:v>0.97797328606247902</c:v>
                </c:pt>
                <c:pt idx="220">
                  <c:v>0.97853043302893639</c:v>
                </c:pt>
                <c:pt idx="221">
                  <c:v>0.97794757783412933</c:v>
                </c:pt>
                <c:pt idx="222">
                  <c:v>0.97684667259454727</c:v>
                </c:pt>
                <c:pt idx="223">
                  <c:v>0.97623333334922791</c:v>
                </c:pt>
                <c:pt idx="224">
                  <c:v>0.97518045455217361</c:v>
                </c:pt>
                <c:pt idx="225">
                  <c:v>0.9742312878370285</c:v>
                </c:pt>
                <c:pt idx="226">
                  <c:v>0.97407326102256775</c:v>
                </c:pt>
                <c:pt idx="227">
                  <c:v>0.97345007210969925</c:v>
                </c:pt>
                <c:pt idx="228">
                  <c:v>0.97270406782627106</c:v>
                </c:pt>
                <c:pt idx="229">
                  <c:v>0.97228272259235382</c:v>
                </c:pt>
                <c:pt idx="230">
                  <c:v>0.92180821299552917</c:v>
                </c:pt>
                <c:pt idx="231">
                  <c:v>0.92142666876316071</c:v>
                </c:pt>
                <c:pt idx="232">
                  <c:v>0.91977329552173615</c:v>
                </c:pt>
                <c:pt idx="233">
                  <c:v>0.91880762577056885</c:v>
                </c:pt>
                <c:pt idx="234">
                  <c:v>0.91758674383163452</c:v>
                </c:pt>
                <c:pt idx="235">
                  <c:v>0.91649147868156433</c:v>
                </c:pt>
                <c:pt idx="236">
                  <c:v>0.91344974935054779</c:v>
                </c:pt>
                <c:pt idx="237">
                  <c:v>0.91447572410106659</c:v>
                </c:pt>
                <c:pt idx="238">
                  <c:v>0.91398929059505463</c:v>
                </c:pt>
                <c:pt idx="239">
                  <c:v>0.91320179402828217</c:v>
                </c:pt>
                <c:pt idx="240">
                  <c:v>0.95692887902259827</c:v>
                </c:pt>
                <c:pt idx="241">
                  <c:v>0.95075391232967377</c:v>
                </c:pt>
                <c:pt idx="242">
                  <c:v>0.9481387585401535</c:v>
                </c:pt>
                <c:pt idx="243">
                  <c:v>0.94694045186042786</c:v>
                </c:pt>
                <c:pt idx="244">
                  <c:v>0.94585403800010681</c:v>
                </c:pt>
                <c:pt idx="245">
                  <c:v>0.9443625807762146</c:v>
                </c:pt>
                <c:pt idx="246">
                  <c:v>0.94316206872463226</c:v>
                </c:pt>
                <c:pt idx="247">
                  <c:v>0.94214379787445068</c:v>
                </c:pt>
                <c:pt idx="248">
                  <c:v>0.94089493155479431</c:v>
                </c:pt>
                <c:pt idx="249">
                  <c:v>0.93997737765312195</c:v>
                </c:pt>
                <c:pt idx="250">
                  <c:v>0.9386085569858551</c:v>
                </c:pt>
                <c:pt idx="251">
                  <c:v>0.93611294031143188</c:v>
                </c:pt>
                <c:pt idx="252">
                  <c:v>0.9358995258808136</c:v>
                </c:pt>
                <c:pt idx="253">
                  <c:v>0.93446555733680725</c:v>
                </c:pt>
                <c:pt idx="254">
                  <c:v>0.9340035617351532</c:v>
                </c:pt>
                <c:pt idx="255">
                  <c:v>0.93449606001377106</c:v>
                </c:pt>
                <c:pt idx="256">
                  <c:v>0.93396252393722534</c:v>
                </c:pt>
                <c:pt idx="257">
                  <c:v>0.93339180946350098</c:v>
                </c:pt>
                <c:pt idx="258">
                  <c:v>0.93322685360908508</c:v>
                </c:pt>
                <c:pt idx="259">
                  <c:v>0.93297944962978363</c:v>
                </c:pt>
                <c:pt idx="260">
                  <c:v>0.93247640132904053</c:v>
                </c:pt>
                <c:pt idx="261">
                  <c:v>0.93192672729492188</c:v>
                </c:pt>
                <c:pt idx="262">
                  <c:v>0.96202918142080307</c:v>
                </c:pt>
                <c:pt idx="263">
                  <c:v>0.95827355980873108</c:v>
                </c:pt>
                <c:pt idx="264">
                  <c:v>0.95673947781324387</c:v>
                </c:pt>
                <c:pt idx="265">
                  <c:v>0.9523048996925354</c:v>
                </c:pt>
                <c:pt idx="266">
                  <c:v>0.94920217990875244</c:v>
                </c:pt>
                <c:pt idx="267">
                  <c:v>0.94928587973117828</c:v>
                </c:pt>
                <c:pt idx="268">
                  <c:v>0.94524672627449036</c:v>
                </c:pt>
                <c:pt idx="269">
                  <c:v>0.94034671783447266</c:v>
                </c:pt>
                <c:pt idx="270">
                  <c:v>0.93786633014678955</c:v>
                </c:pt>
                <c:pt idx="271">
                  <c:v>0.94715757668018341</c:v>
                </c:pt>
                <c:pt idx="272">
                  <c:v>0.94427622854709625</c:v>
                </c:pt>
                <c:pt idx="273">
                  <c:v>0.92480255663394928</c:v>
                </c:pt>
                <c:pt idx="274">
                  <c:v>0.92476773262023926</c:v>
                </c:pt>
                <c:pt idx="275">
                  <c:v>0.92376253008842468</c:v>
                </c:pt>
                <c:pt idx="276">
                  <c:v>0.92315728962421417</c:v>
                </c:pt>
                <c:pt idx="277">
                  <c:v>0.92317728698253632</c:v>
                </c:pt>
                <c:pt idx="278">
                  <c:v>0.92254959046840668</c:v>
                </c:pt>
                <c:pt idx="279">
                  <c:v>0.92120629549026489</c:v>
                </c:pt>
                <c:pt idx="280">
                  <c:v>0.92047461867332458</c:v>
                </c:pt>
                <c:pt idx="281">
                  <c:v>0.91930827498435974</c:v>
                </c:pt>
                <c:pt idx="282">
                  <c:v>0.91777651011943817</c:v>
                </c:pt>
                <c:pt idx="283">
                  <c:v>0.9152379035949707</c:v>
                </c:pt>
                <c:pt idx="284">
                  <c:v>0.93468734622001648</c:v>
                </c:pt>
                <c:pt idx="285">
                  <c:v>0.93334180861711502</c:v>
                </c:pt>
                <c:pt idx="286">
                  <c:v>0.93305236846208572</c:v>
                </c:pt>
                <c:pt idx="287">
                  <c:v>0.93128594011068344</c:v>
                </c:pt>
                <c:pt idx="288">
                  <c:v>0.92898483574390411</c:v>
                </c:pt>
                <c:pt idx="289">
                  <c:v>0.92661703377962112</c:v>
                </c:pt>
                <c:pt idx="290">
                  <c:v>0.92465492337942123</c:v>
                </c:pt>
                <c:pt idx="291">
                  <c:v>0.92337071150541306</c:v>
                </c:pt>
                <c:pt idx="292">
                  <c:v>0.92124781012535095</c:v>
                </c:pt>
                <c:pt idx="293">
                  <c:v>0.91977110505104065</c:v>
                </c:pt>
                <c:pt idx="294">
                  <c:v>0.91841708123683929</c:v>
                </c:pt>
                <c:pt idx="295">
                  <c:v>0.9341382160782814</c:v>
                </c:pt>
                <c:pt idx="296">
                  <c:v>0.93447335809469223</c:v>
                </c:pt>
                <c:pt idx="297">
                  <c:v>0.93260305374860764</c:v>
                </c:pt>
                <c:pt idx="298">
                  <c:v>0.93063392490148544</c:v>
                </c:pt>
                <c:pt idx="299">
                  <c:v>0.92988826334476471</c:v>
                </c:pt>
                <c:pt idx="300">
                  <c:v>0.92768499255180359</c:v>
                </c:pt>
                <c:pt idx="301">
                  <c:v>0.92726027965545654</c:v>
                </c:pt>
                <c:pt idx="302">
                  <c:v>0.926811583340168</c:v>
                </c:pt>
                <c:pt idx="303">
                  <c:v>0.92619720101356506</c:v>
                </c:pt>
                <c:pt idx="304">
                  <c:v>0.92654965817928314</c:v>
                </c:pt>
                <c:pt idx="305">
                  <c:v>0.92484336346387863</c:v>
                </c:pt>
                <c:pt idx="306">
                  <c:v>0.94168902188539505</c:v>
                </c:pt>
                <c:pt idx="307">
                  <c:v>0.94100514054298401</c:v>
                </c:pt>
                <c:pt idx="308">
                  <c:v>0.93907102197408676</c:v>
                </c:pt>
                <c:pt idx="309">
                  <c:v>0.93815411627292633</c:v>
                </c:pt>
                <c:pt idx="310">
                  <c:v>0.93833326548337936</c:v>
                </c:pt>
                <c:pt idx="311">
                  <c:v>0.93788474053144455</c:v>
                </c:pt>
                <c:pt idx="312">
                  <c:v>0.93761993199586868</c:v>
                </c:pt>
                <c:pt idx="313">
                  <c:v>0.93730182945728302</c:v>
                </c:pt>
                <c:pt idx="314">
                  <c:v>0.9370134249329567</c:v>
                </c:pt>
                <c:pt idx="315">
                  <c:v>0.93645479530096054</c:v>
                </c:pt>
                <c:pt idx="316">
                  <c:v>0.93652192503213882</c:v>
                </c:pt>
                <c:pt idx="317">
                  <c:v>0.90266089141368866</c:v>
                </c:pt>
                <c:pt idx="318">
                  <c:v>0.90021854639053345</c:v>
                </c:pt>
                <c:pt idx="319">
                  <c:v>0.89932806789875031</c:v>
                </c:pt>
                <c:pt idx="320">
                  <c:v>0.89869287610054016</c:v>
                </c:pt>
                <c:pt idx="321">
                  <c:v>0.90349385142326355</c:v>
                </c:pt>
                <c:pt idx="322">
                  <c:v>0.90244533121585846</c:v>
                </c:pt>
                <c:pt idx="323">
                  <c:v>0.90163637697696686</c:v>
                </c:pt>
                <c:pt idx="324">
                  <c:v>0.90065222978591919</c:v>
                </c:pt>
                <c:pt idx="325">
                  <c:v>0.89991702139377594</c:v>
                </c:pt>
                <c:pt idx="326">
                  <c:v>0.89960695803165436</c:v>
                </c:pt>
                <c:pt idx="327">
                  <c:v>0.89824360609054565</c:v>
                </c:pt>
                <c:pt idx="328">
                  <c:v>0.9252316951751709</c:v>
                </c:pt>
                <c:pt idx="329">
                  <c:v>0.92378076910972595</c:v>
                </c:pt>
                <c:pt idx="330">
                  <c:v>0.92087293416261673</c:v>
                </c:pt>
                <c:pt idx="331">
                  <c:v>0.92105641216039658</c:v>
                </c:pt>
                <c:pt idx="332">
                  <c:v>0.92054411768913269</c:v>
                </c:pt>
                <c:pt idx="333">
                  <c:v>0.91920487582683563</c:v>
                </c:pt>
                <c:pt idx="334">
                  <c:v>0.91775622963905334</c:v>
                </c:pt>
                <c:pt idx="335">
                  <c:v>0.9156496673822403</c:v>
                </c:pt>
                <c:pt idx="336">
                  <c:v>0.91414962708950043</c:v>
                </c:pt>
                <c:pt idx="337">
                  <c:v>0.91173325479030609</c:v>
                </c:pt>
                <c:pt idx="338">
                  <c:v>0.90808045864105225</c:v>
                </c:pt>
                <c:pt idx="339">
                  <c:v>0.9904758557677269</c:v>
                </c:pt>
                <c:pt idx="340">
                  <c:v>0.99377982318401337</c:v>
                </c:pt>
                <c:pt idx="341">
                  <c:v>0.98972475528717041</c:v>
                </c:pt>
                <c:pt idx="342">
                  <c:v>0.98945953696966171</c:v>
                </c:pt>
                <c:pt idx="343">
                  <c:v>0.98707076162099838</c:v>
                </c:pt>
                <c:pt idx="344">
                  <c:v>0.98681419342756271</c:v>
                </c:pt>
                <c:pt idx="345">
                  <c:v>0.98680296540260315</c:v>
                </c:pt>
                <c:pt idx="346">
                  <c:v>0.98492474108934402</c:v>
                </c:pt>
                <c:pt idx="347">
                  <c:v>0.98512692749500275</c:v>
                </c:pt>
                <c:pt idx="348">
                  <c:v>0.98459393531084061</c:v>
                </c:pt>
                <c:pt idx="349">
                  <c:v>0.98370485007762909</c:v>
                </c:pt>
                <c:pt idx="350">
                  <c:v>0.93576228618621826</c:v>
                </c:pt>
                <c:pt idx="351">
                  <c:v>0.93435836583375931</c:v>
                </c:pt>
                <c:pt idx="352">
                  <c:v>0.93089897185564041</c:v>
                </c:pt>
                <c:pt idx="353">
                  <c:v>0.92972945794463158</c:v>
                </c:pt>
                <c:pt idx="354">
                  <c:v>0.92841944471001625</c:v>
                </c:pt>
                <c:pt idx="355">
                  <c:v>0.92630009353160858</c:v>
                </c:pt>
                <c:pt idx="356">
                  <c:v>0.92433381825685501</c:v>
                </c:pt>
                <c:pt idx="357">
                  <c:v>0.92221373319625854</c:v>
                </c:pt>
                <c:pt idx="358">
                  <c:v>0.92211472243070602</c:v>
                </c:pt>
                <c:pt idx="359">
                  <c:v>0.92727529630064964</c:v>
                </c:pt>
                <c:pt idx="360">
                  <c:v>0.92572053521871567</c:v>
                </c:pt>
                <c:pt idx="361">
                  <c:v>1.0207024440169334</c:v>
                </c:pt>
                <c:pt idx="362">
                  <c:v>1.0317452698945999</c:v>
                </c:pt>
                <c:pt idx="363">
                  <c:v>1.0234296470880508</c:v>
                </c:pt>
                <c:pt idx="364">
                  <c:v>1.0368544906377792</c:v>
                </c:pt>
                <c:pt idx="365">
                  <c:v>1.0362710654735565</c:v>
                </c:pt>
                <c:pt idx="366">
                  <c:v>0.9432981088757515</c:v>
                </c:pt>
                <c:pt idx="367">
                  <c:v>0.941256083548069</c:v>
                </c:pt>
                <c:pt idx="368">
                  <c:v>0.96260963752865791</c:v>
                </c:pt>
                <c:pt idx="369">
                  <c:v>0.96164815500378609</c:v>
                </c:pt>
                <c:pt idx="370">
                  <c:v>0.96104256436228752</c:v>
                </c:pt>
                <c:pt idx="371">
                  <c:v>0.95891699567437172</c:v>
                </c:pt>
                <c:pt idx="372">
                  <c:v>0.95648331567645073</c:v>
                </c:pt>
                <c:pt idx="373">
                  <c:v>0.95485367998480797</c:v>
                </c:pt>
                <c:pt idx="374">
                  <c:v>0.95466344058513641</c:v>
                </c:pt>
                <c:pt idx="375">
                  <c:v>0.95394745096564293</c:v>
                </c:pt>
                <c:pt idx="376">
                  <c:v>0.95168568938970566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05-4E1F-99BE-A1779CBDCB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3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  <c:majorUnit val="10000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</a:t>
            </a:r>
            <a:r>
              <a:rPr lang="en-AU" sz="1400" baseline="0"/>
              <a:t> </a:t>
            </a:r>
            <a:r>
              <a:rPr lang="en-AU" sz="1400"/>
              <a:t>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'!$D$6:$D$1142</c:f>
              <c:numCache>
                <c:formatCode>0</c:formatCode>
                <c:ptCount val="1137"/>
                <c:pt idx="0">
                  <c:v>154510</c:v>
                </c:pt>
                <c:pt idx="1">
                  <c:v>156360</c:v>
                </c:pt>
                <c:pt idx="2">
                  <c:v>158455</c:v>
                </c:pt>
                <c:pt idx="3">
                  <c:v>161092</c:v>
                </c:pt>
                <c:pt idx="4">
                  <c:v>164900</c:v>
                </c:pt>
                <c:pt idx="5">
                  <c:v>168937</c:v>
                </c:pt>
                <c:pt idx="6">
                  <c:v>173186</c:v>
                </c:pt>
                <c:pt idx="7">
                  <c:v>177255</c:v>
                </c:pt>
                <c:pt idx="8">
                  <c:v>178710</c:v>
                </c:pt>
                <c:pt idx="9">
                  <c:v>181851</c:v>
                </c:pt>
                <c:pt idx="10">
                  <c:v>184961.5</c:v>
                </c:pt>
                <c:pt idx="11">
                  <c:v>191482</c:v>
                </c:pt>
                <c:pt idx="12">
                  <c:v>197537</c:v>
                </c:pt>
                <c:pt idx="13">
                  <c:v>203157</c:v>
                </c:pt>
                <c:pt idx="14">
                  <c:v>207237.00000000399</c:v>
                </c:pt>
                <c:pt idx="15">
                  <c:v>212505</c:v>
                </c:pt>
                <c:pt idx="16">
                  <c:v>216948</c:v>
                </c:pt>
                <c:pt idx="17">
                  <c:v>1546194.5</c:v>
                </c:pt>
                <c:pt idx="18">
                  <c:v>1561613.99999999</c:v>
                </c:pt>
                <c:pt idx="19">
                  <c:v>1574317.99999999</c:v>
                </c:pt>
                <c:pt idx="20">
                  <c:v>1586138</c:v>
                </c:pt>
                <c:pt idx="21">
                  <c:v>1596897.5</c:v>
                </c:pt>
                <c:pt idx="22">
                  <c:v>1608734.5</c:v>
                </c:pt>
                <c:pt idx="23">
                  <c:v>1621658.49999999</c:v>
                </c:pt>
                <c:pt idx="24">
                  <c:v>1635052.5</c:v>
                </c:pt>
                <c:pt idx="25">
                  <c:v>1651159.5</c:v>
                </c:pt>
                <c:pt idx="26">
                  <c:v>1669558.5</c:v>
                </c:pt>
                <c:pt idx="27">
                  <c:v>1688281.7206584599</c:v>
                </c:pt>
                <c:pt idx="28">
                  <c:v>1706913.49999999</c:v>
                </c:pt>
                <c:pt idx="29">
                  <c:v>1727294</c:v>
                </c:pt>
                <c:pt idx="30">
                  <c:v>1746274</c:v>
                </c:pt>
                <c:pt idx="31">
                  <c:v>1762079</c:v>
                </c:pt>
                <c:pt idx="32">
                  <c:v>1774204</c:v>
                </c:pt>
                <c:pt idx="33">
                  <c:v>1783052</c:v>
                </c:pt>
                <c:pt idx="34">
                  <c:v>294971.65817282</c:v>
                </c:pt>
                <c:pt idx="35">
                  <c:v>299951.29418557999</c:v>
                </c:pt>
                <c:pt idx="36">
                  <c:v>303151.80398685997</c:v>
                </c:pt>
                <c:pt idx="37">
                  <c:v>305984.98426971998</c:v>
                </c:pt>
                <c:pt idx="38">
                  <c:v>310174.96273257001</c:v>
                </c:pt>
                <c:pt idx="39">
                  <c:v>314439.61807552999</c:v>
                </c:pt>
                <c:pt idx="40">
                  <c:v>318643.22002328001</c:v>
                </c:pt>
                <c:pt idx="41">
                  <c:v>322735.81579785002</c:v>
                </c:pt>
                <c:pt idx="42">
                  <c:v>325917.15180559002</c:v>
                </c:pt>
                <c:pt idx="43">
                  <c:v>327907.17472150002</c:v>
                </c:pt>
                <c:pt idx="44">
                  <c:v>336070</c:v>
                </c:pt>
                <c:pt idx="45">
                  <c:v>339400</c:v>
                </c:pt>
                <c:pt idx="46">
                  <c:v>342668.99999999988</c:v>
                </c:pt>
                <c:pt idx="47">
                  <c:v>345009</c:v>
                </c:pt>
                <c:pt idx="48">
                  <c:v>346468</c:v>
                </c:pt>
                <c:pt idx="49">
                  <c:v>346855</c:v>
                </c:pt>
                <c:pt idx="50">
                  <c:v>348303</c:v>
                </c:pt>
                <c:pt idx="51">
                  <c:v>849548.29330194998</c:v>
                </c:pt>
                <c:pt idx="52">
                  <c:v>859722.30529924994</c:v>
                </c:pt>
                <c:pt idx="53">
                  <c:v>869654.53679640999</c:v>
                </c:pt>
                <c:pt idx="54">
                  <c:v>878612.20779661997</c:v>
                </c:pt>
                <c:pt idx="55">
                  <c:v>886064.29272154998</c:v>
                </c:pt>
                <c:pt idx="56">
                  <c:v>895088.26980019</c:v>
                </c:pt>
                <c:pt idx="57">
                  <c:v>903746.68839344999</c:v>
                </c:pt>
                <c:pt idx="58">
                  <c:v>919384.82389899995</c:v>
                </c:pt>
                <c:pt idx="59">
                  <c:v>940028.5</c:v>
                </c:pt>
                <c:pt idx="60">
                  <c:v>955832.5</c:v>
                </c:pt>
                <c:pt idx="61">
                  <c:v>968354.5</c:v>
                </c:pt>
                <c:pt idx="62">
                  <c:v>984229.5</c:v>
                </c:pt>
                <c:pt idx="63">
                  <c:v>1005562</c:v>
                </c:pt>
                <c:pt idx="64">
                  <c:v>1027585.5</c:v>
                </c:pt>
                <c:pt idx="65">
                  <c:v>1049164.5</c:v>
                </c:pt>
                <c:pt idx="66">
                  <c:v>1067349</c:v>
                </c:pt>
                <c:pt idx="67">
                  <c:v>1082918.5</c:v>
                </c:pt>
                <c:pt idx="68">
                  <c:v>1212063.56238094</c:v>
                </c:pt>
                <c:pt idx="69">
                  <c:v>1236100.97666665</c:v>
                </c:pt>
                <c:pt idx="70">
                  <c:v>1263762.9433333301</c:v>
                </c:pt>
                <c:pt idx="71">
                  <c:v>1287435.6833333101</c:v>
                </c:pt>
                <c:pt idx="72">
                  <c:v>1307554.33333332</c:v>
                </c:pt>
                <c:pt idx="73">
                  <c:v>1326563.49999999</c:v>
                </c:pt>
                <c:pt idx="74">
                  <c:v>1343864.49999999</c:v>
                </c:pt>
                <c:pt idx="75">
                  <c:v>1359711.49999999</c:v>
                </c:pt>
                <c:pt idx="76">
                  <c:v>1376483</c:v>
                </c:pt>
                <c:pt idx="77">
                  <c:v>1397191</c:v>
                </c:pt>
                <c:pt idx="78">
                  <c:v>1421522</c:v>
                </c:pt>
                <c:pt idx="79">
                  <c:v>1448247</c:v>
                </c:pt>
                <c:pt idx="80">
                  <c:v>1473805</c:v>
                </c:pt>
                <c:pt idx="81">
                  <c:v>1496317</c:v>
                </c:pt>
                <c:pt idx="82">
                  <c:v>1516198</c:v>
                </c:pt>
                <c:pt idx="83">
                  <c:v>1535400</c:v>
                </c:pt>
                <c:pt idx="84">
                  <c:v>1569750</c:v>
                </c:pt>
                <c:pt idx="85">
                  <c:v>624130</c:v>
                </c:pt>
                <c:pt idx="86">
                  <c:v>635123</c:v>
                </c:pt>
                <c:pt idx="87">
                  <c:v>647729</c:v>
                </c:pt>
                <c:pt idx="88">
                  <c:v>663216</c:v>
                </c:pt>
                <c:pt idx="89">
                  <c:v>676960</c:v>
                </c:pt>
                <c:pt idx="90">
                  <c:v>688959</c:v>
                </c:pt>
                <c:pt idx="91">
                  <c:v>699264</c:v>
                </c:pt>
                <c:pt idx="92">
                  <c:v>710431</c:v>
                </c:pt>
                <c:pt idx="93">
                  <c:v>721930</c:v>
                </c:pt>
                <c:pt idx="94">
                  <c:v>728290.5</c:v>
                </c:pt>
                <c:pt idx="95">
                  <c:v>739353.5</c:v>
                </c:pt>
                <c:pt idx="96">
                  <c:v>745501</c:v>
                </c:pt>
                <c:pt idx="97">
                  <c:v>752141</c:v>
                </c:pt>
                <c:pt idx="98">
                  <c:v>757726</c:v>
                </c:pt>
                <c:pt idx="99">
                  <c:v>762303</c:v>
                </c:pt>
                <c:pt idx="100">
                  <c:v>767583</c:v>
                </c:pt>
                <c:pt idx="101">
                  <c:v>776533</c:v>
                </c:pt>
                <c:pt idx="102">
                  <c:v>799028</c:v>
                </c:pt>
                <c:pt idx="103">
                  <c:v>805190</c:v>
                </c:pt>
                <c:pt idx="104">
                  <c:v>814865</c:v>
                </c:pt>
                <c:pt idx="105">
                  <c:v>821578</c:v>
                </c:pt>
                <c:pt idx="106">
                  <c:v>825215</c:v>
                </c:pt>
                <c:pt idx="107">
                  <c:v>834417</c:v>
                </c:pt>
                <c:pt idx="108">
                  <c:v>838385</c:v>
                </c:pt>
                <c:pt idx="109">
                  <c:v>844244</c:v>
                </c:pt>
                <c:pt idx="110">
                  <c:v>854231</c:v>
                </c:pt>
                <c:pt idx="111">
                  <c:v>867001</c:v>
                </c:pt>
                <c:pt idx="112">
                  <c:v>879064.5</c:v>
                </c:pt>
                <c:pt idx="113">
                  <c:v>891934.5</c:v>
                </c:pt>
                <c:pt idx="114">
                  <c:v>905969.99999999988</c:v>
                </c:pt>
                <c:pt idx="115">
                  <c:v>916470.5</c:v>
                </c:pt>
                <c:pt idx="116">
                  <c:v>925966.00000000012</c:v>
                </c:pt>
                <c:pt idx="117">
                  <c:v>935178.5</c:v>
                </c:pt>
                <c:pt idx="118">
                  <c:v>945392.5</c:v>
                </c:pt>
                <c:pt idx="119">
                  <c:v>293175.49999997998</c:v>
                </c:pt>
                <c:pt idx="120">
                  <c:v>299118.49999998999</c:v>
                </c:pt>
                <c:pt idx="121">
                  <c:v>302627.49999998999</c:v>
                </c:pt>
                <c:pt idx="122">
                  <c:v>305242.99999997998</c:v>
                </c:pt>
                <c:pt idx="123">
                  <c:v>309597.99999998999</c:v>
                </c:pt>
                <c:pt idx="124">
                  <c:v>307191</c:v>
                </c:pt>
                <c:pt idx="125">
                  <c:v>312839</c:v>
                </c:pt>
                <c:pt idx="126">
                  <c:v>319591</c:v>
                </c:pt>
                <c:pt idx="127">
                  <c:v>325927.00000000012</c:v>
                </c:pt>
                <c:pt idx="128">
                  <c:v>332267</c:v>
                </c:pt>
                <c:pt idx="129">
                  <c:v>339467</c:v>
                </c:pt>
                <c:pt idx="130">
                  <c:v>346887</c:v>
                </c:pt>
                <c:pt idx="131">
                  <c:v>353729</c:v>
                </c:pt>
                <c:pt idx="132">
                  <c:v>360430.99999999988</c:v>
                </c:pt>
                <c:pt idx="133">
                  <c:v>366841.00000000012</c:v>
                </c:pt>
                <c:pt idx="134">
                  <c:v>369331.49999999988</c:v>
                </c:pt>
                <c:pt idx="135">
                  <c:v>374388</c:v>
                </c:pt>
                <c:pt idx="136">
                  <c:v>663966.35730240005</c:v>
                </c:pt>
                <c:pt idx="137">
                  <c:v>675821.59009509999</c:v>
                </c:pt>
                <c:pt idx="138">
                  <c:v>688356.43188220996</c:v>
                </c:pt>
                <c:pt idx="139">
                  <c:v>701004.54183501995</c:v>
                </c:pt>
                <c:pt idx="140">
                  <c:v>715219.69663429004</c:v>
                </c:pt>
                <c:pt idx="141">
                  <c:v>731281.52706412005</c:v>
                </c:pt>
                <c:pt idx="142">
                  <c:v>743561.51547831995</c:v>
                </c:pt>
                <c:pt idx="143">
                  <c:v>753913.41676781001</c:v>
                </c:pt>
                <c:pt idx="144">
                  <c:v>765240.73900238005</c:v>
                </c:pt>
                <c:pt idx="145">
                  <c:v>777161.00874875998</c:v>
                </c:pt>
                <c:pt idx="146">
                  <c:v>799540</c:v>
                </c:pt>
                <c:pt idx="147">
                  <c:v>816349</c:v>
                </c:pt>
                <c:pt idx="148">
                  <c:v>835781</c:v>
                </c:pt>
                <c:pt idx="149">
                  <c:v>853771</c:v>
                </c:pt>
                <c:pt idx="150">
                  <c:v>863408</c:v>
                </c:pt>
                <c:pt idx="151">
                  <c:v>877935</c:v>
                </c:pt>
                <c:pt idx="152">
                  <c:v>902215</c:v>
                </c:pt>
                <c:pt idx="153">
                  <c:v>778839</c:v>
                </c:pt>
                <c:pt idx="154">
                  <c:v>779426</c:v>
                </c:pt>
                <c:pt idx="155">
                  <c:v>781110</c:v>
                </c:pt>
                <c:pt idx="156">
                  <c:v>814467</c:v>
                </c:pt>
                <c:pt idx="157">
                  <c:v>826964</c:v>
                </c:pt>
                <c:pt idx="158">
                  <c:v>836055</c:v>
                </c:pt>
                <c:pt idx="159">
                  <c:v>844153</c:v>
                </c:pt>
                <c:pt idx="160">
                  <c:v>847766</c:v>
                </c:pt>
                <c:pt idx="161">
                  <c:v>851766.5</c:v>
                </c:pt>
                <c:pt idx="162">
                  <c:v>853939</c:v>
                </c:pt>
                <c:pt idx="163">
                  <c:v>858646.5</c:v>
                </c:pt>
                <c:pt idx="164">
                  <c:v>878299.5</c:v>
                </c:pt>
                <c:pt idx="165">
                  <c:v>894397</c:v>
                </c:pt>
                <c:pt idx="166">
                  <c:v>906197.49999999977</c:v>
                </c:pt>
                <c:pt idx="167">
                  <c:v>914602.99999999965</c:v>
                </c:pt>
                <c:pt idx="168">
                  <c:v>920841</c:v>
                </c:pt>
                <c:pt idx="169">
                  <c:v>928729</c:v>
                </c:pt>
                <c:pt idx="170">
                  <c:v>605407.99999997998</c:v>
                </c:pt>
                <c:pt idx="171">
                  <c:v>616585.49999997998</c:v>
                </c:pt>
                <c:pt idx="172">
                  <c:v>627552.49999997998</c:v>
                </c:pt>
                <c:pt idx="173">
                  <c:v>638613.49999996996</c:v>
                </c:pt>
                <c:pt idx="174">
                  <c:v>645694.49999998999</c:v>
                </c:pt>
                <c:pt idx="175">
                  <c:v>654640.99999997998</c:v>
                </c:pt>
                <c:pt idx="176">
                  <c:v>668702.99999996996</c:v>
                </c:pt>
                <c:pt idx="177">
                  <c:v>681298.99999996996</c:v>
                </c:pt>
                <c:pt idx="178">
                  <c:v>685193.99999998999</c:v>
                </c:pt>
                <c:pt idx="179">
                  <c:v>706424</c:v>
                </c:pt>
                <c:pt idx="180">
                  <c:v>712767</c:v>
                </c:pt>
                <c:pt idx="181">
                  <c:v>734644</c:v>
                </c:pt>
                <c:pt idx="182">
                  <c:v>741836</c:v>
                </c:pt>
                <c:pt idx="183">
                  <c:v>762382</c:v>
                </c:pt>
                <c:pt idx="184">
                  <c:v>776854.00000000012</c:v>
                </c:pt>
                <c:pt idx="185">
                  <c:v>784245.5</c:v>
                </c:pt>
                <c:pt idx="186">
                  <c:v>796623.5</c:v>
                </c:pt>
                <c:pt idx="187">
                  <c:v>250642.5242013</c:v>
                </c:pt>
                <c:pt idx="188">
                  <c:v>255484.38545674999</c:v>
                </c:pt>
                <c:pt idx="189">
                  <c:v>260424.25945124001</c:v>
                </c:pt>
                <c:pt idx="190">
                  <c:v>265464.13023523003</c:v>
                </c:pt>
                <c:pt idx="191">
                  <c:v>270606.02202186</c:v>
                </c:pt>
                <c:pt idx="192">
                  <c:v>275851.99999998999</c:v>
                </c:pt>
                <c:pt idx="193">
                  <c:v>278391.99999998999</c:v>
                </c:pt>
                <c:pt idx="194">
                  <c:v>279867.99999998999</c:v>
                </c:pt>
                <c:pt idx="195">
                  <c:v>280750</c:v>
                </c:pt>
                <c:pt idx="196">
                  <c:v>283059</c:v>
                </c:pt>
                <c:pt idx="197">
                  <c:v>285325</c:v>
                </c:pt>
                <c:pt idx="198">
                  <c:v>287651.5001</c:v>
                </c:pt>
                <c:pt idx="199">
                  <c:v>287936</c:v>
                </c:pt>
                <c:pt idx="200">
                  <c:v>290446</c:v>
                </c:pt>
                <c:pt idx="201">
                  <c:v>293949</c:v>
                </c:pt>
                <c:pt idx="202">
                  <c:v>297656</c:v>
                </c:pt>
                <c:pt idx="203">
                  <c:v>301063.49999999983</c:v>
                </c:pt>
                <c:pt idx="204">
                  <c:v>612728</c:v>
                </c:pt>
                <c:pt idx="205">
                  <c:v>618250</c:v>
                </c:pt>
                <c:pt idx="206">
                  <c:v>624094</c:v>
                </c:pt>
                <c:pt idx="207">
                  <c:v>628120</c:v>
                </c:pt>
                <c:pt idx="208">
                  <c:v>633823</c:v>
                </c:pt>
                <c:pt idx="209">
                  <c:v>641129.77419353998</c:v>
                </c:pt>
                <c:pt idx="210">
                  <c:v>647892</c:v>
                </c:pt>
                <c:pt idx="211">
                  <c:v>656516</c:v>
                </c:pt>
                <c:pt idx="212">
                  <c:v>658453</c:v>
                </c:pt>
                <c:pt idx="213">
                  <c:v>664549</c:v>
                </c:pt>
                <c:pt idx="214">
                  <c:v>669826</c:v>
                </c:pt>
                <c:pt idx="215">
                  <c:v>676807</c:v>
                </c:pt>
                <c:pt idx="216">
                  <c:v>685025</c:v>
                </c:pt>
                <c:pt idx="217">
                  <c:v>697594</c:v>
                </c:pt>
                <c:pt idx="218">
                  <c:v>703119</c:v>
                </c:pt>
                <c:pt idx="219">
                  <c:v>705367</c:v>
                </c:pt>
                <c:pt idx="220">
                  <c:v>710296</c:v>
                </c:pt>
                <c:pt idx="221">
                  <c:v>496335.34127645602</c:v>
                </c:pt>
                <c:pt idx="222">
                  <c:v>507781.16971103789</c:v>
                </c:pt>
                <c:pt idx="223">
                  <c:v>515125.17906739446</c:v>
                </c:pt>
                <c:pt idx="224">
                  <c:v>519986.23140624887</c:v>
                </c:pt>
                <c:pt idx="225">
                  <c:v>524621.5</c:v>
                </c:pt>
                <c:pt idx="226">
                  <c:v>529140.5</c:v>
                </c:pt>
                <c:pt idx="227">
                  <c:v>532949</c:v>
                </c:pt>
                <c:pt idx="228">
                  <c:v>536085.83333333349</c:v>
                </c:pt>
                <c:pt idx="229">
                  <c:v>540125</c:v>
                </c:pt>
                <c:pt idx="230">
                  <c:v>540539</c:v>
                </c:pt>
                <c:pt idx="231">
                  <c:v>545968</c:v>
                </c:pt>
                <c:pt idx="232">
                  <c:v>551728</c:v>
                </c:pt>
                <c:pt idx="233">
                  <c:v>557490</c:v>
                </c:pt>
                <c:pt idx="234">
                  <c:v>565200</c:v>
                </c:pt>
                <c:pt idx="235">
                  <c:v>573860</c:v>
                </c:pt>
                <c:pt idx="236">
                  <c:v>583483</c:v>
                </c:pt>
                <c:pt idx="237">
                  <c:v>593440</c:v>
                </c:pt>
                <c:pt idx="238">
                  <c:v>298665</c:v>
                </c:pt>
                <c:pt idx="239">
                  <c:v>305298.5</c:v>
                </c:pt>
                <c:pt idx="240">
                  <c:v>305598.5</c:v>
                </c:pt>
                <c:pt idx="241">
                  <c:v>310225</c:v>
                </c:pt>
                <c:pt idx="242">
                  <c:v>316434</c:v>
                </c:pt>
                <c:pt idx="243">
                  <c:v>318335</c:v>
                </c:pt>
                <c:pt idx="244">
                  <c:v>320034</c:v>
                </c:pt>
                <c:pt idx="245">
                  <c:v>322161.5</c:v>
                </c:pt>
                <c:pt idx="246">
                  <c:v>324593</c:v>
                </c:pt>
                <c:pt idx="247">
                  <c:v>327385.5</c:v>
                </c:pt>
                <c:pt idx="248">
                  <c:v>330577</c:v>
                </c:pt>
                <c:pt idx="249">
                  <c:v>334042</c:v>
                </c:pt>
                <c:pt idx="250">
                  <c:v>337134.5</c:v>
                </c:pt>
                <c:pt idx="251">
                  <c:v>340378</c:v>
                </c:pt>
                <c:pt idx="252">
                  <c:v>344184</c:v>
                </c:pt>
                <c:pt idx="253">
                  <c:v>348191</c:v>
                </c:pt>
                <c:pt idx="254">
                  <c:v>352563</c:v>
                </c:pt>
                <c:pt idx="255">
                  <c:v>103347</c:v>
                </c:pt>
                <c:pt idx="256">
                  <c:v>105198.5</c:v>
                </c:pt>
                <c:pt idx="257">
                  <c:v>106979.5</c:v>
                </c:pt>
                <c:pt idx="258">
                  <c:v>107812</c:v>
                </c:pt>
                <c:pt idx="259">
                  <c:v>107848</c:v>
                </c:pt>
                <c:pt idx="260">
                  <c:v>108595</c:v>
                </c:pt>
                <c:pt idx="261">
                  <c:v>109074.5</c:v>
                </c:pt>
                <c:pt idx="262">
                  <c:v>109315.5833333333</c:v>
                </c:pt>
                <c:pt idx="263">
                  <c:v>110029</c:v>
                </c:pt>
                <c:pt idx="264">
                  <c:v>110575.8333333333</c:v>
                </c:pt>
                <c:pt idx="265">
                  <c:v>111045.3333333333</c:v>
                </c:pt>
                <c:pt idx="266">
                  <c:v>111842</c:v>
                </c:pt>
                <c:pt idx="267">
                  <c:v>112781</c:v>
                </c:pt>
                <c:pt idx="268">
                  <c:v>113676</c:v>
                </c:pt>
                <c:pt idx="269">
                  <c:v>114599</c:v>
                </c:pt>
                <c:pt idx="270">
                  <c:v>115724</c:v>
                </c:pt>
                <c:pt idx="271">
                  <c:v>116892.75</c:v>
                </c:pt>
                <c:pt idx="272">
                  <c:v>77480</c:v>
                </c:pt>
                <c:pt idx="273">
                  <c:v>80328</c:v>
                </c:pt>
                <c:pt idx="274">
                  <c:v>81386.5</c:v>
                </c:pt>
                <c:pt idx="275">
                  <c:v>82513.5</c:v>
                </c:pt>
                <c:pt idx="276">
                  <c:v>83995.5</c:v>
                </c:pt>
                <c:pt idx="277">
                  <c:v>83945</c:v>
                </c:pt>
                <c:pt idx="278">
                  <c:v>83952.5</c:v>
                </c:pt>
                <c:pt idx="279">
                  <c:v>84710.5</c:v>
                </c:pt>
                <c:pt idx="280">
                  <c:v>85809.5</c:v>
                </c:pt>
                <c:pt idx="281">
                  <c:v>86738</c:v>
                </c:pt>
                <c:pt idx="282">
                  <c:v>87703.333333333343</c:v>
                </c:pt>
                <c:pt idx="283">
                  <c:v>89079.666666666701</c:v>
                </c:pt>
                <c:pt idx="284">
                  <c:v>90601</c:v>
                </c:pt>
                <c:pt idx="285">
                  <c:v>91970.5</c:v>
                </c:pt>
                <c:pt idx="286">
                  <c:v>93502</c:v>
                </c:pt>
                <c:pt idx="287">
                  <c:v>95226</c:v>
                </c:pt>
                <c:pt idx="288">
                  <c:v>96894</c:v>
                </c:pt>
                <c:pt idx="289">
                  <c:v>75117</c:v>
                </c:pt>
                <c:pt idx="290">
                  <c:v>77056</c:v>
                </c:pt>
                <c:pt idx="291">
                  <c:v>78761.5</c:v>
                </c:pt>
                <c:pt idx="292">
                  <c:v>80248.5</c:v>
                </c:pt>
                <c:pt idx="293">
                  <c:v>81129.5</c:v>
                </c:pt>
                <c:pt idx="294">
                  <c:v>81970.5</c:v>
                </c:pt>
                <c:pt idx="295">
                  <c:v>82638</c:v>
                </c:pt>
                <c:pt idx="296">
                  <c:v>83305</c:v>
                </c:pt>
                <c:pt idx="297">
                  <c:v>83945</c:v>
                </c:pt>
                <c:pt idx="298">
                  <c:v>85007</c:v>
                </c:pt>
                <c:pt idx="299">
                  <c:v>85966</c:v>
                </c:pt>
                <c:pt idx="300">
                  <c:v>87102.035616438356</c:v>
                </c:pt>
                <c:pt idx="301">
                  <c:v>88588.098630136985</c:v>
                </c:pt>
                <c:pt idx="302">
                  <c:v>89865.898630136973</c:v>
                </c:pt>
                <c:pt idx="303">
                  <c:v>91071</c:v>
                </c:pt>
                <c:pt idx="304">
                  <c:v>92096</c:v>
                </c:pt>
                <c:pt idx="305">
                  <c:v>93287.441095890419</c:v>
                </c:pt>
                <c:pt idx="306">
                  <c:v>49820</c:v>
                </c:pt>
                <c:pt idx="307">
                  <c:v>51211</c:v>
                </c:pt>
                <c:pt idx="308">
                  <c:v>52272.5</c:v>
                </c:pt>
                <c:pt idx="309">
                  <c:v>53103.5</c:v>
                </c:pt>
                <c:pt idx="310">
                  <c:v>53518.5</c:v>
                </c:pt>
                <c:pt idx="311">
                  <c:v>54061</c:v>
                </c:pt>
                <c:pt idx="312">
                  <c:v>54674.5</c:v>
                </c:pt>
                <c:pt idx="313">
                  <c:v>54143</c:v>
                </c:pt>
                <c:pt idx="314">
                  <c:v>54641</c:v>
                </c:pt>
                <c:pt idx="315">
                  <c:v>56485</c:v>
                </c:pt>
                <c:pt idx="316">
                  <c:v>57247</c:v>
                </c:pt>
                <c:pt idx="317">
                  <c:v>57952</c:v>
                </c:pt>
                <c:pt idx="318">
                  <c:v>58430</c:v>
                </c:pt>
                <c:pt idx="319">
                  <c:v>59380</c:v>
                </c:pt>
                <c:pt idx="320">
                  <c:v>60267</c:v>
                </c:pt>
                <c:pt idx="321">
                  <c:v>61115</c:v>
                </c:pt>
                <c:pt idx="322">
                  <c:v>62040</c:v>
                </c:pt>
                <c:pt idx="323">
                  <c:v>39906</c:v>
                </c:pt>
                <c:pt idx="324">
                  <c:v>40659</c:v>
                </c:pt>
                <c:pt idx="325">
                  <c:v>41186</c:v>
                </c:pt>
                <c:pt idx="326">
                  <c:v>41636.5</c:v>
                </c:pt>
                <c:pt idx="327">
                  <c:v>41982.5</c:v>
                </c:pt>
                <c:pt idx="328">
                  <c:v>42343.5</c:v>
                </c:pt>
                <c:pt idx="329">
                  <c:v>42539</c:v>
                </c:pt>
                <c:pt idx="330">
                  <c:v>42810</c:v>
                </c:pt>
                <c:pt idx="331">
                  <c:v>41982</c:v>
                </c:pt>
                <c:pt idx="332">
                  <c:v>43094</c:v>
                </c:pt>
                <c:pt idx="333">
                  <c:v>44206</c:v>
                </c:pt>
                <c:pt idx="334">
                  <c:v>44565.416666666657</c:v>
                </c:pt>
                <c:pt idx="335">
                  <c:v>44395.583333333328</c:v>
                </c:pt>
                <c:pt idx="336">
                  <c:v>44799.083333333343</c:v>
                </c:pt>
                <c:pt idx="337">
                  <c:v>45192.159090909103</c:v>
                </c:pt>
                <c:pt idx="338">
                  <c:v>45562</c:v>
                </c:pt>
                <c:pt idx="339">
                  <c:v>45950.416666666657</c:v>
                </c:pt>
                <c:pt idx="340">
                  <c:v>33830</c:v>
                </c:pt>
                <c:pt idx="341">
                  <c:v>34655</c:v>
                </c:pt>
                <c:pt idx="342">
                  <c:v>35163</c:v>
                </c:pt>
                <c:pt idx="343">
                  <c:v>35622.5</c:v>
                </c:pt>
                <c:pt idx="344">
                  <c:v>36024</c:v>
                </c:pt>
                <c:pt idx="345">
                  <c:v>36449</c:v>
                </c:pt>
                <c:pt idx="346">
                  <c:v>36884</c:v>
                </c:pt>
                <c:pt idx="347">
                  <c:v>37293</c:v>
                </c:pt>
                <c:pt idx="348">
                  <c:v>37553.621345261243</c:v>
                </c:pt>
                <c:pt idx="349">
                  <c:v>38014</c:v>
                </c:pt>
                <c:pt idx="350">
                  <c:v>38535</c:v>
                </c:pt>
                <c:pt idx="351">
                  <c:v>39028</c:v>
                </c:pt>
                <c:pt idx="352">
                  <c:v>39578</c:v>
                </c:pt>
                <c:pt idx="353">
                  <c:v>39970</c:v>
                </c:pt>
                <c:pt idx="354">
                  <c:v>40282</c:v>
                </c:pt>
                <c:pt idx="355">
                  <c:v>40597</c:v>
                </c:pt>
                <c:pt idx="356">
                  <c:v>41622</c:v>
                </c:pt>
                <c:pt idx="357">
                  <c:v>33931</c:v>
                </c:pt>
                <c:pt idx="358">
                  <c:v>35179</c:v>
                </c:pt>
                <c:pt idx="359">
                  <c:v>35579</c:v>
                </c:pt>
                <c:pt idx="360">
                  <c:v>35791.5</c:v>
                </c:pt>
                <c:pt idx="361">
                  <c:v>36208.5</c:v>
                </c:pt>
                <c:pt idx="362">
                  <c:v>36653</c:v>
                </c:pt>
                <c:pt idx="363">
                  <c:v>37040.5</c:v>
                </c:pt>
                <c:pt idx="364">
                  <c:v>37511</c:v>
                </c:pt>
                <c:pt idx="365">
                  <c:v>38148</c:v>
                </c:pt>
                <c:pt idx="366">
                  <c:v>38856</c:v>
                </c:pt>
                <c:pt idx="367">
                  <c:v>39747</c:v>
                </c:pt>
                <c:pt idx="368">
                  <c:v>40794</c:v>
                </c:pt>
                <c:pt idx="369">
                  <c:v>41704</c:v>
                </c:pt>
                <c:pt idx="370">
                  <c:v>42458</c:v>
                </c:pt>
                <c:pt idx="371">
                  <c:v>43485</c:v>
                </c:pt>
                <c:pt idx="372">
                  <c:v>44514</c:v>
                </c:pt>
                <c:pt idx="373">
                  <c:v>45785</c:v>
                </c:pt>
                <c:pt idx="374">
                  <c:v>30283</c:v>
                </c:pt>
                <c:pt idx="375">
                  <c:v>31168.5</c:v>
                </c:pt>
                <c:pt idx="376">
                  <c:v>32105.5</c:v>
                </c:pt>
                <c:pt idx="377">
                  <c:v>32896.5</c:v>
                </c:pt>
                <c:pt idx="378">
                  <c:v>33520.5</c:v>
                </c:pt>
                <c:pt idx="379">
                  <c:v>34020</c:v>
                </c:pt>
                <c:pt idx="380">
                  <c:v>34496.5</c:v>
                </c:pt>
                <c:pt idx="381">
                  <c:v>36718</c:v>
                </c:pt>
                <c:pt idx="382">
                  <c:v>38300</c:v>
                </c:pt>
                <c:pt idx="383">
                  <c:v>37555.5</c:v>
                </c:pt>
                <c:pt idx="384">
                  <c:v>36811</c:v>
                </c:pt>
                <c:pt idx="385">
                  <c:v>37442</c:v>
                </c:pt>
                <c:pt idx="386">
                  <c:v>38232</c:v>
                </c:pt>
                <c:pt idx="387">
                  <c:v>39624</c:v>
                </c:pt>
                <c:pt idx="388">
                  <c:v>40515</c:v>
                </c:pt>
                <c:pt idx="389">
                  <c:v>42117</c:v>
                </c:pt>
                <c:pt idx="390">
                  <c:v>43131</c:v>
                </c:pt>
                <c:pt idx="391">
                  <c:v>31967</c:v>
                </c:pt>
                <c:pt idx="392">
                  <c:v>32405.5</c:v>
                </c:pt>
                <c:pt idx="393">
                  <c:v>32783</c:v>
                </c:pt>
                <c:pt idx="394">
                  <c:v>33345</c:v>
                </c:pt>
                <c:pt idx="395">
                  <c:v>33871</c:v>
                </c:pt>
                <c:pt idx="396">
                  <c:v>34240.5</c:v>
                </c:pt>
                <c:pt idx="397">
                  <c:v>34495</c:v>
                </c:pt>
                <c:pt idx="398">
                  <c:v>34578</c:v>
                </c:pt>
                <c:pt idx="399">
                  <c:v>34614.25</c:v>
                </c:pt>
                <c:pt idx="400">
                  <c:v>35090</c:v>
                </c:pt>
                <c:pt idx="401">
                  <c:v>35474</c:v>
                </c:pt>
                <c:pt idx="402">
                  <c:v>35507</c:v>
                </c:pt>
                <c:pt idx="403">
                  <c:v>35698</c:v>
                </c:pt>
                <c:pt idx="404">
                  <c:v>35958</c:v>
                </c:pt>
                <c:pt idx="405">
                  <c:v>36282</c:v>
                </c:pt>
                <c:pt idx="406">
                  <c:v>36585</c:v>
                </c:pt>
                <c:pt idx="407">
                  <c:v>36897</c:v>
                </c:pt>
                <c:pt idx="408">
                  <c:v>27656</c:v>
                </c:pt>
                <c:pt idx="409">
                  <c:v>28779.5</c:v>
                </c:pt>
                <c:pt idx="410">
                  <c:v>29523</c:v>
                </c:pt>
                <c:pt idx="411">
                  <c:v>30213</c:v>
                </c:pt>
                <c:pt idx="412">
                  <c:v>30638.5</c:v>
                </c:pt>
                <c:pt idx="413">
                  <c:v>30913</c:v>
                </c:pt>
                <c:pt idx="414">
                  <c:v>31109.5</c:v>
                </c:pt>
                <c:pt idx="415">
                  <c:v>30606</c:v>
                </c:pt>
                <c:pt idx="416">
                  <c:v>30668</c:v>
                </c:pt>
                <c:pt idx="417">
                  <c:v>30771</c:v>
                </c:pt>
                <c:pt idx="418">
                  <c:v>31025</c:v>
                </c:pt>
                <c:pt idx="419">
                  <c:v>31365</c:v>
                </c:pt>
                <c:pt idx="420">
                  <c:v>31641</c:v>
                </c:pt>
                <c:pt idx="421">
                  <c:v>32156</c:v>
                </c:pt>
                <c:pt idx="422">
                  <c:v>32537</c:v>
                </c:pt>
                <c:pt idx="423">
                  <c:v>32877</c:v>
                </c:pt>
                <c:pt idx="424">
                  <c:v>33262.692307692298</c:v>
                </c:pt>
                <c:pt idx="425">
                  <c:v>28697</c:v>
                </c:pt>
                <c:pt idx="426">
                  <c:v>29265</c:v>
                </c:pt>
                <c:pt idx="427">
                  <c:v>29608</c:v>
                </c:pt>
                <c:pt idx="428">
                  <c:v>30058</c:v>
                </c:pt>
                <c:pt idx="429">
                  <c:v>30441</c:v>
                </c:pt>
                <c:pt idx="430">
                  <c:v>30720.5</c:v>
                </c:pt>
                <c:pt idx="431">
                  <c:v>30922</c:v>
                </c:pt>
                <c:pt idx="432">
                  <c:v>31216</c:v>
                </c:pt>
                <c:pt idx="433">
                  <c:v>31413</c:v>
                </c:pt>
                <c:pt idx="434">
                  <c:v>31672</c:v>
                </c:pt>
                <c:pt idx="435">
                  <c:v>31936</c:v>
                </c:pt>
                <c:pt idx="436">
                  <c:v>32829</c:v>
                </c:pt>
                <c:pt idx="437">
                  <c:v>32975</c:v>
                </c:pt>
                <c:pt idx="438">
                  <c:v>33211.5</c:v>
                </c:pt>
                <c:pt idx="439">
                  <c:v>33445.5</c:v>
                </c:pt>
                <c:pt idx="440">
                  <c:v>33700</c:v>
                </c:pt>
                <c:pt idx="441">
                  <c:v>33269</c:v>
                </c:pt>
                <c:pt idx="442">
                  <c:v>24856</c:v>
                </c:pt>
                <c:pt idx="443">
                  <c:v>24913</c:v>
                </c:pt>
                <c:pt idx="444">
                  <c:v>25079</c:v>
                </c:pt>
                <c:pt idx="445">
                  <c:v>25248</c:v>
                </c:pt>
                <c:pt idx="446">
                  <c:v>25366</c:v>
                </c:pt>
                <c:pt idx="447">
                  <c:v>25473</c:v>
                </c:pt>
                <c:pt idx="448">
                  <c:v>25540.5</c:v>
                </c:pt>
                <c:pt idx="449">
                  <c:v>25556</c:v>
                </c:pt>
                <c:pt idx="450">
                  <c:v>25450</c:v>
                </c:pt>
                <c:pt idx="451">
                  <c:v>25392</c:v>
                </c:pt>
                <c:pt idx="452">
                  <c:v>25415</c:v>
                </c:pt>
                <c:pt idx="453">
                  <c:v>25407</c:v>
                </c:pt>
                <c:pt idx="454">
                  <c:v>25512</c:v>
                </c:pt>
                <c:pt idx="455">
                  <c:v>25597</c:v>
                </c:pt>
                <c:pt idx="456">
                  <c:v>25658</c:v>
                </c:pt>
                <c:pt idx="457">
                  <c:v>25783</c:v>
                </c:pt>
                <c:pt idx="458">
                  <c:v>25775.083333333328</c:v>
                </c:pt>
                <c:pt idx="459">
                  <c:v>23572</c:v>
                </c:pt>
                <c:pt idx="460">
                  <c:v>23929.5</c:v>
                </c:pt>
                <c:pt idx="461">
                  <c:v>24096</c:v>
                </c:pt>
                <c:pt idx="462">
                  <c:v>24237.032230662749</c:v>
                </c:pt>
                <c:pt idx="463">
                  <c:v>24379.032230662749</c:v>
                </c:pt>
                <c:pt idx="464">
                  <c:v>24548.5</c:v>
                </c:pt>
                <c:pt idx="465">
                  <c:v>24614.5</c:v>
                </c:pt>
                <c:pt idx="466">
                  <c:v>24734.05961758085</c:v>
                </c:pt>
                <c:pt idx="467">
                  <c:v>24731.8000527453</c:v>
                </c:pt>
                <c:pt idx="468">
                  <c:v>24760.333333333339</c:v>
                </c:pt>
                <c:pt idx="469">
                  <c:v>24818</c:v>
                </c:pt>
                <c:pt idx="470">
                  <c:v>24913</c:v>
                </c:pt>
                <c:pt idx="471">
                  <c:v>25000</c:v>
                </c:pt>
                <c:pt idx="472">
                  <c:v>25136</c:v>
                </c:pt>
                <c:pt idx="473">
                  <c:v>25255</c:v>
                </c:pt>
                <c:pt idx="474">
                  <c:v>25416</c:v>
                </c:pt>
                <c:pt idx="475">
                  <c:v>25080.7090479529</c:v>
                </c:pt>
                <c:pt idx="476">
                  <c:v>22547</c:v>
                </c:pt>
                <c:pt idx="477">
                  <c:v>23033.5</c:v>
                </c:pt>
                <c:pt idx="478">
                  <c:v>23359.5</c:v>
                </c:pt>
                <c:pt idx="479">
                  <c:v>23727</c:v>
                </c:pt>
                <c:pt idx="480">
                  <c:v>23971.5</c:v>
                </c:pt>
                <c:pt idx="481">
                  <c:v>24171.5</c:v>
                </c:pt>
                <c:pt idx="482">
                  <c:v>24314.5</c:v>
                </c:pt>
                <c:pt idx="483">
                  <c:v>24445</c:v>
                </c:pt>
                <c:pt idx="484">
                  <c:v>24522.666666666661</c:v>
                </c:pt>
                <c:pt idx="485">
                  <c:v>24674.083333333339</c:v>
                </c:pt>
                <c:pt idx="486">
                  <c:v>24870</c:v>
                </c:pt>
                <c:pt idx="487">
                  <c:v>25132.666666666661</c:v>
                </c:pt>
                <c:pt idx="488">
                  <c:v>25374.083333333328</c:v>
                </c:pt>
                <c:pt idx="489">
                  <c:v>25629</c:v>
                </c:pt>
                <c:pt idx="490">
                  <c:v>25854.75</c:v>
                </c:pt>
                <c:pt idx="491">
                  <c:v>26426</c:v>
                </c:pt>
                <c:pt idx="492">
                  <c:v>26630</c:v>
                </c:pt>
                <c:pt idx="493">
                  <c:v>25535</c:v>
                </c:pt>
                <c:pt idx="494">
                  <c:v>24770</c:v>
                </c:pt>
                <c:pt idx="495">
                  <c:v>23293.5</c:v>
                </c:pt>
                <c:pt idx="496">
                  <c:v>23706.5</c:v>
                </c:pt>
                <c:pt idx="497">
                  <c:v>24310</c:v>
                </c:pt>
                <c:pt idx="498">
                  <c:v>24454.5</c:v>
                </c:pt>
                <c:pt idx="499">
                  <c:v>24394.5</c:v>
                </c:pt>
                <c:pt idx="500">
                  <c:v>23508</c:v>
                </c:pt>
                <c:pt idx="501">
                  <c:v>23595</c:v>
                </c:pt>
                <c:pt idx="502">
                  <c:v>23584</c:v>
                </c:pt>
                <c:pt idx="503">
                  <c:v>23652</c:v>
                </c:pt>
                <c:pt idx="504">
                  <c:v>23691</c:v>
                </c:pt>
                <c:pt idx="505">
                  <c:v>23768</c:v>
                </c:pt>
                <c:pt idx="506">
                  <c:v>23579</c:v>
                </c:pt>
                <c:pt idx="507">
                  <c:v>23687</c:v>
                </c:pt>
                <c:pt idx="508">
                  <c:v>23841</c:v>
                </c:pt>
                <c:pt idx="509">
                  <c:v>23999.07671232877</c:v>
                </c:pt>
                <c:pt idx="510">
                  <c:v>21107</c:v>
                </c:pt>
                <c:pt idx="511">
                  <c:v>21772</c:v>
                </c:pt>
                <c:pt idx="512">
                  <c:v>22354</c:v>
                </c:pt>
                <c:pt idx="513">
                  <c:v>22799.5</c:v>
                </c:pt>
                <c:pt idx="514">
                  <c:v>23036.5</c:v>
                </c:pt>
                <c:pt idx="515">
                  <c:v>23343</c:v>
                </c:pt>
                <c:pt idx="516">
                  <c:v>23634.5</c:v>
                </c:pt>
                <c:pt idx="517">
                  <c:v>23832</c:v>
                </c:pt>
                <c:pt idx="518">
                  <c:v>24203</c:v>
                </c:pt>
                <c:pt idx="519">
                  <c:v>24598</c:v>
                </c:pt>
                <c:pt idx="520">
                  <c:v>25099</c:v>
                </c:pt>
                <c:pt idx="521">
                  <c:v>25614</c:v>
                </c:pt>
                <c:pt idx="522">
                  <c:v>26077</c:v>
                </c:pt>
                <c:pt idx="523">
                  <c:v>26672</c:v>
                </c:pt>
                <c:pt idx="524">
                  <c:v>27217</c:v>
                </c:pt>
                <c:pt idx="525">
                  <c:v>27553</c:v>
                </c:pt>
                <c:pt idx="526">
                  <c:v>28032.5</c:v>
                </c:pt>
                <c:pt idx="527">
                  <c:v>154664.65872354398</c:v>
                </c:pt>
                <c:pt idx="528">
                  <c:v>158231.33028896211</c:v>
                </c:pt>
                <c:pt idx="529">
                  <c:v>160519.82076365256</c:v>
                </c:pt>
                <c:pt idx="530">
                  <c:v>162034.58898284216</c:v>
                </c:pt>
                <c:pt idx="531">
                  <c:v>163479</c:v>
                </c:pt>
                <c:pt idx="532">
                  <c:v>164154</c:v>
                </c:pt>
                <c:pt idx="533">
                  <c:v>164351.5</c:v>
                </c:pt>
                <c:pt idx="534">
                  <c:v>164804.16666666669</c:v>
                </c:pt>
                <c:pt idx="535">
                  <c:v>164797.3315068493</c:v>
                </c:pt>
                <c:pt idx="536">
                  <c:v>165689.90934065939</c:v>
                </c:pt>
                <c:pt idx="537">
                  <c:v>166590.52602739731</c:v>
                </c:pt>
                <c:pt idx="538">
                  <c:v>166344</c:v>
                </c:pt>
                <c:pt idx="539">
                  <c:v>166909.58333333331</c:v>
                </c:pt>
                <c:pt idx="540">
                  <c:v>167924.77777777781</c:v>
                </c:pt>
                <c:pt idx="541">
                  <c:v>169045.16666666669</c:v>
                </c:pt>
                <c:pt idx="542">
                  <c:v>170188</c:v>
                </c:pt>
                <c:pt idx="543">
                  <c:v>171955</c:v>
                </c:pt>
                <c:pt idx="544">
                  <c:v>1205755</c:v>
                </c:pt>
                <c:pt idx="545">
                  <c:v>1218164</c:v>
                </c:pt>
                <c:pt idx="546">
                  <c:v>1227140</c:v>
                </c:pt>
                <c:pt idx="547">
                  <c:v>1241519</c:v>
                </c:pt>
                <c:pt idx="548">
                  <c:v>1248286</c:v>
                </c:pt>
                <c:pt idx="549">
                  <c:v>1258015</c:v>
                </c:pt>
                <c:pt idx="550">
                  <c:v>1266362</c:v>
                </c:pt>
                <c:pt idx="551">
                  <c:v>1277008</c:v>
                </c:pt>
                <c:pt idx="552">
                  <c:v>1276577</c:v>
                </c:pt>
                <c:pt idx="553">
                  <c:v>1276310</c:v>
                </c:pt>
                <c:pt idx="554">
                  <c:v>1294848</c:v>
                </c:pt>
                <c:pt idx="555">
                  <c:v>1307906</c:v>
                </c:pt>
                <c:pt idx="556">
                  <c:v>1320458</c:v>
                </c:pt>
                <c:pt idx="557">
                  <c:v>1333961</c:v>
                </c:pt>
                <c:pt idx="558">
                  <c:v>1344318</c:v>
                </c:pt>
                <c:pt idx="559">
                  <c:v>1361102</c:v>
                </c:pt>
                <c:pt idx="560">
                  <c:v>1439974</c:v>
                </c:pt>
                <c:pt idx="561">
                  <c:v>676678</c:v>
                </c:pt>
                <c:pt idx="562">
                  <c:v>678106</c:v>
                </c:pt>
                <c:pt idx="563">
                  <c:v>679913</c:v>
                </c:pt>
                <c:pt idx="564">
                  <c:v>684145</c:v>
                </c:pt>
                <c:pt idx="565">
                  <c:v>689138</c:v>
                </c:pt>
                <c:pt idx="566">
                  <c:v>700386</c:v>
                </c:pt>
                <c:pt idx="567">
                  <c:v>709323</c:v>
                </c:pt>
                <c:pt idx="568">
                  <c:v>718661</c:v>
                </c:pt>
                <c:pt idx="569">
                  <c:v>734576</c:v>
                </c:pt>
                <c:pt idx="570">
                  <c:v>744252</c:v>
                </c:pt>
                <c:pt idx="571">
                  <c:v>758311</c:v>
                </c:pt>
                <c:pt idx="572">
                  <c:v>761920</c:v>
                </c:pt>
                <c:pt idx="573">
                  <c:v>767946</c:v>
                </c:pt>
                <c:pt idx="574">
                  <c:v>772624</c:v>
                </c:pt>
                <c:pt idx="575">
                  <c:v>777904</c:v>
                </c:pt>
                <c:pt idx="576">
                  <c:v>779176</c:v>
                </c:pt>
                <c:pt idx="577">
                  <c:v>785667</c:v>
                </c:pt>
                <c:pt idx="578">
                  <c:v>285600</c:v>
                </c:pt>
                <c:pt idx="579">
                  <c:v>295994</c:v>
                </c:pt>
                <c:pt idx="580">
                  <c:v>304755</c:v>
                </c:pt>
                <c:pt idx="581">
                  <c:v>314201</c:v>
                </c:pt>
                <c:pt idx="582">
                  <c:v>317914</c:v>
                </c:pt>
                <c:pt idx="583">
                  <c:v>325540</c:v>
                </c:pt>
                <c:pt idx="584">
                  <c:v>332993</c:v>
                </c:pt>
                <c:pt idx="585">
                  <c:v>340343</c:v>
                </c:pt>
                <c:pt idx="586">
                  <c:v>346618</c:v>
                </c:pt>
                <c:pt idx="587">
                  <c:v>353284</c:v>
                </c:pt>
                <c:pt idx="588">
                  <c:v>358772</c:v>
                </c:pt>
                <c:pt idx="589">
                  <c:v>364505</c:v>
                </c:pt>
                <c:pt idx="590">
                  <c:v>278581</c:v>
                </c:pt>
                <c:pt idx="591">
                  <c:v>282393</c:v>
                </c:pt>
                <c:pt idx="592">
                  <c:v>287006</c:v>
                </c:pt>
                <c:pt idx="593">
                  <c:v>291639</c:v>
                </c:pt>
                <c:pt idx="594">
                  <c:v>296007</c:v>
                </c:pt>
                <c:pt idx="595">
                  <c:v>300664</c:v>
                </c:pt>
                <c:pt idx="596">
                  <c:v>305266</c:v>
                </c:pt>
                <c:pt idx="597">
                  <c:v>309534</c:v>
                </c:pt>
                <c:pt idx="598">
                  <c:v>314722</c:v>
                </c:pt>
                <c:pt idx="599">
                  <c:v>319536</c:v>
                </c:pt>
                <c:pt idx="600">
                  <c:v>323919</c:v>
                </c:pt>
                <c:pt idx="601">
                  <c:v>327880</c:v>
                </c:pt>
                <c:pt idx="602">
                  <c:v>331777</c:v>
                </c:pt>
                <c:pt idx="603">
                  <c:v>335320</c:v>
                </c:pt>
                <c:pt idx="604">
                  <c:v>339771</c:v>
                </c:pt>
                <c:pt idx="605">
                  <c:v>346347</c:v>
                </c:pt>
                <c:pt idx="606">
                  <c:v>353315</c:v>
                </c:pt>
                <c:pt idx="607">
                  <c:v>230327</c:v>
                </c:pt>
                <c:pt idx="608">
                  <c:v>231499</c:v>
                </c:pt>
                <c:pt idx="609">
                  <c:v>232493</c:v>
                </c:pt>
                <c:pt idx="610">
                  <c:v>233947</c:v>
                </c:pt>
                <c:pt idx="611">
                  <c:v>234666</c:v>
                </c:pt>
                <c:pt idx="612">
                  <c:v>234464</c:v>
                </c:pt>
                <c:pt idx="613">
                  <c:v>235327</c:v>
                </c:pt>
                <c:pt idx="614">
                  <c:v>237185</c:v>
                </c:pt>
                <c:pt idx="615">
                  <c:v>238777</c:v>
                </c:pt>
                <c:pt idx="616">
                  <c:v>240076</c:v>
                </c:pt>
                <c:pt idx="617">
                  <c:v>241986</c:v>
                </c:pt>
                <c:pt idx="618">
                  <c:v>244114</c:v>
                </c:pt>
                <c:pt idx="619">
                  <c:v>178140</c:v>
                </c:pt>
                <c:pt idx="620">
                  <c:v>182596</c:v>
                </c:pt>
                <c:pt idx="621">
                  <c:v>183715</c:v>
                </c:pt>
                <c:pt idx="622">
                  <c:v>186929</c:v>
                </c:pt>
                <c:pt idx="623">
                  <c:v>189540</c:v>
                </c:pt>
                <c:pt idx="624">
                  <c:v>192960</c:v>
                </c:pt>
                <c:pt idx="625">
                  <c:v>195381</c:v>
                </c:pt>
                <c:pt idx="626">
                  <c:v>197746</c:v>
                </c:pt>
                <c:pt idx="627">
                  <c:v>199871</c:v>
                </c:pt>
                <c:pt idx="628">
                  <c:v>201359</c:v>
                </c:pt>
                <c:pt idx="629">
                  <c:v>203466</c:v>
                </c:pt>
                <c:pt idx="630">
                  <c:v>204728</c:v>
                </c:pt>
                <c:pt idx="631">
                  <c:v>138046</c:v>
                </c:pt>
                <c:pt idx="632">
                  <c:v>140007</c:v>
                </c:pt>
                <c:pt idx="633">
                  <c:v>142105</c:v>
                </c:pt>
                <c:pt idx="634">
                  <c:v>143797</c:v>
                </c:pt>
                <c:pt idx="635">
                  <c:v>145298</c:v>
                </c:pt>
                <c:pt idx="636">
                  <c:v>146974</c:v>
                </c:pt>
                <c:pt idx="637">
                  <c:v>148331</c:v>
                </c:pt>
                <c:pt idx="638">
                  <c:v>149742</c:v>
                </c:pt>
                <c:pt idx="639">
                  <c:v>150917</c:v>
                </c:pt>
                <c:pt idx="640">
                  <c:v>152544</c:v>
                </c:pt>
                <c:pt idx="641">
                  <c:v>153947</c:v>
                </c:pt>
                <c:pt idx="642">
                  <c:v>155496</c:v>
                </c:pt>
                <c:pt idx="643">
                  <c:v>157188</c:v>
                </c:pt>
                <c:pt idx="644">
                  <c:v>159039</c:v>
                </c:pt>
                <c:pt idx="645">
                  <c:v>160598</c:v>
                </c:pt>
                <c:pt idx="646">
                  <c:v>162140</c:v>
                </c:pt>
                <c:pt idx="647">
                  <c:v>164138</c:v>
                </c:pt>
                <c:pt idx="648">
                  <c:v>116166</c:v>
                </c:pt>
                <c:pt idx="649">
                  <c:v>120364</c:v>
                </c:pt>
                <c:pt idx="650">
                  <c:v>126026</c:v>
                </c:pt>
                <c:pt idx="651">
                  <c:v>129585</c:v>
                </c:pt>
                <c:pt idx="652">
                  <c:v>131027</c:v>
                </c:pt>
                <c:pt idx="653">
                  <c:v>134228</c:v>
                </c:pt>
                <c:pt idx="654">
                  <c:v>137856</c:v>
                </c:pt>
                <c:pt idx="655">
                  <c:v>141795</c:v>
                </c:pt>
                <c:pt idx="656">
                  <c:v>145983</c:v>
                </c:pt>
                <c:pt idx="657">
                  <c:v>149618</c:v>
                </c:pt>
                <c:pt idx="658">
                  <c:v>154106</c:v>
                </c:pt>
                <c:pt idx="659">
                  <c:v>158631</c:v>
                </c:pt>
                <c:pt idx="660">
                  <c:v>142965</c:v>
                </c:pt>
                <c:pt idx="661">
                  <c:v>144704</c:v>
                </c:pt>
                <c:pt idx="662">
                  <c:v>147503</c:v>
                </c:pt>
                <c:pt idx="663">
                  <c:v>150086</c:v>
                </c:pt>
                <c:pt idx="664">
                  <c:v>150224</c:v>
                </c:pt>
                <c:pt idx="665">
                  <c:v>152238</c:v>
                </c:pt>
                <c:pt idx="666">
                  <c:v>154046</c:v>
                </c:pt>
                <c:pt idx="667">
                  <c:v>156195</c:v>
                </c:pt>
                <c:pt idx="668">
                  <c:v>157492</c:v>
                </c:pt>
                <c:pt idx="669">
                  <c:v>158982</c:v>
                </c:pt>
                <c:pt idx="670">
                  <c:v>160279</c:v>
                </c:pt>
                <c:pt idx="671">
                  <c:v>161711</c:v>
                </c:pt>
                <c:pt idx="672">
                  <c:v>162955</c:v>
                </c:pt>
                <c:pt idx="673">
                  <c:v>164732</c:v>
                </c:pt>
                <c:pt idx="674">
                  <c:v>167653</c:v>
                </c:pt>
                <c:pt idx="675">
                  <c:v>169489</c:v>
                </c:pt>
                <c:pt idx="676">
                  <c:v>171564</c:v>
                </c:pt>
                <c:pt idx="677">
                  <c:v>79487</c:v>
                </c:pt>
                <c:pt idx="678">
                  <c:v>80940</c:v>
                </c:pt>
                <c:pt idx="679">
                  <c:v>82599</c:v>
                </c:pt>
                <c:pt idx="680">
                  <c:v>84195</c:v>
                </c:pt>
                <c:pt idx="681">
                  <c:v>85174</c:v>
                </c:pt>
                <c:pt idx="682">
                  <c:v>86611</c:v>
                </c:pt>
                <c:pt idx="683">
                  <c:v>87965</c:v>
                </c:pt>
                <c:pt idx="684">
                  <c:v>89026</c:v>
                </c:pt>
                <c:pt idx="685">
                  <c:v>90019</c:v>
                </c:pt>
                <c:pt idx="686">
                  <c:v>91144</c:v>
                </c:pt>
                <c:pt idx="687">
                  <c:v>92405</c:v>
                </c:pt>
                <c:pt idx="688">
                  <c:v>94059</c:v>
                </c:pt>
                <c:pt idx="689">
                  <c:v>95758</c:v>
                </c:pt>
                <c:pt idx="690">
                  <c:v>96828</c:v>
                </c:pt>
                <c:pt idx="691">
                  <c:v>97696</c:v>
                </c:pt>
                <c:pt idx="692">
                  <c:v>99026</c:v>
                </c:pt>
                <c:pt idx="693">
                  <c:v>100053</c:v>
                </c:pt>
                <c:pt idx="694">
                  <c:v>84254</c:v>
                </c:pt>
                <c:pt idx="695">
                  <c:v>84701</c:v>
                </c:pt>
                <c:pt idx="696">
                  <c:v>84757</c:v>
                </c:pt>
                <c:pt idx="697">
                  <c:v>84644</c:v>
                </c:pt>
                <c:pt idx="698">
                  <c:v>84697</c:v>
                </c:pt>
                <c:pt idx="699">
                  <c:v>84866</c:v>
                </c:pt>
                <c:pt idx="700">
                  <c:v>85083</c:v>
                </c:pt>
                <c:pt idx="701">
                  <c:v>85620</c:v>
                </c:pt>
                <c:pt idx="702">
                  <c:v>86018</c:v>
                </c:pt>
                <c:pt idx="703">
                  <c:v>86662</c:v>
                </c:pt>
                <c:pt idx="704">
                  <c:v>87212</c:v>
                </c:pt>
                <c:pt idx="705">
                  <c:v>87901</c:v>
                </c:pt>
                <c:pt idx="706">
                  <c:v>88422</c:v>
                </c:pt>
                <c:pt idx="707">
                  <c:v>88978</c:v>
                </c:pt>
                <c:pt idx="708">
                  <c:v>89561</c:v>
                </c:pt>
                <c:pt idx="709">
                  <c:v>90104</c:v>
                </c:pt>
                <c:pt idx="710">
                  <c:v>90556</c:v>
                </c:pt>
                <c:pt idx="711">
                  <c:v>59537</c:v>
                </c:pt>
                <c:pt idx="712">
                  <c:v>60749</c:v>
                </c:pt>
                <c:pt idx="713">
                  <c:v>61776</c:v>
                </c:pt>
                <c:pt idx="714">
                  <c:v>62737</c:v>
                </c:pt>
                <c:pt idx="715">
                  <c:v>63532</c:v>
                </c:pt>
                <c:pt idx="716">
                  <c:v>64329</c:v>
                </c:pt>
                <c:pt idx="717">
                  <c:v>64329</c:v>
                </c:pt>
                <c:pt idx="718">
                  <c:v>65377</c:v>
                </c:pt>
                <c:pt idx="719">
                  <c:v>66704</c:v>
                </c:pt>
                <c:pt idx="720">
                  <c:v>66366</c:v>
                </c:pt>
                <c:pt idx="721">
                  <c:v>66656</c:v>
                </c:pt>
                <c:pt idx="722">
                  <c:v>66824</c:v>
                </c:pt>
                <c:pt idx="723">
                  <c:v>67122</c:v>
                </c:pt>
                <c:pt idx="724">
                  <c:v>67940</c:v>
                </c:pt>
                <c:pt idx="725">
                  <c:v>68205</c:v>
                </c:pt>
                <c:pt idx="726">
                  <c:v>68568</c:v>
                </c:pt>
                <c:pt idx="727">
                  <c:v>68742</c:v>
                </c:pt>
                <c:pt idx="728">
                  <c:v>54677</c:v>
                </c:pt>
                <c:pt idx="729" formatCode="General">
                  <c:v>58220</c:v>
                </c:pt>
                <c:pt idx="730" formatCode="General">
                  <c:v>59883</c:v>
                </c:pt>
                <c:pt idx="731" formatCode="General">
                  <c:v>62038</c:v>
                </c:pt>
                <c:pt idx="732" formatCode="General">
                  <c:v>62179</c:v>
                </c:pt>
                <c:pt idx="733" formatCode="General">
                  <c:v>62674</c:v>
                </c:pt>
                <c:pt idx="734" formatCode="General">
                  <c:v>63614</c:v>
                </c:pt>
                <c:pt idx="735" formatCode="General">
                  <c:v>64106</c:v>
                </c:pt>
                <c:pt idx="736" formatCode="General">
                  <c:v>64793</c:v>
                </c:pt>
                <c:pt idx="737" formatCode="General">
                  <c:v>66531</c:v>
                </c:pt>
                <c:pt idx="738" formatCode="General">
                  <c:v>67388</c:v>
                </c:pt>
                <c:pt idx="739" formatCode="General">
                  <c:v>68811</c:v>
                </c:pt>
                <c:pt idx="740" formatCode="General">
                  <c:v>70492</c:v>
                </c:pt>
                <c:pt idx="741" formatCode="General">
                  <c:v>72109</c:v>
                </c:pt>
                <c:pt idx="742" formatCode="General">
                  <c:v>73134</c:v>
                </c:pt>
                <c:pt idx="743" formatCode="General">
                  <c:v>74001</c:v>
                </c:pt>
                <c:pt idx="744" formatCode="General">
                  <c:v>75109</c:v>
                </c:pt>
                <c:pt idx="745" formatCode="General">
                  <c:v>48041</c:v>
                </c:pt>
                <c:pt idx="746" formatCode="General">
                  <c:v>48777</c:v>
                </c:pt>
                <c:pt idx="747" formatCode="General">
                  <c:v>49558</c:v>
                </c:pt>
                <c:pt idx="748" formatCode="General">
                  <c:v>50478</c:v>
                </c:pt>
                <c:pt idx="749" formatCode="General">
                  <c:v>51075</c:v>
                </c:pt>
                <c:pt idx="750" formatCode="General">
                  <c:v>51914</c:v>
                </c:pt>
                <c:pt idx="751" formatCode="General">
                  <c:v>52612</c:v>
                </c:pt>
                <c:pt idx="752" formatCode="General">
                  <c:v>53388</c:v>
                </c:pt>
                <c:pt idx="753" formatCode="General">
                  <c:v>54166</c:v>
                </c:pt>
                <c:pt idx="754" formatCode="General">
                  <c:v>54675</c:v>
                </c:pt>
                <c:pt idx="755" formatCode="General">
                  <c:v>55417</c:v>
                </c:pt>
                <c:pt idx="756" formatCode="General">
                  <c:v>56231</c:v>
                </c:pt>
                <c:pt idx="757" formatCode="General">
                  <c:v>57042</c:v>
                </c:pt>
                <c:pt idx="758" formatCode="General">
                  <c:v>57472</c:v>
                </c:pt>
                <c:pt idx="759" formatCode="General">
                  <c:v>57856</c:v>
                </c:pt>
                <c:pt idx="760" formatCode="General">
                  <c:v>58438</c:v>
                </c:pt>
                <c:pt idx="761" formatCode="General">
                  <c:v>58746</c:v>
                </c:pt>
                <c:pt idx="762" formatCode="General">
                  <c:v>49500</c:v>
                </c:pt>
                <c:pt idx="763" formatCode="General">
                  <c:v>50528</c:v>
                </c:pt>
                <c:pt idx="764" formatCode="General">
                  <c:v>50980</c:v>
                </c:pt>
                <c:pt idx="765" formatCode="General">
                  <c:v>51813</c:v>
                </c:pt>
                <c:pt idx="766" formatCode="General">
                  <c:v>52184</c:v>
                </c:pt>
                <c:pt idx="767" formatCode="General">
                  <c:v>52710</c:v>
                </c:pt>
                <c:pt idx="768" formatCode="General">
                  <c:v>53083</c:v>
                </c:pt>
                <c:pt idx="769" formatCode="General">
                  <c:v>53361</c:v>
                </c:pt>
                <c:pt idx="770" formatCode="General">
                  <c:v>53969</c:v>
                </c:pt>
                <c:pt idx="771" formatCode="General">
                  <c:v>54731</c:v>
                </c:pt>
                <c:pt idx="772" formatCode="General">
                  <c:v>55949</c:v>
                </c:pt>
                <c:pt idx="773" formatCode="General">
                  <c:v>56811</c:v>
                </c:pt>
                <c:pt idx="774" formatCode="General">
                  <c:v>57584</c:v>
                </c:pt>
                <c:pt idx="775" formatCode="General">
                  <c:v>58745</c:v>
                </c:pt>
                <c:pt idx="776" formatCode="General">
                  <c:v>59183</c:v>
                </c:pt>
                <c:pt idx="777" formatCode="General">
                  <c:v>59486</c:v>
                </c:pt>
                <c:pt idx="778" formatCode="General">
                  <c:v>60031</c:v>
                </c:pt>
                <c:pt idx="779" formatCode="General">
                  <c:v>56495</c:v>
                </c:pt>
                <c:pt idx="780" formatCode="General">
                  <c:v>57903</c:v>
                </c:pt>
                <c:pt idx="781" formatCode="General">
                  <c:v>58283</c:v>
                </c:pt>
                <c:pt idx="782" formatCode="General">
                  <c:v>58753</c:v>
                </c:pt>
                <c:pt idx="783" formatCode="General">
                  <c:v>59699</c:v>
                </c:pt>
                <c:pt idx="784" formatCode="General">
                  <c:v>60557</c:v>
                </c:pt>
                <c:pt idx="785" formatCode="General">
                  <c:v>61327</c:v>
                </c:pt>
                <c:pt idx="786" formatCode="General">
                  <c:v>61768</c:v>
                </c:pt>
                <c:pt idx="787" formatCode="General">
                  <c:v>62072</c:v>
                </c:pt>
                <c:pt idx="788" formatCode="General">
                  <c:v>62657</c:v>
                </c:pt>
                <c:pt idx="789" formatCode="General">
                  <c:v>63166</c:v>
                </c:pt>
                <c:pt idx="790" formatCode="General">
                  <c:v>64125</c:v>
                </c:pt>
                <c:pt idx="791" formatCode="General">
                  <c:v>64726</c:v>
                </c:pt>
                <c:pt idx="792" formatCode="General">
                  <c:v>65404</c:v>
                </c:pt>
                <c:pt idx="793" formatCode="General">
                  <c:v>66529</c:v>
                </c:pt>
                <c:pt idx="794" formatCode="General">
                  <c:v>67303</c:v>
                </c:pt>
                <c:pt idx="795" formatCode="General">
                  <c:v>68201</c:v>
                </c:pt>
                <c:pt idx="796" formatCode="General">
                  <c:v>56177</c:v>
                </c:pt>
                <c:pt idx="797" formatCode="General">
                  <c:v>58941</c:v>
                </c:pt>
                <c:pt idx="798" formatCode="General">
                  <c:v>47720</c:v>
                </c:pt>
                <c:pt idx="799" formatCode="General">
                  <c:v>48914</c:v>
                </c:pt>
                <c:pt idx="800" formatCode="General">
                  <c:v>49259</c:v>
                </c:pt>
                <c:pt idx="801" formatCode="General">
                  <c:v>50250</c:v>
                </c:pt>
                <c:pt idx="802" formatCode="General">
                  <c:v>50859</c:v>
                </c:pt>
                <c:pt idx="803" formatCode="General">
                  <c:v>51553</c:v>
                </c:pt>
                <c:pt idx="804" formatCode="General">
                  <c:v>52323</c:v>
                </c:pt>
                <c:pt idx="805" formatCode="General">
                  <c:v>52963</c:v>
                </c:pt>
                <c:pt idx="806" formatCode="General">
                  <c:v>53789</c:v>
                </c:pt>
                <c:pt idx="807" formatCode="General">
                  <c:v>54414</c:v>
                </c:pt>
                <c:pt idx="808" formatCode="General">
                  <c:v>55239</c:v>
                </c:pt>
                <c:pt idx="809" formatCode="General">
                  <c:v>55673</c:v>
                </c:pt>
                <c:pt idx="810" formatCode="General">
                  <c:v>48671</c:v>
                </c:pt>
                <c:pt idx="811" formatCode="General">
                  <c:v>48493</c:v>
                </c:pt>
                <c:pt idx="812" formatCode="General">
                  <c:v>50195</c:v>
                </c:pt>
                <c:pt idx="813" formatCode="General">
                  <c:v>50255</c:v>
                </c:pt>
                <c:pt idx="814" formatCode="General">
                  <c:v>50403</c:v>
                </c:pt>
                <c:pt idx="815" formatCode="General">
                  <c:v>51048</c:v>
                </c:pt>
                <c:pt idx="816" formatCode="General">
                  <c:v>51162</c:v>
                </c:pt>
                <c:pt idx="817" formatCode="General">
                  <c:v>50986</c:v>
                </c:pt>
                <c:pt idx="818" formatCode="General">
                  <c:v>51213</c:v>
                </c:pt>
                <c:pt idx="819" formatCode="General">
                  <c:v>51824</c:v>
                </c:pt>
                <c:pt idx="820" formatCode="General">
                  <c:v>52770</c:v>
                </c:pt>
                <c:pt idx="821" formatCode="General">
                  <c:v>53617</c:v>
                </c:pt>
                <c:pt idx="822" formatCode="General">
                  <c:v>54919</c:v>
                </c:pt>
                <c:pt idx="823" formatCode="General">
                  <c:v>55593</c:v>
                </c:pt>
                <c:pt idx="824" formatCode="General">
                  <c:v>56067</c:v>
                </c:pt>
                <c:pt idx="825" formatCode="General">
                  <c:v>56973</c:v>
                </c:pt>
                <c:pt idx="826" formatCode="General">
                  <c:v>57765</c:v>
                </c:pt>
                <c:pt idx="827" formatCode="General">
                  <c:v>55405</c:v>
                </c:pt>
                <c:pt idx="828" formatCode="General">
                  <c:v>55384</c:v>
                </c:pt>
                <c:pt idx="829" formatCode="General">
                  <c:v>55063</c:v>
                </c:pt>
                <c:pt idx="830" formatCode="General">
                  <c:v>54944</c:v>
                </c:pt>
                <c:pt idx="831" formatCode="General">
                  <c:v>55032</c:v>
                </c:pt>
                <c:pt idx="832" formatCode="General">
                  <c:v>55088</c:v>
                </c:pt>
                <c:pt idx="833" formatCode="General">
                  <c:v>55337</c:v>
                </c:pt>
                <c:pt idx="834" formatCode="General">
                  <c:v>55566</c:v>
                </c:pt>
                <c:pt idx="835" formatCode="General">
                  <c:v>55757</c:v>
                </c:pt>
                <c:pt idx="836" formatCode="General">
                  <c:v>56040</c:v>
                </c:pt>
                <c:pt idx="837" formatCode="General">
                  <c:v>56183</c:v>
                </c:pt>
                <c:pt idx="838" formatCode="General">
                  <c:v>56332</c:v>
                </c:pt>
                <c:pt idx="839" formatCode="General">
                  <c:v>56425</c:v>
                </c:pt>
                <c:pt idx="840" formatCode="General">
                  <c:v>56515</c:v>
                </c:pt>
                <c:pt idx="841" formatCode="General">
                  <c:v>56700</c:v>
                </c:pt>
                <c:pt idx="842" formatCode="General">
                  <c:v>56887</c:v>
                </c:pt>
                <c:pt idx="843" formatCode="General">
                  <c:v>56945</c:v>
                </c:pt>
                <c:pt idx="844" formatCode="General">
                  <c:v>45915</c:v>
                </c:pt>
                <c:pt idx="845" formatCode="General">
                  <c:v>46020</c:v>
                </c:pt>
                <c:pt idx="846" formatCode="General">
                  <c:v>46451</c:v>
                </c:pt>
                <c:pt idx="847" formatCode="General">
                  <c:v>46215</c:v>
                </c:pt>
                <c:pt idx="848" formatCode="General">
                  <c:v>46349</c:v>
                </c:pt>
                <c:pt idx="849" formatCode="General">
                  <c:v>46710</c:v>
                </c:pt>
                <c:pt idx="850" formatCode="General">
                  <c:v>46748</c:v>
                </c:pt>
                <c:pt idx="851" formatCode="General">
                  <c:v>46879</c:v>
                </c:pt>
                <c:pt idx="852" formatCode="General">
                  <c:v>47074</c:v>
                </c:pt>
                <c:pt idx="853" formatCode="General">
                  <c:v>47187</c:v>
                </c:pt>
                <c:pt idx="854" formatCode="General">
                  <c:v>47298</c:v>
                </c:pt>
                <c:pt idx="855" formatCode="General">
                  <c:v>47362</c:v>
                </c:pt>
                <c:pt idx="856" formatCode="General">
                  <c:v>47427</c:v>
                </c:pt>
                <c:pt idx="857" formatCode="General">
                  <c:v>47626</c:v>
                </c:pt>
                <c:pt idx="858" formatCode="General">
                  <c:v>47725</c:v>
                </c:pt>
                <c:pt idx="859" formatCode="General">
                  <c:v>47865</c:v>
                </c:pt>
                <c:pt idx="860" formatCode="General">
                  <c:v>47865</c:v>
                </c:pt>
                <c:pt idx="861" formatCode="General">
                  <c:v>54802</c:v>
                </c:pt>
                <c:pt idx="862" formatCode="General">
                  <c:v>55264</c:v>
                </c:pt>
                <c:pt idx="863" formatCode="General">
                  <c:v>55082</c:v>
                </c:pt>
                <c:pt idx="864" formatCode="General">
                  <c:v>55253</c:v>
                </c:pt>
                <c:pt idx="865" formatCode="General">
                  <c:v>56074</c:v>
                </c:pt>
                <c:pt idx="866" formatCode="General">
                  <c:v>56311</c:v>
                </c:pt>
                <c:pt idx="867" formatCode="General">
                  <c:v>56556</c:v>
                </c:pt>
                <c:pt idx="868" formatCode="General">
                  <c:v>56795</c:v>
                </c:pt>
                <c:pt idx="869" formatCode="General">
                  <c:v>56231</c:v>
                </c:pt>
                <c:pt idx="870" formatCode="General">
                  <c:v>57421</c:v>
                </c:pt>
                <c:pt idx="871" formatCode="General">
                  <c:v>57731</c:v>
                </c:pt>
                <c:pt idx="872" formatCode="General">
                  <c:v>58080</c:v>
                </c:pt>
                <c:pt idx="873" formatCode="General">
                  <c:v>58662</c:v>
                </c:pt>
                <c:pt idx="874" formatCode="General">
                  <c:v>59187</c:v>
                </c:pt>
                <c:pt idx="875" formatCode="General">
                  <c:v>59811</c:v>
                </c:pt>
                <c:pt idx="876" formatCode="General">
                  <c:v>60587</c:v>
                </c:pt>
                <c:pt idx="877" formatCode="General">
                  <c:v>61507</c:v>
                </c:pt>
                <c:pt idx="878" formatCode="General">
                  <c:v>35986</c:v>
                </c:pt>
                <c:pt idx="879" formatCode="General">
                  <c:v>36569</c:v>
                </c:pt>
                <c:pt idx="880" formatCode="General">
                  <c:v>37108</c:v>
                </c:pt>
                <c:pt idx="881" formatCode="General">
                  <c:v>37473</c:v>
                </c:pt>
                <c:pt idx="882" formatCode="General">
                  <c:v>37223</c:v>
                </c:pt>
                <c:pt idx="883" formatCode="General">
                  <c:v>37654</c:v>
                </c:pt>
                <c:pt idx="884" formatCode="General">
                  <c:v>37967</c:v>
                </c:pt>
                <c:pt idx="885" formatCode="General">
                  <c:v>38263</c:v>
                </c:pt>
                <c:pt idx="886" formatCode="General">
                  <c:v>38546</c:v>
                </c:pt>
                <c:pt idx="887" formatCode="General">
                  <c:v>38790</c:v>
                </c:pt>
                <c:pt idx="888" formatCode="General">
                  <c:v>39128</c:v>
                </c:pt>
                <c:pt idx="889" formatCode="General">
                  <c:v>39406</c:v>
                </c:pt>
                <c:pt idx="890" formatCode="General">
                  <c:v>39623</c:v>
                </c:pt>
                <c:pt idx="891" formatCode="General">
                  <c:v>39905</c:v>
                </c:pt>
                <c:pt idx="892" formatCode="General">
                  <c:v>40125</c:v>
                </c:pt>
                <c:pt idx="893" formatCode="General">
                  <c:v>40662</c:v>
                </c:pt>
                <c:pt idx="894" formatCode="General">
                  <c:v>41065</c:v>
                </c:pt>
                <c:pt idx="895" formatCode="General">
                  <c:v>35208</c:v>
                </c:pt>
                <c:pt idx="896" formatCode="General">
                  <c:v>35510</c:v>
                </c:pt>
                <c:pt idx="897" formatCode="General">
                  <c:v>35906</c:v>
                </c:pt>
                <c:pt idx="898" formatCode="General">
                  <c:v>36218</c:v>
                </c:pt>
                <c:pt idx="899" formatCode="General">
                  <c:v>35323</c:v>
                </c:pt>
                <c:pt idx="900" formatCode="General">
                  <c:v>35688</c:v>
                </c:pt>
                <c:pt idx="901" formatCode="General">
                  <c:v>35772</c:v>
                </c:pt>
                <c:pt idx="902" formatCode="General">
                  <c:v>35820</c:v>
                </c:pt>
                <c:pt idx="903" formatCode="General">
                  <c:v>35982</c:v>
                </c:pt>
                <c:pt idx="904" formatCode="General">
                  <c:v>36115</c:v>
                </c:pt>
                <c:pt idx="905" formatCode="General">
                  <c:v>36208</c:v>
                </c:pt>
                <c:pt idx="906" formatCode="General">
                  <c:v>36355</c:v>
                </c:pt>
                <c:pt idx="907" formatCode="General">
                  <c:v>36585</c:v>
                </c:pt>
                <c:pt idx="908" formatCode="General">
                  <c:v>36691</c:v>
                </c:pt>
                <c:pt idx="909" formatCode="General">
                  <c:v>36743</c:v>
                </c:pt>
                <c:pt idx="910" formatCode="General">
                  <c:v>36916</c:v>
                </c:pt>
                <c:pt idx="911" formatCode="General">
                  <c:v>37016</c:v>
                </c:pt>
                <c:pt idx="912" formatCode="General">
                  <c:v>33531</c:v>
                </c:pt>
                <c:pt idx="913" formatCode="General">
                  <c:v>33866</c:v>
                </c:pt>
                <c:pt idx="914" formatCode="General">
                  <c:v>34161</c:v>
                </c:pt>
                <c:pt idx="915" formatCode="General">
                  <c:v>34349</c:v>
                </c:pt>
                <c:pt idx="916" formatCode="General">
                  <c:v>34654</c:v>
                </c:pt>
                <c:pt idx="917" formatCode="General">
                  <c:v>35012</c:v>
                </c:pt>
                <c:pt idx="918" formatCode="General">
                  <c:v>35270</c:v>
                </c:pt>
                <c:pt idx="919" formatCode="General">
                  <c:v>35436</c:v>
                </c:pt>
                <c:pt idx="920" formatCode="General">
                  <c:v>35845</c:v>
                </c:pt>
                <c:pt idx="921" formatCode="General">
                  <c:v>36058</c:v>
                </c:pt>
                <c:pt idx="922" formatCode="General">
                  <c:v>36317</c:v>
                </c:pt>
                <c:pt idx="923" formatCode="General">
                  <c:v>36574</c:v>
                </c:pt>
                <c:pt idx="924" formatCode="General">
                  <c:v>37349</c:v>
                </c:pt>
                <c:pt idx="925" formatCode="General">
                  <c:v>37139</c:v>
                </c:pt>
                <c:pt idx="926" formatCode="General">
                  <c:v>37250</c:v>
                </c:pt>
                <c:pt idx="927" formatCode="General">
                  <c:v>37467</c:v>
                </c:pt>
                <c:pt idx="928" formatCode="General">
                  <c:v>36682</c:v>
                </c:pt>
                <c:pt idx="929" formatCode="General">
                  <c:v>37318</c:v>
                </c:pt>
                <c:pt idx="930" formatCode="General">
                  <c:v>37902</c:v>
                </c:pt>
                <c:pt idx="931" formatCode="General">
                  <c:v>38647</c:v>
                </c:pt>
                <c:pt idx="932" formatCode="General">
                  <c:v>39322</c:v>
                </c:pt>
                <c:pt idx="933" formatCode="General">
                  <c:v>39825</c:v>
                </c:pt>
                <c:pt idx="934" formatCode="General">
                  <c:v>40289</c:v>
                </c:pt>
                <c:pt idx="935" formatCode="General">
                  <c:v>40858</c:v>
                </c:pt>
                <c:pt idx="936" formatCode="General">
                  <c:v>41639</c:v>
                </c:pt>
                <c:pt idx="937" formatCode="General">
                  <c:v>41906</c:v>
                </c:pt>
                <c:pt idx="938" formatCode="General">
                  <c:v>42267</c:v>
                </c:pt>
                <c:pt idx="939" formatCode="General">
                  <c:v>42696</c:v>
                </c:pt>
                <c:pt idx="940" formatCode="General">
                  <c:v>42979</c:v>
                </c:pt>
                <c:pt idx="941" formatCode="General">
                  <c:v>43524</c:v>
                </c:pt>
                <c:pt idx="942" formatCode="General">
                  <c:v>43931</c:v>
                </c:pt>
                <c:pt idx="943" formatCode="General">
                  <c:v>44187</c:v>
                </c:pt>
                <c:pt idx="944" formatCode="General">
                  <c:v>44519</c:v>
                </c:pt>
                <c:pt idx="945" formatCode="General">
                  <c:v>32497</c:v>
                </c:pt>
                <c:pt idx="946" formatCode="General">
                  <c:v>32438</c:v>
                </c:pt>
                <c:pt idx="947" formatCode="General">
                  <c:v>32512</c:v>
                </c:pt>
                <c:pt idx="948" formatCode="General">
                  <c:v>32734</c:v>
                </c:pt>
                <c:pt idx="949" formatCode="General">
                  <c:v>32808</c:v>
                </c:pt>
                <c:pt idx="950" formatCode="General">
                  <c:v>32870</c:v>
                </c:pt>
                <c:pt idx="951" formatCode="General">
                  <c:v>32998</c:v>
                </c:pt>
                <c:pt idx="952" formatCode="General">
                  <c:v>33058</c:v>
                </c:pt>
                <c:pt idx="953" formatCode="General">
                  <c:v>33367</c:v>
                </c:pt>
                <c:pt idx="954" formatCode="General">
                  <c:v>33487</c:v>
                </c:pt>
                <c:pt idx="955" formatCode="General">
                  <c:v>33386</c:v>
                </c:pt>
                <c:pt idx="956" formatCode="General">
                  <c:v>33487</c:v>
                </c:pt>
                <c:pt idx="957" formatCode="General">
                  <c:v>33579</c:v>
                </c:pt>
                <c:pt idx="958" formatCode="General">
                  <c:v>33613</c:v>
                </c:pt>
                <c:pt idx="959" formatCode="General">
                  <c:v>33647</c:v>
                </c:pt>
                <c:pt idx="960" formatCode="General">
                  <c:v>33751</c:v>
                </c:pt>
                <c:pt idx="961" formatCode="General">
                  <c:v>33865</c:v>
                </c:pt>
                <c:pt idx="962" formatCode="General">
                  <c:v>19858</c:v>
                </c:pt>
                <c:pt idx="963" formatCode="General">
                  <c:v>20975</c:v>
                </c:pt>
                <c:pt idx="964" formatCode="General">
                  <c:v>22811</c:v>
                </c:pt>
                <c:pt idx="965" formatCode="General">
                  <c:v>25373</c:v>
                </c:pt>
                <c:pt idx="966" formatCode="General">
                  <c:v>27323</c:v>
                </c:pt>
                <c:pt idx="967" formatCode="General">
                  <c:v>29142</c:v>
                </c:pt>
                <c:pt idx="968" formatCode="General">
                  <c:v>30485</c:v>
                </c:pt>
                <c:pt idx="969" formatCode="General">
                  <c:v>32324</c:v>
                </c:pt>
                <c:pt idx="970" formatCode="General">
                  <c:v>34073</c:v>
                </c:pt>
                <c:pt idx="971" formatCode="General">
                  <c:v>35111</c:v>
                </c:pt>
                <c:pt idx="972" formatCode="General">
                  <c:v>35865</c:v>
                </c:pt>
                <c:pt idx="973" formatCode="General">
                  <c:v>36818</c:v>
                </c:pt>
                <c:pt idx="974" formatCode="General">
                  <c:v>37895</c:v>
                </c:pt>
                <c:pt idx="975" formatCode="General">
                  <c:v>39579</c:v>
                </c:pt>
                <c:pt idx="976" formatCode="General">
                  <c:v>40388</c:v>
                </c:pt>
                <c:pt idx="977" formatCode="General">
                  <c:v>41221</c:v>
                </c:pt>
                <c:pt idx="978" formatCode="General">
                  <c:v>42082</c:v>
                </c:pt>
                <c:pt idx="979" formatCode="General">
                  <c:v>27902</c:v>
                </c:pt>
                <c:pt idx="980" formatCode="General">
                  <c:v>28024</c:v>
                </c:pt>
                <c:pt idx="981" formatCode="General">
                  <c:v>28205</c:v>
                </c:pt>
                <c:pt idx="982" formatCode="General">
                  <c:v>28388</c:v>
                </c:pt>
                <c:pt idx="983" formatCode="General">
                  <c:v>28291</c:v>
                </c:pt>
                <c:pt idx="984" formatCode="General">
                  <c:v>28365</c:v>
                </c:pt>
                <c:pt idx="985" formatCode="General">
                  <c:v>28397</c:v>
                </c:pt>
                <c:pt idx="986" formatCode="General">
                  <c:v>28429.036100828482</c:v>
                </c:pt>
                <c:pt idx="987" formatCode="General">
                  <c:v>28584</c:v>
                </c:pt>
                <c:pt idx="988" formatCode="General">
                  <c:v>28627</c:v>
                </c:pt>
                <c:pt idx="989" formatCode="General">
                  <c:v>28713</c:v>
                </c:pt>
                <c:pt idx="990" formatCode="General">
                  <c:v>28808</c:v>
                </c:pt>
                <c:pt idx="991" formatCode="General">
                  <c:v>29057</c:v>
                </c:pt>
                <c:pt idx="992" formatCode="General">
                  <c:v>29246</c:v>
                </c:pt>
                <c:pt idx="993" formatCode="General">
                  <c:v>29456</c:v>
                </c:pt>
                <c:pt idx="994" formatCode="General">
                  <c:v>29718</c:v>
                </c:pt>
                <c:pt idx="995" formatCode="General">
                  <c:v>30041</c:v>
                </c:pt>
                <c:pt idx="996" formatCode="General">
                  <c:v>27437</c:v>
                </c:pt>
                <c:pt idx="997" formatCode="General">
                  <c:v>27636</c:v>
                </c:pt>
                <c:pt idx="998" formatCode="General">
                  <c:v>27789</c:v>
                </c:pt>
                <c:pt idx="999" formatCode="General">
                  <c:v>27929</c:v>
                </c:pt>
                <c:pt idx="1000" formatCode="General">
                  <c:v>28054</c:v>
                </c:pt>
                <c:pt idx="1001" formatCode="General">
                  <c:v>28183</c:v>
                </c:pt>
                <c:pt idx="1002" formatCode="General">
                  <c:v>28094</c:v>
                </c:pt>
                <c:pt idx="1003" formatCode="General">
                  <c:v>28130</c:v>
                </c:pt>
                <c:pt idx="1004" formatCode="General">
                  <c:v>28400</c:v>
                </c:pt>
                <c:pt idx="1005" formatCode="General">
                  <c:v>28640</c:v>
                </c:pt>
                <c:pt idx="1006" formatCode="General">
                  <c:v>28892</c:v>
                </c:pt>
                <c:pt idx="1007" formatCode="General">
                  <c:v>29327</c:v>
                </c:pt>
                <c:pt idx="1008" formatCode="General">
                  <c:v>29756</c:v>
                </c:pt>
                <c:pt idx="1009" formatCode="General">
                  <c:v>30016</c:v>
                </c:pt>
                <c:pt idx="1010" formatCode="General">
                  <c:v>30397</c:v>
                </c:pt>
                <c:pt idx="1011" formatCode="General">
                  <c:v>30661</c:v>
                </c:pt>
                <c:pt idx="1012" formatCode="General">
                  <c:v>30904</c:v>
                </c:pt>
                <c:pt idx="1013" formatCode="General">
                  <c:v>26265</c:v>
                </c:pt>
                <c:pt idx="1014" formatCode="General">
                  <c:v>26525</c:v>
                </c:pt>
                <c:pt idx="1015" formatCode="General">
                  <c:v>26632</c:v>
                </c:pt>
                <c:pt idx="1016" formatCode="General">
                  <c:v>26940</c:v>
                </c:pt>
                <c:pt idx="1017" formatCode="General">
                  <c:v>26832</c:v>
                </c:pt>
                <c:pt idx="1018" formatCode="General">
                  <c:v>26944</c:v>
                </c:pt>
                <c:pt idx="1019" formatCode="General">
                  <c:v>26844</c:v>
                </c:pt>
                <c:pt idx="1020" formatCode="General">
                  <c:v>26775</c:v>
                </c:pt>
                <c:pt idx="1021" formatCode="General">
                  <c:v>27098</c:v>
                </c:pt>
                <c:pt idx="1022" formatCode="General">
                  <c:v>27356</c:v>
                </c:pt>
                <c:pt idx="1023" formatCode="General">
                  <c:v>27467</c:v>
                </c:pt>
                <c:pt idx="1024" formatCode="General">
                  <c:v>27541</c:v>
                </c:pt>
                <c:pt idx="1025" formatCode="General">
                  <c:v>27582</c:v>
                </c:pt>
                <c:pt idx="1026" formatCode="General">
                  <c:v>27658</c:v>
                </c:pt>
                <c:pt idx="1027" formatCode="General">
                  <c:v>27778</c:v>
                </c:pt>
                <c:pt idx="1028" formatCode="General">
                  <c:v>27718</c:v>
                </c:pt>
                <c:pt idx="1029" formatCode="General">
                  <c:v>27994</c:v>
                </c:pt>
                <c:pt idx="1030" formatCode="General">
                  <c:v>23405</c:v>
                </c:pt>
                <c:pt idx="1031" formatCode="General">
                  <c:v>23493</c:v>
                </c:pt>
                <c:pt idx="1032" formatCode="General">
                  <c:v>23642</c:v>
                </c:pt>
                <c:pt idx="1033" formatCode="General">
                  <c:v>23669</c:v>
                </c:pt>
                <c:pt idx="1034" formatCode="General">
                  <c:v>23755</c:v>
                </c:pt>
                <c:pt idx="1035" formatCode="General">
                  <c:v>23754</c:v>
                </c:pt>
                <c:pt idx="1036" formatCode="General">
                  <c:v>23850</c:v>
                </c:pt>
                <c:pt idx="1037" formatCode="General">
                  <c:v>23972</c:v>
                </c:pt>
                <c:pt idx="1038" formatCode="General">
                  <c:v>23973</c:v>
                </c:pt>
                <c:pt idx="1039" formatCode="General">
                  <c:v>23975</c:v>
                </c:pt>
                <c:pt idx="1040" formatCode="General">
                  <c:v>23996</c:v>
                </c:pt>
                <c:pt idx="1041" formatCode="General">
                  <c:v>24070</c:v>
                </c:pt>
                <c:pt idx="1042" formatCode="General">
                  <c:v>24117</c:v>
                </c:pt>
                <c:pt idx="1043" formatCode="General">
                  <c:v>24172</c:v>
                </c:pt>
                <c:pt idx="1044" formatCode="General">
                  <c:v>24199</c:v>
                </c:pt>
                <c:pt idx="1045" formatCode="General">
                  <c:v>24290</c:v>
                </c:pt>
                <c:pt idx="1046" formatCode="General">
                  <c:v>24280</c:v>
                </c:pt>
                <c:pt idx="1047" formatCode="General">
                  <c:v>20699</c:v>
                </c:pt>
                <c:pt idx="1048" formatCode="General">
                  <c:v>20983</c:v>
                </c:pt>
                <c:pt idx="1049" formatCode="General">
                  <c:v>21297</c:v>
                </c:pt>
                <c:pt idx="1050" formatCode="General">
                  <c:v>21592</c:v>
                </c:pt>
                <c:pt idx="1051" formatCode="General">
                  <c:v>21744</c:v>
                </c:pt>
                <c:pt idx="1052" formatCode="General">
                  <c:v>22007</c:v>
                </c:pt>
                <c:pt idx="1053" formatCode="General">
                  <c:v>22257</c:v>
                </c:pt>
                <c:pt idx="1054" formatCode="General">
                  <c:v>22593</c:v>
                </c:pt>
                <c:pt idx="1055" formatCode="General">
                  <c:v>22725</c:v>
                </c:pt>
                <c:pt idx="1056" formatCode="General">
                  <c:v>22822</c:v>
                </c:pt>
                <c:pt idx="1057" formatCode="General">
                  <c:v>22954</c:v>
                </c:pt>
                <c:pt idx="1058" formatCode="General">
                  <c:v>23168</c:v>
                </c:pt>
                <c:pt idx="1059" formatCode="General">
                  <c:v>23373</c:v>
                </c:pt>
                <c:pt idx="1060" formatCode="General">
                  <c:v>23547</c:v>
                </c:pt>
                <c:pt idx="1061" formatCode="General">
                  <c:v>23774</c:v>
                </c:pt>
                <c:pt idx="1062" formatCode="General">
                  <c:v>23953</c:v>
                </c:pt>
                <c:pt idx="1063" formatCode="General">
                  <c:v>24201</c:v>
                </c:pt>
                <c:pt idx="1064" formatCode="General">
                  <c:v>21430</c:v>
                </c:pt>
                <c:pt idx="1065" formatCode="General">
                  <c:v>21295</c:v>
                </c:pt>
                <c:pt idx="1066" formatCode="General">
                  <c:v>21389</c:v>
                </c:pt>
                <c:pt idx="1067" formatCode="General">
                  <c:v>21706</c:v>
                </c:pt>
                <c:pt idx="1068" formatCode="General">
                  <c:v>21702</c:v>
                </c:pt>
                <c:pt idx="1069" formatCode="General">
                  <c:v>21411</c:v>
                </c:pt>
                <c:pt idx="1070" formatCode="General">
                  <c:v>21768</c:v>
                </c:pt>
                <c:pt idx="1071" formatCode="General">
                  <c:v>22053</c:v>
                </c:pt>
                <c:pt idx="1072" formatCode="General">
                  <c:v>22330</c:v>
                </c:pt>
                <c:pt idx="1073" formatCode="General">
                  <c:v>22470</c:v>
                </c:pt>
                <c:pt idx="1074" formatCode="General">
                  <c:v>22666</c:v>
                </c:pt>
                <c:pt idx="1075" formatCode="General">
                  <c:v>22853</c:v>
                </c:pt>
                <c:pt idx="1076" formatCode="General">
                  <c:v>23048</c:v>
                </c:pt>
                <c:pt idx="1077" formatCode="General">
                  <c:v>23366</c:v>
                </c:pt>
                <c:pt idx="1078" formatCode="General">
                  <c:v>23664</c:v>
                </c:pt>
                <c:pt idx="1079" formatCode="General">
                  <c:v>24054</c:v>
                </c:pt>
                <c:pt idx="1080" formatCode="General">
                  <c:v>24627</c:v>
                </c:pt>
                <c:pt idx="1081" formatCode="General">
                  <c:v>19873</c:v>
                </c:pt>
                <c:pt idx="1082" formatCode="General">
                  <c:v>19007</c:v>
                </c:pt>
                <c:pt idx="1083" formatCode="General">
                  <c:v>20078</c:v>
                </c:pt>
                <c:pt idx="1084" formatCode="General">
                  <c:v>20818</c:v>
                </c:pt>
                <c:pt idx="1085" formatCode="General">
                  <c:v>21044</c:v>
                </c:pt>
                <c:pt idx="1086" formatCode="General">
                  <c:v>20790</c:v>
                </c:pt>
                <c:pt idx="1087" formatCode="General">
                  <c:v>21232</c:v>
                </c:pt>
                <c:pt idx="1088" formatCode="General">
                  <c:v>20893</c:v>
                </c:pt>
                <c:pt idx="1089" formatCode="General">
                  <c:v>21499</c:v>
                </c:pt>
                <c:pt idx="1090" formatCode="General">
                  <c:v>21534</c:v>
                </c:pt>
                <c:pt idx="1091" formatCode="General">
                  <c:v>21929</c:v>
                </c:pt>
                <c:pt idx="1092" formatCode="General">
                  <c:v>22112</c:v>
                </c:pt>
                <c:pt idx="1093" formatCode="General">
                  <c:v>22195</c:v>
                </c:pt>
                <c:pt idx="1094" formatCode="General">
                  <c:v>22442</c:v>
                </c:pt>
                <c:pt idx="1095" formatCode="General">
                  <c:v>22528</c:v>
                </c:pt>
                <c:pt idx="1096" formatCode="General">
                  <c:v>22564</c:v>
                </c:pt>
                <c:pt idx="1097" formatCode="General">
                  <c:v>22738</c:v>
                </c:pt>
                <c:pt idx="1098" formatCode="General">
                  <c:v>18860</c:v>
                </c:pt>
                <c:pt idx="1099" formatCode="General">
                  <c:v>19025</c:v>
                </c:pt>
                <c:pt idx="1100" formatCode="General">
                  <c:v>19262</c:v>
                </c:pt>
                <c:pt idx="1101" formatCode="General">
                  <c:v>19394</c:v>
                </c:pt>
                <c:pt idx="1102" formatCode="General">
                  <c:v>19531</c:v>
                </c:pt>
                <c:pt idx="1103" formatCode="General">
                  <c:v>19579</c:v>
                </c:pt>
                <c:pt idx="1104" formatCode="General">
                  <c:v>19885</c:v>
                </c:pt>
                <c:pt idx="1105" formatCode="General">
                  <c:v>20057</c:v>
                </c:pt>
                <c:pt idx="1106" formatCode="General">
                  <c:v>20187</c:v>
                </c:pt>
                <c:pt idx="1107" formatCode="General">
                  <c:v>20362</c:v>
                </c:pt>
                <c:pt idx="1108" formatCode="General">
                  <c:v>20556</c:v>
                </c:pt>
                <c:pt idx="1109" formatCode="General">
                  <c:v>20825</c:v>
                </c:pt>
                <c:pt idx="1110" formatCode="General">
                  <c:v>21108</c:v>
                </c:pt>
                <c:pt idx="1111" formatCode="General">
                  <c:v>21369</c:v>
                </c:pt>
                <c:pt idx="1112" formatCode="General">
                  <c:v>21382</c:v>
                </c:pt>
                <c:pt idx="1113" formatCode="General">
                  <c:v>21654</c:v>
                </c:pt>
                <c:pt idx="1114" formatCode="General">
                  <c:v>21908</c:v>
                </c:pt>
                <c:pt idx="1115" formatCode="General">
                  <c:v>982023</c:v>
                </c:pt>
                <c:pt idx="1116" formatCode="General">
                  <c:v>991103</c:v>
                </c:pt>
                <c:pt idx="1117" formatCode="General">
                  <c:v>1054614</c:v>
                </c:pt>
                <c:pt idx="1118" formatCode="General">
                  <c:v>1062040</c:v>
                </c:pt>
                <c:pt idx="1119" formatCode="General">
                  <c:v>1069683</c:v>
                </c:pt>
                <c:pt idx="1120" formatCode="General">
                  <c:v>20952</c:v>
                </c:pt>
                <c:pt idx="1121" formatCode="General">
                  <c:v>19234</c:v>
                </c:pt>
                <c:pt idx="1122" formatCode="General">
                  <c:v>21707</c:v>
                </c:pt>
                <c:pt idx="1123" formatCode="General">
                  <c:v>20197</c:v>
                </c:pt>
                <c:pt idx="1124" formatCode="General">
                  <c:v>21390</c:v>
                </c:pt>
                <c:pt idx="1125" formatCode="General">
                  <c:v>21831</c:v>
                </c:pt>
                <c:pt idx="1126" formatCode="General">
                  <c:v>21791</c:v>
                </c:pt>
                <c:pt idx="1127" formatCode="General">
                  <c:v>22204</c:v>
                </c:pt>
                <c:pt idx="1128" formatCode="General">
                  <c:v>21885</c:v>
                </c:pt>
                <c:pt idx="1129" formatCode="General">
                  <c:v>22066</c:v>
                </c:pt>
                <c:pt idx="1130" formatCode="General">
                  <c:v>22250</c:v>
                </c:pt>
                <c:pt idx="1131" formatCode="General">
                  <c:v>22470</c:v>
                </c:pt>
                <c:pt idx="1132" formatCode="General">
                  <c:v>22829</c:v>
                </c:pt>
                <c:pt idx="1133" formatCode="General">
                  <c:v>23111</c:v>
                </c:pt>
                <c:pt idx="1134" formatCode="General">
                  <c:v>23384</c:v>
                </c:pt>
                <c:pt idx="1135" formatCode="General">
                  <c:v>23547</c:v>
                </c:pt>
                <c:pt idx="1136" formatCode="General">
                  <c:v>23976</c:v>
                </c:pt>
              </c:numCache>
            </c:numRef>
          </c:xVal>
          <c:yVal>
            <c:numRef>
              <c:f>'SFATLG '!$N$6:$N$1142</c:f>
              <c:numCache>
                <c:formatCode>0.00</c:formatCode>
                <c:ptCount val="1137"/>
                <c:pt idx="0">
                  <c:v>0.79532185196876526</c:v>
                </c:pt>
                <c:pt idx="1">
                  <c:v>0.79480016976594925</c:v>
                </c:pt>
                <c:pt idx="2">
                  <c:v>0.79409659653902054</c:v>
                </c:pt>
                <c:pt idx="3">
                  <c:v>0.79294111579656601</c:v>
                </c:pt>
                <c:pt idx="4">
                  <c:v>0.79077983647584915</c:v>
                </c:pt>
                <c:pt idx="5">
                  <c:v>0.78852567076683044</c:v>
                </c:pt>
                <c:pt idx="6">
                  <c:v>0.77458669245243073</c:v>
                </c:pt>
                <c:pt idx="7">
                  <c:v>0.77254129946231842</c:v>
                </c:pt>
                <c:pt idx="8">
                  <c:v>0.77280277758836746</c:v>
                </c:pt>
                <c:pt idx="9">
                  <c:v>0.76702968776226044</c:v>
                </c:pt>
                <c:pt idx="10">
                  <c:v>0.76602365076541901</c:v>
                </c:pt>
                <c:pt idx="11">
                  <c:v>0.76145792752504349</c:v>
                </c:pt>
                <c:pt idx="12">
                  <c:v>0.74686364829540253</c:v>
                </c:pt>
                <c:pt idx="13">
                  <c:v>0.74350403249263763</c:v>
                </c:pt>
                <c:pt idx="14">
                  <c:v>0.74242180585861206</c:v>
                </c:pt>
                <c:pt idx="15">
                  <c:v>0.73535223305225372</c:v>
                </c:pt>
                <c:pt idx="16">
                  <c:v>0.72925689816474915</c:v>
                </c:pt>
                <c:pt idx="17">
                  <c:v>0.47359668090939522</c:v>
                </c:pt>
                <c:pt idx="18">
                  <c:v>0.47250900603830814</c:v>
                </c:pt>
                <c:pt idx="19">
                  <c:v>0.4693918414413929</c:v>
                </c:pt>
                <c:pt idx="20">
                  <c:v>0.46741615608334541</c:v>
                </c:pt>
                <c:pt idx="21">
                  <c:v>0.46725730784237385</c:v>
                </c:pt>
                <c:pt idx="22">
                  <c:v>0.46468170359730721</c:v>
                </c:pt>
                <c:pt idx="23">
                  <c:v>0.46452909894287586</c:v>
                </c:pt>
                <c:pt idx="24">
                  <c:v>0.46428417600691319</c:v>
                </c:pt>
                <c:pt idx="25">
                  <c:v>0.46370705962181091</c:v>
                </c:pt>
                <c:pt idx="26">
                  <c:v>0.46218396537005901</c:v>
                </c:pt>
                <c:pt idx="27">
                  <c:v>0.46087619662284851</c:v>
                </c:pt>
                <c:pt idx="28">
                  <c:v>0.459766561165452</c:v>
                </c:pt>
                <c:pt idx="29">
                  <c:v>0.45856460090726614</c:v>
                </c:pt>
                <c:pt idx="30">
                  <c:v>0.45737329573603347</c:v>
                </c:pt>
                <c:pt idx="31">
                  <c:v>0.45683525642380118</c:v>
                </c:pt>
                <c:pt idx="32">
                  <c:v>0.45634078560397029</c:v>
                </c:pt>
                <c:pt idx="33">
                  <c:v>0.45623928541317582</c:v>
                </c:pt>
                <c:pt idx="34">
                  <c:v>0.61436302214860916</c:v>
                </c:pt>
                <c:pt idx="35">
                  <c:v>0.61259201169013977</c:v>
                </c:pt>
                <c:pt idx="36">
                  <c:v>0.60493513941764832</c:v>
                </c:pt>
                <c:pt idx="37">
                  <c:v>0.60166621208190918</c:v>
                </c:pt>
                <c:pt idx="38">
                  <c:v>0.60048726946115494</c:v>
                </c:pt>
                <c:pt idx="39">
                  <c:v>0.60374452173709869</c:v>
                </c:pt>
                <c:pt idx="40">
                  <c:v>0.60227131098508835</c:v>
                </c:pt>
                <c:pt idx="41">
                  <c:v>0.60157101601362228</c:v>
                </c:pt>
                <c:pt idx="42">
                  <c:v>0.60376918315887451</c:v>
                </c:pt>
                <c:pt idx="43">
                  <c:v>0.60349436849355698</c:v>
                </c:pt>
                <c:pt idx="44">
                  <c:v>0.60073073208332062</c:v>
                </c:pt>
                <c:pt idx="45">
                  <c:v>0.59730719774961472</c:v>
                </c:pt>
                <c:pt idx="46">
                  <c:v>0.59192009270191193</c:v>
                </c:pt>
                <c:pt idx="47">
                  <c:v>0.59146326035261154</c:v>
                </c:pt>
                <c:pt idx="48">
                  <c:v>0.59013248980045319</c:v>
                </c:pt>
                <c:pt idx="49">
                  <c:v>0.59032247215509415</c:v>
                </c:pt>
                <c:pt idx="50">
                  <c:v>0.58956781402230263</c:v>
                </c:pt>
                <c:pt idx="51">
                  <c:v>0.59453749284148216</c:v>
                </c:pt>
                <c:pt idx="52">
                  <c:v>0.59421865455806255</c:v>
                </c:pt>
                <c:pt idx="53">
                  <c:v>0.59418861754238605</c:v>
                </c:pt>
                <c:pt idx="54">
                  <c:v>0.5873996433801949</c:v>
                </c:pt>
                <c:pt idx="55">
                  <c:v>0.58697596727870405</c:v>
                </c:pt>
                <c:pt idx="56">
                  <c:v>0.58253209292888641</c:v>
                </c:pt>
                <c:pt idx="57">
                  <c:v>0.58246876299381256</c:v>
                </c:pt>
                <c:pt idx="58">
                  <c:v>0.5814757039770484</c:v>
                </c:pt>
                <c:pt idx="59">
                  <c:v>0.57970469957217574</c:v>
                </c:pt>
                <c:pt idx="60">
                  <c:v>0.57891854271292686</c:v>
                </c:pt>
                <c:pt idx="61">
                  <c:v>0.57849346194416285</c:v>
                </c:pt>
                <c:pt idx="62">
                  <c:v>0.57314144121482968</c:v>
                </c:pt>
                <c:pt idx="63">
                  <c:v>0.57168262684717774</c:v>
                </c:pt>
                <c:pt idx="64">
                  <c:v>0.57076927833259106</c:v>
                </c:pt>
                <c:pt idx="65">
                  <c:v>0.56901006586849689</c:v>
                </c:pt>
                <c:pt idx="66">
                  <c:v>0.56771942228078842</c:v>
                </c:pt>
                <c:pt idx="67">
                  <c:v>0.56698986515402794</c:v>
                </c:pt>
                <c:pt idx="68">
                  <c:v>0.57269676029682159</c:v>
                </c:pt>
                <c:pt idx="69">
                  <c:v>0.56266225501894951</c:v>
                </c:pt>
                <c:pt idx="70">
                  <c:v>0.55732898041605949</c:v>
                </c:pt>
                <c:pt idx="71">
                  <c:v>0.55177213437855244</c:v>
                </c:pt>
                <c:pt idx="72">
                  <c:v>0.54544984735548496</c:v>
                </c:pt>
                <c:pt idx="73">
                  <c:v>0.54483395692659542</c:v>
                </c:pt>
                <c:pt idx="74">
                  <c:v>0.54422628926113248</c:v>
                </c:pt>
                <c:pt idx="75">
                  <c:v>0.54348253924399614</c:v>
                </c:pt>
                <c:pt idx="76">
                  <c:v>0.54236427415162325</c:v>
                </c:pt>
                <c:pt idx="77">
                  <c:v>0.54118632897734642</c:v>
                </c:pt>
                <c:pt idx="78">
                  <c:v>0.54003201052546501</c:v>
                </c:pt>
                <c:pt idx="79">
                  <c:v>0.53846998140215874</c:v>
                </c:pt>
                <c:pt idx="80">
                  <c:v>0.53696378692984581</c:v>
                </c:pt>
                <c:pt idx="81">
                  <c:v>0.53580420091748238</c:v>
                </c:pt>
                <c:pt idx="82">
                  <c:v>0.53393853455781937</c:v>
                </c:pt>
                <c:pt idx="83">
                  <c:v>0.53277772292494774</c:v>
                </c:pt>
                <c:pt idx="84">
                  <c:v>0.52545587718486786</c:v>
                </c:pt>
                <c:pt idx="85">
                  <c:v>0.85709965229034424</c:v>
                </c:pt>
                <c:pt idx="86">
                  <c:v>0.85409393906593323</c:v>
                </c:pt>
                <c:pt idx="87">
                  <c:v>0.84327200055122375</c:v>
                </c:pt>
                <c:pt idx="88">
                  <c:v>0.84058639407157898</c:v>
                </c:pt>
                <c:pt idx="89">
                  <c:v>0.83267500996589661</c:v>
                </c:pt>
                <c:pt idx="90">
                  <c:v>0.8301372230052948</c:v>
                </c:pt>
                <c:pt idx="91">
                  <c:v>0.82869535684585571</c:v>
                </c:pt>
                <c:pt idx="92">
                  <c:v>0.82369765639305115</c:v>
                </c:pt>
                <c:pt idx="93">
                  <c:v>0.82179039716720581</c:v>
                </c:pt>
                <c:pt idx="94">
                  <c:v>0.82152900099754333</c:v>
                </c:pt>
                <c:pt idx="95">
                  <c:v>0.81908687949180603</c:v>
                </c:pt>
                <c:pt idx="96">
                  <c:v>0.81802275776863098</c:v>
                </c:pt>
                <c:pt idx="97">
                  <c:v>0.81627289950847626</c:v>
                </c:pt>
                <c:pt idx="98">
                  <c:v>0.81539508700370789</c:v>
                </c:pt>
                <c:pt idx="99">
                  <c:v>0.81497308611869812</c:v>
                </c:pt>
                <c:pt idx="100">
                  <c:v>0.8146405816078186</c:v>
                </c:pt>
                <c:pt idx="101">
                  <c:v>0.81318427622318268</c:v>
                </c:pt>
                <c:pt idx="102">
                  <c:v>0.86911000311374664</c:v>
                </c:pt>
                <c:pt idx="103">
                  <c:v>0.85687251389026642</c:v>
                </c:pt>
                <c:pt idx="104">
                  <c:v>0.85273327678442001</c:v>
                </c:pt>
                <c:pt idx="105">
                  <c:v>0.85261686146259308</c:v>
                </c:pt>
                <c:pt idx="106">
                  <c:v>0.85248002409934998</c:v>
                </c:pt>
                <c:pt idx="107">
                  <c:v>0.85205106437206268</c:v>
                </c:pt>
                <c:pt idx="108">
                  <c:v>0.85147754848003387</c:v>
                </c:pt>
                <c:pt idx="109">
                  <c:v>0.85060692578554153</c:v>
                </c:pt>
                <c:pt idx="110">
                  <c:v>0.83415192365646362</c:v>
                </c:pt>
                <c:pt idx="111">
                  <c:v>0.8321099728345871</c:v>
                </c:pt>
                <c:pt idx="112">
                  <c:v>0.83031696081161499</c:v>
                </c:pt>
                <c:pt idx="113">
                  <c:v>0.82821865379810333</c:v>
                </c:pt>
                <c:pt idx="114">
                  <c:v>0.82592104375362396</c:v>
                </c:pt>
                <c:pt idx="115">
                  <c:v>0.82211640477180481</c:v>
                </c:pt>
                <c:pt idx="116">
                  <c:v>0.82064996659755707</c:v>
                </c:pt>
                <c:pt idx="117">
                  <c:v>0.81927722692489624</c:v>
                </c:pt>
                <c:pt idx="118">
                  <c:v>0.81605364382266998</c:v>
                </c:pt>
                <c:pt idx="119">
                  <c:v>0.70848584175109863</c:v>
                </c:pt>
                <c:pt idx="120">
                  <c:v>0.69848163425922394</c:v>
                </c:pt>
                <c:pt idx="121">
                  <c:v>0.6921820342540741</c:v>
                </c:pt>
                <c:pt idx="122">
                  <c:v>0.6853850781917572</c:v>
                </c:pt>
                <c:pt idx="123">
                  <c:v>0.68414168804883957</c:v>
                </c:pt>
                <c:pt idx="124">
                  <c:v>0.68674251437187195</c:v>
                </c:pt>
                <c:pt idx="125">
                  <c:v>0.68519870936870575</c:v>
                </c:pt>
                <c:pt idx="126">
                  <c:v>0.68261010944843292</c:v>
                </c:pt>
                <c:pt idx="127">
                  <c:v>0.68014761805534363</c:v>
                </c:pt>
                <c:pt idx="128">
                  <c:v>0.67890471220016479</c:v>
                </c:pt>
                <c:pt idx="129">
                  <c:v>0.67671512812376022</c:v>
                </c:pt>
                <c:pt idx="130">
                  <c:v>0.67550084739923477</c:v>
                </c:pt>
                <c:pt idx="131">
                  <c:v>0.67550156265497208</c:v>
                </c:pt>
                <c:pt idx="132">
                  <c:v>0.67309518903493881</c:v>
                </c:pt>
                <c:pt idx="133">
                  <c:v>0.66917521506547928</c:v>
                </c:pt>
                <c:pt idx="134">
                  <c:v>0.66918021813035011</c:v>
                </c:pt>
                <c:pt idx="135">
                  <c:v>0.66822731122374535</c:v>
                </c:pt>
                <c:pt idx="136">
                  <c:v>0.79264284670352936</c:v>
                </c:pt>
                <c:pt idx="137">
                  <c:v>0.78461149893701077</c:v>
                </c:pt>
                <c:pt idx="138">
                  <c:v>0.77590276021510363</c:v>
                </c:pt>
                <c:pt idx="139">
                  <c:v>0.76542937755584717</c:v>
                </c:pt>
                <c:pt idx="140">
                  <c:v>0.76331700384616852</c:v>
                </c:pt>
                <c:pt idx="141">
                  <c:v>0.75935664959251881</c:v>
                </c:pt>
                <c:pt idx="142">
                  <c:v>0.75760296499356627</c:v>
                </c:pt>
                <c:pt idx="143">
                  <c:v>0.75599102769047022</c:v>
                </c:pt>
                <c:pt idx="144">
                  <c:v>0.75189488008618355</c:v>
                </c:pt>
                <c:pt idx="145">
                  <c:v>0.74999726843088865</c:v>
                </c:pt>
                <c:pt idx="146">
                  <c:v>0.74606682732701302</c:v>
                </c:pt>
                <c:pt idx="147">
                  <c:v>0.74363978579640388</c:v>
                </c:pt>
                <c:pt idx="148">
                  <c:v>0.73876592889428139</c:v>
                </c:pt>
                <c:pt idx="149">
                  <c:v>0.73570225387811661</c:v>
                </c:pt>
                <c:pt idx="150">
                  <c:v>0.73262782394886017</c:v>
                </c:pt>
                <c:pt idx="151">
                  <c:v>0.73048220202326775</c:v>
                </c:pt>
                <c:pt idx="152">
                  <c:v>0.72707204520702362</c:v>
                </c:pt>
                <c:pt idx="153">
                  <c:v>0.75758679583668709</c:v>
                </c:pt>
                <c:pt idx="154">
                  <c:v>0.75817687436938286</c:v>
                </c:pt>
                <c:pt idx="155">
                  <c:v>0.75120624154806137</c:v>
                </c:pt>
                <c:pt idx="156">
                  <c:v>0.73782990127801895</c:v>
                </c:pt>
                <c:pt idx="157">
                  <c:v>0.73633915185928345</c:v>
                </c:pt>
                <c:pt idx="158">
                  <c:v>0.73466545343399048</c:v>
                </c:pt>
                <c:pt idx="159">
                  <c:v>0.73383567482233047</c:v>
                </c:pt>
                <c:pt idx="160">
                  <c:v>0.73351281136274338</c:v>
                </c:pt>
                <c:pt idx="161">
                  <c:v>0.73307625949382782</c:v>
                </c:pt>
                <c:pt idx="162">
                  <c:v>0.73285339027643204</c:v>
                </c:pt>
                <c:pt idx="163">
                  <c:v>0.73285074532032013</c:v>
                </c:pt>
                <c:pt idx="164">
                  <c:v>0.72965060919523239</c:v>
                </c:pt>
                <c:pt idx="165">
                  <c:v>0.72736548632383347</c:v>
                </c:pt>
                <c:pt idx="166">
                  <c:v>0.72536603733897209</c:v>
                </c:pt>
                <c:pt idx="167">
                  <c:v>0.72412968799471855</c:v>
                </c:pt>
                <c:pt idx="168">
                  <c:v>0.7233610488474369</c:v>
                </c:pt>
                <c:pt idx="169">
                  <c:v>0.72260686382651329</c:v>
                </c:pt>
                <c:pt idx="170">
                  <c:v>0.76725998520851135</c:v>
                </c:pt>
                <c:pt idx="171">
                  <c:v>0.76071500778198242</c:v>
                </c:pt>
                <c:pt idx="172">
                  <c:v>0.75189658999443054</c:v>
                </c:pt>
                <c:pt idx="173">
                  <c:v>0.74346411228179932</c:v>
                </c:pt>
                <c:pt idx="174">
                  <c:v>0.74214762449264526</c:v>
                </c:pt>
                <c:pt idx="175">
                  <c:v>0.74075467884540558</c:v>
                </c:pt>
                <c:pt idx="176">
                  <c:v>0.7388986200094223</c:v>
                </c:pt>
                <c:pt idx="177">
                  <c:v>0.73634713888168335</c:v>
                </c:pt>
                <c:pt idx="178">
                  <c:v>0.73638208210468292</c:v>
                </c:pt>
                <c:pt idx="179">
                  <c:v>0.7320253998041153</c:v>
                </c:pt>
                <c:pt idx="180">
                  <c:v>0.73114500939846039</c:v>
                </c:pt>
                <c:pt idx="181">
                  <c:v>0.72712485492229462</c:v>
                </c:pt>
                <c:pt idx="182">
                  <c:v>0.72620812058448792</c:v>
                </c:pt>
                <c:pt idx="183">
                  <c:v>0.71901175379753113</c:v>
                </c:pt>
                <c:pt idx="184">
                  <c:v>0.71221448481082916</c:v>
                </c:pt>
                <c:pt idx="185">
                  <c:v>0.71116441488265991</c:v>
                </c:pt>
                <c:pt idx="186">
                  <c:v>0.70928578078746796</c:v>
                </c:pt>
                <c:pt idx="187">
                  <c:v>0.86475300788879395</c:v>
                </c:pt>
                <c:pt idx="188">
                  <c:v>0.85355429351329803</c:v>
                </c:pt>
                <c:pt idx="189">
                  <c:v>0.85009578615427017</c:v>
                </c:pt>
                <c:pt idx="190">
                  <c:v>0.84752587229013443</c:v>
                </c:pt>
                <c:pt idx="191">
                  <c:v>0.84667531400918961</c:v>
                </c:pt>
                <c:pt idx="192">
                  <c:v>0.84596094489097595</c:v>
                </c:pt>
                <c:pt idx="193">
                  <c:v>0.84564010053873062</c:v>
                </c:pt>
                <c:pt idx="194">
                  <c:v>0.84545775502920151</c:v>
                </c:pt>
                <c:pt idx="195">
                  <c:v>0.84584461152553558</c:v>
                </c:pt>
                <c:pt idx="196">
                  <c:v>0.84532023221254349</c:v>
                </c:pt>
                <c:pt idx="197">
                  <c:v>0.84439106285572052</c:v>
                </c:pt>
                <c:pt idx="198">
                  <c:v>0.84339707344770432</c:v>
                </c:pt>
                <c:pt idx="199">
                  <c:v>0.84347189962863922</c:v>
                </c:pt>
                <c:pt idx="200">
                  <c:v>0.84266293793916702</c:v>
                </c:pt>
                <c:pt idx="201">
                  <c:v>0.84111139923334122</c:v>
                </c:pt>
                <c:pt idx="202">
                  <c:v>0.83786697685718536</c:v>
                </c:pt>
                <c:pt idx="203">
                  <c:v>0.83554629981517792</c:v>
                </c:pt>
                <c:pt idx="204">
                  <c:v>0.61236223950982094</c:v>
                </c:pt>
                <c:pt idx="205">
                  <c:v>0.60607355087995529</c:v>
                </c:pt>
                <c:pt idx="206">
                  <c:v>0.59824242070317268</c:v>
                </c:pt>
                <c:pt idx="207">
                  <c:v>0.58692324906587601</c:v>
                </c:pt>
                <c:pt idx="208">
                  <c:v>0.58658267557621002</c:v>
                </c:pt>
                <c:pt idx="209">
                  <c:v>0.58562109246850014</c:v>
                </c:pt>
                <c:pt idx="210">
                  <c:v>0.58490699529647827</c:v>
                </c:pt>
                <c:pt idx="211">
                  <c:v>0.58306882902979851</c:v>
                </c:pt>
                <c:pt idx="212">
                  <c:v>0.58222078531980515</c:v>
                </c:pt>
                <c:pt idx="213">
                  <c:v>0.58129585906863213</c:v>
                </c:pt>
                <c:pt idx="214">
                  <c:v>0.58012116141617298</c:v>
                </c:pt>
                <c:pt idx="215">
                  <c:v>0.58285654708743095</c:v>
                </c:pt>
                <c:pt idx="216">
                  <c:v>0.5813891626894474</c:v>
                </c:pt>
                <c:pt idx="217">
                  <c:v>0.57887483481317759</c:v>
                </c:pt>
                <c:pt idx="218">
                  <c:v>0.57784764654934406</c:v>
                </c:pt>
                <c:pt idx="219">
                  <c:v>0.57760149426758289</c:v>
                </c:pt>
                <c:pt idx="220">
                  <c:v>0.57674932898953557</c:v>
                </c:pt>
                <c:pt idx="221">
                  <c:v>0.6882198303937912</c:v>
                </c:pt>
                <c:pt idx="222">
                  <c:v>0.67790929973125458</c:v>
                </c:pt>
                <c:pt idx="223">
                  <c:v>0.67720915377140045</c:v>
                </c:pt>
                <c:pt idx="224">
                  <c:v>0.67642661929130554</c:v>
                </c:pt>
                <c:pt idx="225">
                  <c:v>0.67067179083824158</c:v>
                </c:pt>
                <c:pt idx="226">
                  <c:v>0.66756244003772736</c:v>
                </c:pt>
                <c:pt idx="227">
                  <c:v>0.65709468722343445</c:v>
                </c:pt>
                <c:pt idx="228">
                  <c:v>0.65683026611804962</c:v>
                </c:pt>
                <c:pt idx="229">
                  <c:v>0.65645188093185425</c:v>
                </c:pt>
                <c:pt idx="230">
                  <c:v>0.6573752760887146</c:v>
                </c:pt>
                <c:pt idx="231">
                  <c:v>0.65685759484767914</c:v>
                </c:pt>
                <c:pt idx="232">
                  <c:v>0.6565190851688385</c:v>
                </c:pt>
                <c:pt idx="233">
                  <c:v>0.65626780688762665</c:v>
                </c:pt>
                <c:pt idx="234">
                  <c:v>0.65451215207576752</c:v>
                </c:pt>
                <c:pt idx="235">
                  <c:v>0.65376535058021545</c:v>
                </c:pt>
                <c:pt idx="236">
                  <c:v>0.6524847149848938</c:v>
                </c:pt>
                <c:pt idx="237">
                  <c:v>0.6507815420627594</c:v>
                </c:pt>
                <c:pt idx="238">
                  <c:v>0.90834257006645203</c:v>
                </c:pt>
                <c:pt idx="239">
                  <c:v>0.8943018764257431</c:v>
                </c:pt>
                <c:pt idx="240">
                  <c:v>0.89137628674507141</c:v>
                </c:pt>
                <c:pt idx="241">
                  <c:v>0.89483094215393066</c:v>
                </c:pt>
                <c:pt idx="242">
                  <c:v>0.88644808530807495</c:v>
                </c:pt>
                <c:pt idx="243">
                  <c:v>0.88507696986198425</c:v>
                </c:pt>
                <c:pt idx="244">
                  <c:v>0.8852553516626358</c:v>
                </c:pt>
                <c:pt idx="245">
                  <c:v>0.87631171941757202</c:v>
                </c:pt>
                <c:pt idx="246">
                  <c:v>0.86892224848270416</c:v>
                </c:pt>
                <c:pt idx="247">
                  <c:v>0.8680674284696579</c:v>
                </c:pt>
                <c:pt idx="248">
                  <c:v>0.8619798868894577</c:v>
                </c:pt>
                <c:pt idx="249">
                  <c:v>0.86096736788749695</c:v>
                </c:pt>
                <c:pt idx="250">
                  <c:v>0.85991866886615753</c:v>
                </c:pt>
                <c:pt idx="251">
                  <c:v>0.85820312798023224</c:v>
                </c:pt>
                <c:pt idx="252">
                  <c:v>0.85620635747909546</c:v>
                </c:pt>
                <c:pt idx="253">
                  <c:v>0.85233570635318756</c:v>
                </c:pt>
                <c:pt idx="254">
                  <c:v>0.84752105176448822</c:v>
                </c:pt>
                <c:pt idx="255">
                  <c:v>1.033419132232666</c:v>
                </c:pt>
                <c:pt idx="256">
                  <c:v>1.0276379063725471</c:v>
                </c:pt>
                <c:pt idx="257">
                  <c:v>1.0147964209318161</c:v>
                </c:pt>
                <c:pt idx="258">
                  <c:v>1.0211118683218956</c:v>
                </c:pt>
                <c:pt idx="259">
                  <c:v>1.021830826997757</c:v>
                </c:pt>
                <c:pt idx="260">
                  <c:v>0.99884656816720963</c:v>
                </c:pt>
                <c:pt idx="261">
                  <c:v>0.99856168031692505</c:v>
                </c:pt>
                <c:pt idx="262">
                  <c:v>0.99866262823343277</c:v>
                </c:pt>
                <c:pt idx="263">
                  <c:v>1.0008889585733414</c:v>
                </c:pt>
                <c:pt idx="264">
                  <c:v>1.0026406571269035</c:v>
                </c:pt>
                <c:pt idx="265">
                  <c:v>0.99409035593271255</c:v>
                </c:pt>
                <c:pt idx="266">
                  <c:v>0.99539391696453094</c:v>
                </c:pt>
                <c:pt idx="267">
                  <c:v>0.99495404213666916</c:v>
                </c:pt>
                <c:pt idx="268">
                  <c:v>0.99435404688119888</c:v>
                </c:pt>
                <c:pt idx="269">
                  <c:v>0.99342282116413116</c:v>
                </c:pt>
                <c:pt idx="270">
                  <c:v>0.99238882213830948</c:v>
                </c:pt>
                <c:pt idx="271">
                  <c:v>0.99116043001413345</c:v>
                </c:pt>
                <c:pt idx="272">
                  <c:v>1.0364539846777916</c:v>
                </c:pt>
                <c:pt idx="273">
                  <c:v>1.0277927424758673</c:v>
                </c:pt>
                <c:pt idx="274">
                  <c:v>1.0246106293052435</c:v>
                </c:pt>
                <c:pt idx="275">
                  <c:v>1.0171795599162579</c:v>
                </c:pt>
                <c:pt idx="276">
                  <c:v>0.99866819381713867</c:v>
                </c:pt>
                <c:pt idx="277">
                  <c:v>0.99900591745972633</c:v>
                </c:pt>
                <c:pt idx="278">
                  <c:v>1.0030527375638485</c:v>
                </c:pt>
                <c:pt idx="279">
                  <c:v>1.001073844730854</c:v>
                </c:pt>
                <c:pt idx="280">
                  <c:v>0.99052530527114868</c:v>
                </c:pt>
                <c:pt idx="281">
                  <c:v>0.99019261449575424</c:v>
                </c:pt>
                <c:pt idx="282">
                  <c:v>0.98944355547428131</c:v>
                </c:pt>
                <c:pt idx="283">
                  <c:v>0.98773583769798279</c:v>
                </c:pt>
                <c:pt idx="284">
                  <c:v>0.98586207628250122</c:v>
                </c:pt>
                <c:pt idx="285">
                  <c:v>0.98491352796554565</c:v>
                </c:pt>
                <c:pt idx="286">
                  <c:v>0.98370268195867538</c:v>
                </c:pt>
                <c:pt idx="287">
                  <c:v>0.98111098259687424</c:v>
                </c:pt>
                <c:pt idx="288">
                  <c:v>0.97175141423940659</c:v>
                </c:pt>
                <c:pt idx="289">
                  <c:v>1.0336361974477768</c:v>
                </c:pt>
                <c:pt idx="290">
                  <c:v>1.0295544229447842</c:v>
                </c:pt>
                <c:pt idx="291">
                  <c:v>1.025458674877882</c:v>
                </c:pt>
                <c:pt idx="292">
                  <c:v>1.0228657573461533</c:v>
                </c:pt>
                <c:pt idx="293">
                  <c:v>1.0187899619340897</c:v>
                </c:pt>
                <c:pt idx="294">
                  <c:v>1.0176894068717957</c:v>
                </c:pt>
                <c:pt idx="295">
                  <c:v>1.0176545940339565</c:v>
                </c:pt>
                <c:pt idx="296">
                  <c:v>1.0135448202490807</c:v>
                </c:pt>
                <c:pt idx="297">
                  <c:v>1.0177886374294758</c:v>
                </c:pt>
                <c:pt idx="298">
                  <c:v>1.0162766650319099</c:v>
                </c:pt>
                <c:pt idx="299">
                  <c:v>1.0158790498971939</c:v>
                </c:pt>
                <c:pt idx="300">
                  <c:v>1.0190749950706959</c:v>
                </c:pt>
                <c:pt idx="301">
                  <c:v>1.0268537439405918</c:v>
                </c:pt>
                <c:pt idx="302">
                  <c:v>1.022721454501152</c:v>
                </c:pt>
                <c:pt idx="303">
                  <c:v>1.0116678848862648</c:v>
                </c:pt>
                <c:pt idx="304">
                  <c:v>1.0111564546823502</c:v>
                </c:pt>
                <c:pt idx="305">
                  <c:v>1.0071856677532196</c:v>
                </c:pt>
                <c:pt idx="306">
                  <c:v>1.1597034921869636</c:v>
                </c:pt>
                <c:pt idx="307">
                  <c:v>1.156670177646447</c:v>
                </c:pt>
                <c:pt idx="308">
                  <c:v>1.1486602379009128</c:v>
                </c:pt>
                <c:pt idx="309">
                  <c:v>1.1326326541602612</c:v>
                </c:pt>
                <c:pt idx="310">
                  <c:v>1.1339023783802986</c:v>
                </c:pt>
                <c:pt idx="311">
                  <c:v>1.132315319031477</c:v>
                </c:pt>
                <c:pt idx="312">
                  <c:v>1.1296093240380287</c:v>
                </c:pt>
                <c:pt idx="313">
                  <c:v>1.1309462413191795</c:v>
                </c:pt>
                <c:pt idx="314">
                  <c:v>1.1316225081682205</c:v>
                </c:pt>
                <c:pt idx="315">
                  <c:v>1.1270865313708782</c:v>
                </c:pt>
                <c:pt idx="316">
                  <c:v>1.1259767096489668</c:v>
                </c:pt>
                <c:pt idx="317">
                  <c:v>1.12498346157372</c:v>
                </c:pt>
                <c:pt idx="318">
                  <c:v>1.1244704835116863</c:v>
                </c:pt>
                <c:pt idx="319">
                  <c:v>1.1220814567059278</c:v>
                </c:pt>
                <c:pt idx="320">
                  <c:v>1.1204867735505104</c:v>
                </c:pt>
                <c:pt idx="321">
                  <c:v>1.1189145110547543</c:v>
                </c:pt>
                <c:pt idx="322">
                  <c:v>1.1137791313230991</c:v>
                </c:pt>
                <c:pt idx="323">
                  <c:v>1.1319389194250107</c:v>
                </c:pt>
                <c:pt idx="324">
                  <c:v>1.1227060109376907</c:v>
                </c:pt>
                <c:pt idx="325">
                  <c:v>1.1396378427743912</c:v>
                </c:pt>
                <c:pt idx="326">
                  <c:v>1.1381346210837364</c:v>
                </c:pt>
                <c:pt idx="327">
                  <c:v>1.137621782720089</c:v>
                </c:pt>
                <c:pt idx="328">
                  <c:v>1.1365034431219101</c:v>
                </c:pt>
                <c:pt idx="329">
                  <c:v>1.1294786557555199</c:v>
                </c:pt>
                <c:pt idx="330">
                  <c:v>1.1121409311890602</c:v>
                </c:pt>
                <c:pt idx="331">
                  <c:v>1.1154682859778404</c:v>
                </c:pt>
                <c:pt idx="332">
                  <c:v>1.1111412271857262</c:v>
                </c:pt>
                <c:pt idx="333">
                  <c:v>1.1037314608693123</c:v>
                </c:pt>
                <c:pt idx="334">
                  <c:v>1.1020778492093086</c:v>
                </c:pt>
                <c:pt idx="335">
                  <c:v>1.1040978208184242</c:v>
                </c:pt>
                <c:pt idx="336">
                  <c:v>1.1034693419933319</c:v>
                </c:pt>
                <c:pt idx="337">
                  <c:v>1.1039320006966591</c:v>
                </c:pt>
                <c:pt idx="338">
                  <c:v>1.1030631065368652</c:v>
                </c:pt>
                <c:pt idx="339">
                  <c:v>1.0993823185563087</c:v>
                </c:pt>
                <c:pt idx="340">
                  <c:v>1.1598031111061573</c:v>
                </c:pt>
                <c:pt idx="341">
                  <c:v>1.1564402114599943</c:v>
                </c:pt>
                <c:pt idx="342">
                  <c:v>1.1487534306943417</c:v>
                </c:pt>
                <c:pt idx="343">
                  <c:v>1.1467702127993107</c:v>
                </c:pt>
                <c:pt idx="344">
                  <c:v>1.1457132194191217</c:v>
                </c:pt>
                <c:pt idx="345">
                  <c:v>1.1442383732646704</c:v>
                </c:pt>
                <c:pt idx="346">
                  <c:v>1.1398351229727268</c:v>
                </c:pt>
                <c:pt idx="347">
                  <c:v>1.1384116038680077</c:v>
                </c:pt>
                <c:pt idx="348">
                  <c:v>1.138108316808939</c:v>
                </c:pt>
                <c:pt idx="349">
                  <c:v>1.1423698142170906</c:v>
                </c:pt>
                <c:pt idx="350">
                  <c:v>1.1402743496000767</c:v>
                </c:pt>
                <c:pt idx="351">
                  <c:v>1.1387307867407799</c:v>
                </c:pt>
                <c:pt idx="352">
                  <c:v>1.137052733451128</c:v>
                </c:pt>
                <c:pt idx="353">
                  <c:v>1.1362198535352945</c:v>
                </c:pt>
                <c:pt idx="354">
                  <c:v>1.1359436493366957</c:v>
                </c:pt>
                <c:pt idx="355">
                  <c:v>1.1358693800866604</c:v>
                </c:pt>
                <c:pt idx="356">
                  <c:v>1.1325457822531462</c:v>
                </c:pt>
                <c:pt idx="357">
                  <c:v>1.2054455801844597</c:v>
                </c:pt>
                <c:pt idx="358">
                  <c:v>1.1830898374319077</c:v>
                </c:pt>
                <c:pt idx="359">
                  <c:v>1.1807926148176193</c:v>
                </c:pt>
                <c:pt idx="360">
                  <c:v>1.1789696365594864</c:v>
                </c:pt>
                <c:pt idx="361">
                  <c:v>1.1772966161370277</c:v>
                </c:pt>
                <c:pt idx="362">
                  <c:v>1.1758638396859169</c:v>
                </c:pt>
                <c:pt idx="363">
                  <c:v>1.1715897023677826</c:v>
                </c:pt>
                <c:pt idx="364">
                  <c:v>1.1684402972459793</c:v>
                </c:pt>
                <c:pt idx="365">
                  <c:v>1.1537875011563301</c:v>
                </c:pt>
                <c:pt idx="366">
                  <c:v>1.1491051279008389</c:v>
                </c:pt>
                <c:pt idx="367">
                  <c:v>1.1479813233017921</c:v>
                </c:pt>
                <c:pt idx="368">
                  <c:v>1.1460911072790623</c:v>
                </c:pt>
                <c:pt idx="369">
                  <c:v>1.1415025517344475</c:v>
                </c:pt>
                <c:pt idx="370">
                  <c:v>1.1288909148424864</c:v>
                </c:pt>
                <c:pt idx="371">
                  <c:v>1.1290660947561264</c:v>
                </c:pt>
                <c:pt idx="372">
                  <c:v>1.1179921953007579</c:v>
                </c:pt>
                <c:pt idx="373">
                  <c:v>1.1162825115025043</c:v>
                </c:pt>
                <c:pt idx="374">
                  <c:v>1.2722379341721535</c:v>
                </c:pt>
                <c:pt idx="375">
                  <c:v>1.262626688927412</c:v>
                </c:pt>
                <c:pt idx="376">
                  <c:v>1.2524004019796848</c:v>
                </c:pt>
                <c:pt idx="377">
                  <c:v>1.2448929734528065</c:v>
                </c:pt>
                <c:pt idx="378">
                  <c:v>1.2451671957969666</c:v>
                </c:pt>
                <c:pt idx="379">
                  <c:v>1.2412283830344677</c:v>
                </c:pt>
                <c:pt idx="380">
                  <c:v>1.2170424144715071</c:v>
                </c:pt>
                <c:pt idx="381">
                  <c:v>1.2114846992772073</c:v>
                </c:pt>
                <c:pt idx="382">
                  <c:v>1.2057877127081156</c:v>
                </c:pt>
                <c:pt idx="383">
                  <c:v>1.2013116683810949</c:v>
                </c:pt>
                <c:pt idx="384">
                  <c:v>1.202292563393712</c:v>
                </c:pt>
                <c:pt idx="385">
                  <c:v>1.2003982309252024</c:v>
                </c:pt>
                <c:pt idx="386">
                  <c:v>1.1972838900983334</c:v>
                </c:pt>
                <c:pt idx="387">
                  <c:v>1.1881586443632841</c:v>
                </c:pt>
                <c:pt idx="388">
                  <c:v>1.185216860845685</c:v>
                </c:pt>
                <c:pt idx="389">
                  <c:v>1.1726394295692444</c:v>
                </c:pt>
                <c:pt idx="390">
                  <c:v>1.1691550575196743</c:v>
                </c:pt>
                <c:pt idx="391">
                  <c:v>1.289170503616333</c:v>
                </c:pt>
                <c:pt idx="392">
                  <c:v>1.2871671766042709</c:v>
                </c:pt>
                <c:pt idx="393">
                  <c:v>1.2782944589853287</c:v>
                </c:pt>
                <c:pt idx="394">
                  <c:v>1.2756492719054222</c:v>
                </c:pt>
                <c:pt idx="395">
                  <c:v>1.2731772810220718</c:v>
                </c:pt>
                <c:pt idx="396">
                  <c:v>1.2682195082306862</c:v>
                </c:pt>
                <c:pt idx="397">
                  <c:v>1.2675781026482582</c:v>
                </c:pt>
                <c:pt idx="398">
                  <c:v>1.2675706967711449</c:v>
                </c:pt>
                <c:pt idx="399">
                  <c:v>1.2690519168972969</c:v>
                </c:pt>
                <c:pt idx="400">
                  <c:v>1.2669836655259132</c:v>
                </c:pt>
                <c:pt idx="401">
                  <c:v>1.2658355757594109</c:v>
                </c:pt>
                <c:pt idx="402">
                  <c:v>1.2662118077278137</c:v>
                </c:pt>
                <c:pt idx="403">
                  <c:v>1.26174595952034</c:v>
                </c:pt>
                <c:pt idx="404">
                  <c:v>1.25857263058424</c:v>
                </c:pt>
                <c:pt idx="405">
                  <c:v>1.2560543268918991</c:v>
                </c:pt>
                <c:pt idx="406">
                  <c:v>1.2446822971105576</c:v>
                </c:pt>
                <c:pt idx="407">
                  <c:v>1.243558369576931</c:v>
                </c:pt>
                <c:pt idx="408">
                  <c:v>1.3196918368339539</c:v>
                </c:pt>
                <c:pt idx="409">
                  <c:v>1.3070792108774185</c:v>
                </c:pt>
                <c:pt idx="410">
                  <c:v>1.304283931851387</c:v>
                </c:pt>
                <c:pt idx="411">
                  <c:v>1.2917129099369049</c:v>
                </c:pt>
                <c:pt idx="412">
                  <c:v>1.2884457111358643</c:v>
                </c:pt>
                <c:pt idx="413">
                  <c:v>1.2871868163347244</c:v>
                </c:pt>
                <c:pt idx="414">
                  <c:v>1.286507859826088</c:v>
                </c:pt>
                <c:pt idx="415">
                  <c:v>1.2909829616546631</c:v>
                </c:pt>
                <c:pt idx="416">
                  <c:v>1.2916832268238068</c:v>
                </c:pt>
                <c:pt idx="417">
                  <c:v>1.2919187396764755</c:v>
                </c:pt>
                <c:pt idx="418">
                  <c:v>1.2917768210172653</c:v>
                </c:pt>
                <c:pt idx="419">
                  <c:v>1.2905449718236923</c:v>
                </c:pt>
                <c:pt idx="420">
                  <c:v>1.2898551970720291</c:v>
                </c:pt>
                <c:pt idx="421">
                  <c:v>1.2877319157123566</c:v>
                </c:pt>
                <c:pt idx="422">
                  <c:v>1.2859133183956146</c:v>
                </c:pt>
                <c:pt idx="423">
                  <c:v>1.2851528227329254</c:v>
                </c:pt>
                <c:pt idx="424">
                  <c:v>1.2837854623794556</c:v>
                </c:pt>
                <c:pt idx="425">
                  <c:v>1.2227654363960028</c:v>
                </c:pt>
                <c:pt idx="426">
                  <c:v>1.2186578661203384</c:v>
                </c:pt>
                <c:pt idx="427">
                  <c:v>1.2075541242957115</c:v>
                </c:pt>
                <c:pt idx="428">
                  <c:v>1.206585593521595</c:v>
                </c:pt>
                <c:pt idx="429">
                  <c:v>1.2032445035874844</c:v>
                </c:pt>
                <c:pt idx="430">
                  <c:v>1.1985109001398087</c:v>
                </c:pt>
                <c:pt idx="431">
                  <c:v>1.1984573528170586</c:v>
                </c:pt>
                <c:pt idx="432">
                  <c:v>1.195437029004097</c:v>
                </c:pt>
                <c:pt idx="433">
                  <c:v>1.1945475414395332</c:v>
                </c:pt>
                <c:pt idx="434">
                  <c:v>1.1907963305711746</c:v>
                </c:pt>
                <c:pt idx="435">
                  <c:v>1.1896757706999779</c:v>
                </c:pt>
                <c:pt idx="436">
                  <c:v>1.1832125782966614</c:v>
                </c:pt>
                <c:pt idx="437">
                  <c:v>1.1762650609016418</c:v>
                </c:pt>
                <c:pt idx="438">
                  <c:v>1.175997368991375</c:v>
                </c:pt>
                <c:pt idx="439">
                  <c:v>1.1751008555293083</c:v>
                </c:pt>
                <c:pt idx="440">
                  <c:v>1.1746836081147194</c:v>
                </c:pt>
                <c:pt idx="441">
                  <c:v>1.1759770959615707</c:v>
                </c:pt>
                <c:pt idx="442">
                  <c:v>1.3286696970462799</c:v>
                </c:pt>
                <c:pt idx="443">
                  <c:v>1.3214553892612457</c:v>
                </c:pt>
                <c:pt idx="444">
                  <c:v>1.3206415921449661</c:v>
                </c:pt>
                <c:pt idx="445">
                  <c:v>1.3199964016675949</c:v>
                </c:pt>
                <c:pt idx="446">
                  <c:v>1.3192091435194016</c:v>
                </c:pt>
                <c:pt idx="447">
                  <c:v>1.3183055520057678</c:v>
                </c:pt>
                <c:pt idx="448">
                  <c:v>1.3176462799310684</c:v>
                </c:pt>
                <c:pt idx="449">
                  <c:v>1.3175395578145981</c:v>
                </c:pt>
                <c:pt idx="450">
                  <c:v>1.3146632164716721</c:v>
                </c:pt>
                <c:pt idx="451">
                  <c:v>1.3246592208743095</c:v>
                </c:pt>
                <c:pt idx="452">
                  <c:v>1.323645256459713</c:v>
                </c:pt>
                <c:pt idx="453">
                  <c:v>1.3236665576696396</c:v>
                </c:pt>
                <c:pt idx="454">
                  <c:v>1.3230096325278282</c:v>
                </c:pt>
                <c:pt idx="455">
                  <c:v>1.3224515914916992</c:v>
                </c:pt>
                <c:pt idx="456">
                  <c:v>1.3220857828855515</c:v>
                </c:pt>
                <c:pt idx="457">
                  <c:v>1.3182737529277802</c:v>
                </c:pt>
                <c:pt idx="458">
                  <c:v>1.3114884719252586</c:v>
                </c:pt>
                <c:pt idx="459">
                  <c:v>1.2277232557535172</c:v>
                </c:pt>
                <c:pt idx="460">
                  <c:v>1.2256147302687168</c:v>
                </c:pt>
                <c:pt idx="461">
                  <c:v>1.2190653532743454</c:v>
                </c:pt>
                <c:pt idx="462">
                  <c:v>1.2181313000619411</c:v>
                </c:pt>
                <c:pt idx="463">
                  <c:v>1.218158133327961</c:v>
                </c:pt>
                <c:pt idx="464">
                  <c:v>1.2163384407758713</c:v>
                </c:pt>
                <c:pt idx="465">
                  <c:v>1.2119040749967098</c:v>
                </c:pt>
                <c:pt idx="466">
                  <c:v>1.2113204374909401</c:v>
                </c:pt>
                <c:pt idx="467">
                  <c:v>1.2117784842848778</c:v>
                </c:pt>
                <c:pt idx="468">
                  <c:v>1.217205012217164</c:v>
                </c:pt>
                <c:pt idx="469">
                  <c:v>1.2177777942270041</c:v>
                </c:pt>
                <c:pt idx="470">
                  <c:v>1.2174924109131098</c:v>
                </c:pt>
                <c:pt idx="471">
                  <c:v>1.2170825712382793</c:v>
                </c:pt>
                <c:pt idx="472">
                  <c:v>1.2193820048123598</c:v>
                </c:pt>
                <c:pt idx="473">
                  <c:v>1.2165058441460133</c:v>
                </c:pt>
                <c:pt idx="474">
                  <c:v>1.2093816241249442</c:v>
                </c:pt>
                <c:pt idx="475">
                  <c:v>1.2117190826684237</c:v>
                </c:pt>
                <c:pt idx="476">
                  <c:v>1.3145038560032845</c:v>
                </c:pt>
                <c:pt idx="477">
                  <c:v>1.3043510988354683</c:v>
                </c:pt>
                <c:pt idx="478">
                  <c:v>1.2983413115143776</c:v>
                </c:pt>
                <c:pt idx="479">
                  <c:v>1.2908626347780228</c:v>
                </c:pt>
                <c:pt idx="480">
                  <c:v>1.2882892265915871</c:v>
                </c:pt>
                <c:pt idx="481">
                  <c:v>1.2875752821564674</c:v>
                </c:pt>
                <c:pt idx="482">
                  <c:v>1.2874029651284218</c:v>
                </c:pt>
                <c:pt idx="483">
                  <c:v>1.2840976566076279</c:v>
                </c:pt>
                <c:pt idx="484">
                  <c:v>1.2861937806010246</c:v>
                </c:pt>
                <c:pt idx="485">
                  <c:v>1.2855938449501991</c:v>
                </c:pt>
                <c:pt idx="486">
                  <c:v>1.284496083855629</c:v>
                </c:pt>
                <c:pt idx="487">
                  <c:v>1.283361405134201</c:v>
                </c:pt>
                <c:pt idx="488">
                  <c:v>1.2815476953983307</c:v>
                </c:pt>
                <c:pt idx="489">
                  <c:v>1.2720682397484779</c:v>
                </c:pt>
                <c:pt idx="490">
                  <c:v>1.272602804005146</c:v>
                </c:pt>
                <c:pt idx="491">
                  <c:v>1.2685525044798851</c:v>
                </c:pt>
                <c:pt idx="492">
                  <c:v>1.2685529887676239</c:v>
                </c:pt>
                <c:pt idx="493">
                  <c:v>1.3204221799969673</c:v>
                </c:pt>
                <c:pt idx="494">
                  <c:v>1.3190575242042542</c:v>
                </c:pt>
                <c:pt idx="495">
                  <c:v>1.316285889595747</c:v>
                </c:pt>
                <c:pt idx="496">
                  <c:v>1.3151932619512081</c:v>
                </c:pt>
                <c:pt idx="497">
                  <c:v>1.3094377443194389</c:v>
                </c:pt>
                <c:pt idx="498">
                  <c:v>1.3215417210012674</c:v>
                </c:pt>
                <c:pt idx="499">
                  <c:v>1.3069273736327887</c:v>
                </c:pt>
                <c:pt idx="500">
                  <c:v>1.3103810455650091</c:v>
                </c:pt>
                <c:pt idx="501">
                  <c:v>1.3073072116822004</c:v>
                </c:pt>
                <c:pt idx="502">
                  <c:v>1.3096171524375677</c:v>
                </c:pt>
                <c:pt idx="503">
                  <c:v>1.3102534208446741</c:v>
                </c:pt>
                <c:pt idx="504">
                  <c:v>1.3050067238509655</c:v>
                </c:pt>
                <c:pt idx="505">
                  <c:v>1.3066238574683666</c:v>
                </c:pt>
                <c:pt idx="506">
                  <c:v>1.3067760523408651</c:v>
                </c:pt>
                <c:pt idx="507">
                  <c:v>1.3041146229952574</c:v>
                </c:pt>
                <c:pt idx="508">
                  <c:v>1.3043970204889774</c:v>
                </c:pt>
                <c:pt idx="509">
                  <c:v>1.3056139685213566</c:v>
                </c:pt>
                <c:pt idx="510">
                  <c:v>1.2621402889490128</c:v>
                </c:pt>
                <c:pt idx="511">
                  <c:v>1.2590464353561401</c:v>
                </c:pt>
                <c:pt idx="512">
                  <c:v>1.2530946582555771</c:v>
                </c:pt>
                <c:pt idx="513">
                  <c:v>1.2511680871248245</c:v>
                </c:pt>
                <c:pt idx="514">
                  <c:v>1.2291060239076614</c:v>
                </c:pt>
                <c:pt idx="515">
                  <c:v>1.2277830541133881</c:v>
                </c:pt>
                <c:pt idx="516">
                  <c:v>1.2261022701859474</c:v>
                </c:pt>
                <c:pt idx="517">
                  <c:v>1.2242025509476662</c:v>
                </c:pt>
                <c:pt idx="518">
                  <c:v>1.2232068553566933</c:v>
                </c:pt>
                <c:pt idx="519">
                  <c:v>1.2217403501272202</c:v>
                </c:pt>
                <c:pt idx="520">
                  <c:v>1.2197849899530411</c:v>
                </c:pt>
                <c:pt idx="521">
                  <c:v>1.2195770069956779</c:v>
                </c:pt>
                <c:pt idx="522">
                  <c:v>1.2182212024927139</c:v>
                </c:pt>
                <c:pt idx="523">
                  <c:v>1.2158364951610565</c:v>
                </c:pt>
                <c:pt idx="524">
                  <c:v>1.2147903591394424</c:v>
                </c:pt>
                <c:pt idx="525">
                  <c:v>1.2035949677228928</c:v>
                </c:pt>
                <c:pt idx="526">
                  <c:v>1.198282927274704</c:v>
                </c:pt>
                <c:pt idx="527">
                  <c:v>0.82316184788942337</c:v>
                </c:pt>
                <c:pt idx="528">
                  <c:v>0.81285130977630615</c:v>
                </c:pt>
                <c:pt idx="529">
                  <c:v>0.81215116381645203</c:v>
                </c:pt>
                <c:pt idx="530">
                  <c:v>0.81136833876371384</c:v>
                </c:pt>
                <c:pt idx="531">
                  <c:v>0.80561379343271255</c:v>
                </c:pt>
                <c:pt idx="532">
                  <c:v>0.80484701693058014</c:v>
                </c:pt>
                <c:pt idx="533">
                  <c:v>0.80237582325935364</c:v>
                </c:pt>
                <c:pt idx="534">
                  <c:v>0.80205539613962173</c:v>
                </c:pt>
                <c:pt idx="535">
                  <c:v>0.80232338607311249</c:v>
                </c:pt>
                <c:pt idx="536">
                  <c:v>0.80266976356506348</c:v>
                </c:pt>
                <c:pt idx="537">
                  <c:v>0.80220772325992584</c:v>
                </c:pt>
                <c:pt idx="538">
                  <c:v>0.80252158641815186</c:v>
                </c:pt>
                <c:pt idx="539">
                  <c:v>0.80261301249265671</c:v>
                </c:pt>
                <c:pt idx="540">
                  <c:v>0.80223152041435242</c:v>
                </c:pt>
                <c:pt idx="541">
                  <c:v>0.80171900242567062</c:v>
                </c:pt>
                <c:pt idx="542">
                  <c:v>0.8010818287730217</c:v>
                </c:pt>
                <c:pt idx="543">
                  <c:v>0.80017422884702682</c:v>
                </c:pt>
                <c:pt idx="544">
                  <c:v>0.67965969443321228</c:v>
                </c:pt>
                <c:pt idx="545">
                  <c:v>0.67825475335121155</c:v>
                </c:pt>
                <c:pt idx="546">
                  <c:v>0.67751409113407135</c:v>
                </c:pt>
                <c:pt idx="547">
                  <c:v>0.67605628818273544</c:v>
                </c:pt>
                <c:pt idx="548">
                  <c:v>0.67554987221956253</c:v>
                </c:pt>
                <c:pt idx="549">
                  <c:v>0.67454122006893158</c:v>
                </c:pt>
                <c:pt idx="550">
                  <c:v>0.67004992812871933</c:v>
                </c:pt>
                <c:pt idx="551">
                  <c:v>0.66976680606603622</c:v>
                </c:pt>
                <c:pt idx="552">
                  <c:v>0.64477849006652832</c:v>
                </c:pt>
                <c:pt idx="553">
                  <c:v>0.64095228910446167</c:v>
                </c:pt>
                <c:pt idx="554">
                  <c:v>0.63420191407203674</c:v>
                </c:pt>
                <c:pt idx="555">
                  <c:v>0.63186699151992798</c:v>
                </c:pt>
                <c:pt idx="556">
                  <c:v>0.63116395473480225</c:v>
                </c:pt>
                <c:pt idx="557">
                  <c:v>0.62968170642852783</c:v>
                </c:pt>
                <c:pt idx="558">
                  <c:v>0.62847596406936646</c:v>
                </c:pt>
                <c:pt idx="559">
                  <c:v>0.62636147439479828</c:v>
                </c:pt>
                <c:pt idx="560">
                  <c:v>0.61888384819030762</c:v>
                </c:pt>
                <c:pt idx="561">
                  <c:v>0.45291177555918694</c:v>
                </c:pt>
                <c:pt idx="562">
                  <c:v>0.45273331552743912</c:v>
                </c:pt>
                <c:pt idx="563">
                  <c:v>0.45275324583053589</c:v>
                </c:pt>
                <c:pt idx="564">
                  <c:v>0.4522370770573616</c:v>
                </c:pt>
                <c:pt idx="565">
                  <c:v>0.45086656138300896</c:v>
                </c:pt>
                <c:pt idx="566">
                  <c:v>0.45081297494471073</c:v>
                </c:pt>
                <c:pt idx="567">
                  <c:v>0.44975163973867893</c:v>
                </c:pt>
                <c:pt idx="568">
                  <c:v>0.44598337821662426</c:v>
                </c:pt>
                <c:pt idx="569">
                  <c:v>0.44564539892598987</c:v>
                </c:pt>
                <c:pt idx="570">
                  <c:v>0.44395185308530927</c:v>
                </c:pt>
                <c:pt idx="571">
                  <c:v>0.44305277429521084</c:v>
                </c:pt>
                <c:pt idx="572">
                  <c:v>0.44426514487713575</c:v>
                </c:pt>
                <c:pt idx="573">
                  <c:v>0.44373971968889236</c:v>
                </c:pt>
                <c:pt idx="574">
                  <c:v>0.44264908414334059</c:v>
                </c:pt>
                <c:pt idx="575">
                  <c:v>0.44231145828962326</c:v>
                </c:pt>
                <c:pt idx="576">
                  <c:v>0.44182176701724529</c:v>
                </c:pt>
                <c:pt idx="577">
                  <c:v>0.44088629446923733</c:v>
                </c:pt>
                <c:pt idx="578">
                  <c:v>0.65982209146022797</c:v>
                </c:pt>
                <c:pt idx="579">
                  <c:v>0.65065310522913933</c:v>
                </c:pt>
                <c:pt idx="580">
                  <c:v>0.64912170171737671</c:v>
                </c:pt>
                <c:pt idx="581">
                  <c:v>0.6436498761177063</c:v>
                </c:pt>
                <c:pt idx="582">
                  <c:v>0.64329761266708374</c:v>
                </c:pt>
                <c:pt idx="583">
                  <c:v>0.63489962369203568</c:v>
                </c:pt>
                <c:pt idx="584">
                  <c:v>0.62893196940422058</c:v>
                </c:pt>
                <c:pt idx="585">
                  <c:v>0.62619869410991669</c:v>
                </c:pt>
                <c:pt idx="586">
                  <c:v>0.62450870871543884</c:v>
                </c:pt>
                <c:pt idx="587">
                  <c:v>0.6221383661031723</c:v>
                </c:pt>
                <c:pt idx="588">
                  <c:v>0.62077338993549347</c:v>
                </c:pt>
                <c:pt idx="589">
                  <c:v>0.61966285109519958</c:v>
                </c:pt>
                <c:pt idx="590">
                  <c:v>0.64524868130683899</c:v>
                </c:pt>
                <c:pt idx="591">
                  <c:v>0.64569635689258575</c:v>
                </c:pt>
                <c:pt idx="592">
                  <c:v>0.64946752786636353</c:v>
                </c:pt>
                <c:pt idx="593">
                  <c:v>0.63863289356231689</c:v>
                </c:pt>
                <c:pt idx="594">
                  <c:v>0.63715007901191711</c:v>
                </c:pt>
                <c:pt idx="595">
                  <c:v>0.63375537097454071</c:v>
                </c:pt>
                <c:pt idx="596">
                  <c:v>0.63566961884498596</c:v>
                </c:pt>
                <c:pt idx="597">
                  <c:v>0.63468600809574127</c:v>
                </c:pt>
                <c:pt idx="598">
                  <c:v>0.62839837372303009</c:v>
                </c:pt>
                <c:pt idx="599">
                  <c:v>0.62658694386482239</c:v>
                </c:pt>
                <c:pt idx="600">
                  <c:v>0.625966876745224</c:v>
                </c:pt>
                <c:pt idx="601">
                  <c:v>0.62490731477737427</c:v>
                </c:pt>
                <c:pt idx="602">
                  <c:v>0.6253412663936615</c:v>
                </c:pt>
                <c:pt idx="603">
                  <c:v>0.62489311397075653</c:v>
                </c:pt>
                <c:pt idx="604">
                  <c:v>0.62433643639087677</c:v>
                </c:pt>
                <c:pt idx="605">
                  <c:v>0.62302190810441971</c:v>
                </c:pt>
                <c:pt idx="606">
                  <c:v>0.62177510559558868</c:v>
                </c:pt>
                <c:pt idx="607">
                  <c:v>0.63581098616123199</c:v>
                </c:pt>
                <c:pt idx="608">
                  <c:v>0.63474787771701813</c:v>
                </c:pt>
                <c:pt idx="609">
                  <c:v>0.63695298135280609</c:v>
                </c:pt>
                <c:pt idx="610">
                  <c:v>0.63422600924968719</c:v>
                </c:pt>
                <c:pt idx="611">
                  <c:v>0.63626706600189209</c:v>
                </c:pt>
                <c:pt idx="612">
                  <c:v>0.63825142383575439</c:v>
                </c:pt>
                <c:pt idx="613">
                  <c:v>0.6376604437828064</c:v>
                </c:pt>
                <c:pt idx="614">
                  <c:v>0.63696591556072235</c:v>
                </c:pt>
                <c:pt idx="615">
                  <c:v>0.63499884307384491</c:v>
                </c:pt>
                <c:pt idx="616">
                  <c:v>0.63670992851257324</c:v>
                </c:pt>
                <c:pt idx="617">
                  <c:v>0.63686123490333557</c:v>
                </c:pt>
                <c:pt idx="618">
                  <c:v>0.63584655523300171</c:v>
                </c:pt>
                <c:pt idx="619">
                  <c:v>0.70029609277844429</c:v>
                </c:pt>
                <c:pt idx="620">
                  <c:v>0.69538995251059532</c:v>
                </c:pt>
                <c:pt idx="621">
                  <c:v>0.69653666764497757</c:v>
                </c:pt>
                <c:pt idx="622">
                  <c:v>0.69544414430856705</c:v>
                </c:pt>
                <c:pt idx="623">
                  <c:v>0.69458433613181114</c:v>
                </c:pt>
                <c:pt idx="624">
                  <c:v>0.68880941160023212</c:v>
                </c:pt>
                <c:pt idx="625">
                  <c:v>0.68683065008372068</c:v>
                </c:pt>
                <c:pt idx="626">
                  <c:v>0.68512844853103161</c:v>
                </c:pt>
                <c:pt idx="627">
                  <c:v>0.68365242652362213</c:v>
                </c:pt>
                <c:pt idx="628">
                  <c:v>0.68267102120444179</c:v>
                </c:pt>
                <c:pt idx="629">
                  <c:v>0.68163242191076279</c:v>
                </c:pt>
                <c:pt idx="630">
                  <c:v>0.68109165318310261</c:v>
                </c:pt>
                <c:pt idx="631">
                  <c:v>0.74217207729816437</c:v>
                </c:pt>
                <c:pt idx="632">
                  <c:v>0.73984307050704956</c:v>
                </c:pt>
                <c:pt idx="633">
                  <c:v>0.7395080029964447</c:v>
                </c:pt>
                <c:pt idx="634">
                  <c:v>0.74543292820453644</c:v>
                </c:pt>
                <c:pt idx="635">
                  <c:v>0.74051468074321747</c:v>
                </c:pt>
                <c:pt idx="636">
                  <c:v>0.7418241947889328</c:v>
                </c:pt>
                <c:pt idx="637">
                  <c:v>0.74242192506790161</c:v>
                </c:pt>
                <c:pt idx="638">
                  <c:v>0.74192950129508972</c:v>
                </c:pt>
                <c:pt idx="639">
                  <c:v>0.74239459633827209</c:v>
                </c:pt>
                <c:pt idx="640">
                  <c:v>0.74223239719867706</c:v>
                </c:pt>
                <c:pt idx="641">
                  <c:v>0.73875816166400909</c:v>
                </c:pt>
                <c:pt idx="642">
                  <c:v>0.73716011643409729</c:v>
                </c:pt>
                <c:pt idx="643">
                  <c:v>0.73636466264724731</c:v>
                </c:pt>
                <c:pt idx="644">
                  <c:v>0.74072128534317017</c:v>
                </c:pt>
                <c:pt idx="645">
                  <c:v>0.74027733504772186</c:v>
                </c:pt>
                <c:pt idx="646">
                  <c:v>0.73922684788703918</c:v>
                </c:pt>
                <c:pt idx="647">
                  <c:v>0.73765026032924652</c:v>
                </c:pt>
                <c:pt idx="648">
                  <c:v>0.76238590478897095</c:v>
                </c:pt>
                <c:pt idx="649">
                  <c:v>0.75482963025569916</c:v>
                </c:pt>
                <c:pt idx="650">
                  <c:v>0.75248265266418457</c:v>
                </c:pt>
                <c:pt idx="651">
                  <c:v>0.75013580918312073</c:v>
                </c:pt>
                <c:pt idx="652">
                  <c:v>0.74995063245296478</c:v>
                </c:pt>
                <c:pt idx="653">
                  <c:v>0.74630261957645416</c:v>
                </c:pt>
                <c:pt idx="654">
                  <c:v>0.74257107079029083</c:v>
                </c:pt>
                <c:pt idx="655">
                  <c:v>0.74062572419643402</c:v>
                </c:pt>
                <c:pt idx="656">
                  <c:v>0.74071031808853149</c:v>
                </c:pt>
                <c:pt idx="657">
                  <c:v>0.74228654801845551</c:v>
                </c:pt>
                <c:pt idx="658">
                  <c:v>0.73870906233787537</c:v>
                </c:pt>
                <c:pt idx="659">
                  <c:v>0.7374410480260849</c:v>
                </c:pt>
                <c:pt idx="660">
                  <c:v>0.76106032729148865</c:v>
                </c:pt>
                <c:pt idx="661">
                  <c:v>0.7556404173374176</c:v>
                </c:pt>
                <c:pt idx="662">
                  <c:v>0.75729046761989594</c:v>
                </c:pt>
                <c:pt idx="663">
                  <c:v>0.75768086314201355</c:v>
                </c:pt>
                <c:pt idx="664">
                  <c:v>0.76018528640270233</c:v>
                </c:pt>
                <c:pt idx="665">
                  <c:v>0.76209163665771484</c:v>
                </c:pt>
                <c:pt idx="666">
                  <c:v>0.75941519439220428</c:v>
                </c:pt>
                <c:pt idx="667">
                  <c:v>0.76193362474441528</c:v>
                </c:pt>
                <c:pt idx="668">
                  <c:v>0.76241439580917358</c:v>
                </c:pt>
                <c:pt idx="669">
                  <c:v>0.76016145944595337</c:v>
                </c:pt>
                <c:pt idx="670">
                  <c:v>0.75951386988162994</c:v>
                </c:pt>
                <c:pt idx="671">
                  <c:v>0.75874720513820648</c:v>
                </c:pt>
                <c:pt idx="672">
                  <c:v>0.75993873178958893</c:v>
                </c:pt>
                <c:pt idx="673">
                  <c:v>0.75980861485004425</c:v>
                </c:pt>
                <c:pt idx="674">
                  <c:v>0.75835822522640228</c:v>
                </c:pt>
                <c:pt idx="675">
                  <c:v>0.75582529604434967</c:v>
                </c:pt>
                <c:pt idx="676">
                  <c:v>0.75559964776039124</c:v>
                </c:pt>
                <c:pt idx="677">
                  <c:v>0.84308532625436783</c:v>
                </c:pt>
                <c:pt idx="678">
                  <c:v>0.84595159441232681</c:v>
                </c:pt>
                <c:pt idx="679">
                  <c:v>0.84641549736261368</c:v>
                </c:pt>
                <c:pt idx="680">
                  <c:v>0.84560522809624672</c:v>
                </c:pt>
                <c:pt idx="681">
                  <c:v>0.84268977865576744</c:v>
                </c:pt>
                <c:pt idx="682">
                  <c:v>0.8409397155046463</c:v>
                </c:pt>
                <c:pt idx="683">
                  <c:v>0.83936881646513939</c:v>
                </c:pt>
                <c:pt idx="684">
                  <c:v>0.83813374117016792</c:v>
                </c:pt>
                <c:pt idx="685">
                  <c:v>0.83734972774982452</c:v>
                </c:pt>
                <c:pt idx="686">
                  <c:v>0.83566243574023247</c:v>
                </c:pt>
                <c:pt idx="687">
                  <c:v>0.83447011187672615</c:v>
                </c:pt>
                <c:pt idx="688">
                  <c:v>0.83366301283240318</c:v>
                </c:pt>
                <c:pt idx="689">
                  <c:v>0.83219050988554955</c:v>
                </c:pt>
                <c:pt idx="690">
                  <c:v>0.83087817579507828</c:v>
                </c:pt>
                <c:pt idx="691">
                  <c:v>0.82989566400647163</c:v>
                </c:pt>
                <c:pt idx="692">
                  <c:v>0.82864187657833099</c:v>
                </c:pt>
                <c:pt idx="693">
                  <c:v>0.82750548794865608</c:v>
                </c:pt>
                <c:pt idx="694">
                  <c:v>0.7356514036655426</c:v>
                </c:pt>
                <c:pt idx="695">
                  <c:v>0.72943718731403351</c:v>
                </c:pt>
                <c:pt idx="696">
                  <c:v>0.72670002281665802</c:v>
                </c:pt>
                <c:pt idx="697">
                  <c:v>0.72690172493457794</c:v>
                </c:pt>
                <c:pt idx="698">
                  <c:v>0.72616554796695709</c:v>
                </c:pt>
                <c:pt idx="699">
                  <c:v>0.73131461441516876</c:v>
                </c:pt>
                <c:pt idx="700">
                  <c:v>0.73062075674533844</c:v>
                </c:pt>
                <c:pt idx="701">
                  <c:v>0.72790977358818054</c:v>
                </c:pt>
                <c:pt idx="702">
                  <c:v>0.72699986398220062</c:v>
                </c:pt>
                <c:pt idx="703">
                  <c:v>0.72587211430072784</c:v>
                </c:pt>
                <c:pt idx="704">
                  <c:v>0.72033911943435669</c:v>
                </c:pt>
                <c:pt idx="705">
                  <c:v>0.71936611831188202</c:v>
                </c:pt>
                <c:pt idx="706">
                  <c:v>0.71868930757045746</c:v>
                </c:pt>
                <c:pt idx="707">
                  <c:v>0.71774148941040039</c:v>
                </c:pt>
                <c:pt idx="708">
                  <c:v>0.71893902122974396</c:v>
                </c:pt>
                <c:pt idx="709">
                  <c:v>0.71924977004528046</c:v>
                </c:pt>
                <c:pt idx="710">
                  <c:v>0.71891278028488159</c:v>
                </c:pt>
                <c:pt idx="711">
                  <c:v>0.86771631240844727</c:v>
                </c:pt>
                <c:pt idx="712">
                  <c:v>0.87144137173891068</c:v>
                </c:pt>
                <c:pt idx="713">
                  <c:v>0.87182993441820145</c:v>
                </c:pt>
                <c:pt idx="714">
                  <c:v>0.87669295817613602</c:v>
                </c:pt>
                <c:pt idx="715">
                  <c:v>0.88018250465393066</c:v>
                </c:pt>
                <c:pt idx="716">
                  <c:v>0.87892896682024002</c:v>
                </c:pt>
                <c:pt idx="717">
                  <c:v>0.87680251896381378</c:v>
                </c:pt>
                <c:pt idx="718">
                  <c:v>0.86062252521514893</c:v>
                </c:pt>
                <c:pt idx="719">
                  <c:v>0.857425257563591</c:v>
                </c:pt>
                <c:pt idx="720">
                  <c:v>0.85835231095552444</c:v>
                </c:pt>
                <c:pt idx="721">
                  <c:v>0.85895835608243942</c:v>
                </c:pt>
                <c:pt idx="722">
                  <c:v>0.85619443655014038</c:v>
                </c:pt>
                <c:pt idx="723">
                  <c:v>0.85774752497673035</c:v>
                </c:pt>
                <c:pt idx="724">
                  <c:v>0.85599489510059357</c:v>
                </c:pt>
                <c:pt idx="725">
                  <c:v>0.85572074353694916</c:v>
                </c:pt>
                <c:pt idx="726">
                  <c:v>0.85285934805870056</c:v>
                </c:pt>
                <c:pt idx="727">
                  <c:v>0.85271540284156799</c:v>
                </c:pt>
                <c:pt idx="728">
                  <c:v>0.8864302784204483</c:v>
                </c:pt>
                <c:pt idx="729">
                  <c:v>0.87033544480800629</c:v>
                </c:pt>
                <c:pt idx="730">
                  <c:v>0.86825907230377197</c:v>
                </c:pt>
                <c:pt idx="731">
                  <c:v>0.8643750473856926</c:v>
                </c:pt>
                <c:pt idx="732">
                  <c:v>0.86522229760885239</c:v>
                </c:pt>
                <c:pt idx="733">
                  <c:v>0.86495059728622437</c:v>
                </c:pt>
                <c:pt idx="734">
                  <c:v>0.8593582957983017</c:v>
                </c:pt>
                <c:pt idx="735">
                  <c:v>0.86418772488832474</c:v>
                </c:pt>
                <c:pt idx="736">
                  <c:v>0.88182216882705688</c:v>
                </c:pt>
                <c:pt idx="737">
                  <c:v>0.88055185228586197</c:v>
                </c:pt>
                <c:pt idx="738">
                  <c:v>0.8794046938419342</c:v>
                </c:pt>
                <c:pt idx="739">
                  <c:v>0.87864311039447784</c:v>
                </c:pt>
                <c:pt idx="740">
                  <c:v>0.8768405094742775</c:v>
                </c:pt>
                <c:pt idx="741">
                  <c:v>0.87353778630495071</c:v>
                </c:pt>
                <c:pt idx="742">
                  <c:v>0.87140370905399323</c:v>
                </c:pt>
                <c:pt idx="743">
                  <c:v>0.8749326765537262</c:v>
                </c:pt>
                <c:pt idx="744">
                  <c:v>0.87334829568862915</c:v>
                </c:pt>
                <c:pt idx="745">
                  <c:v>0.93307677656412125</c:v>
                </c:pt>
                <c:pt idx="746">
                  <c:v>0.92762809991836548</c:v>
                </c:pt>
                <c:pt idx="747">
                  <c:v>0.94047481194138527</c:v>
                </c:pt>
                <c:pt idx="748">
                  <c:v>0.93923144042491913</c:v>
                </c:pt>
                <c:pt idx="749">
                  <c:v>0.93737544491887093</c:v>
                </c:pt>
                <c:pt idx="750">
                  <c:v>0.9291546605527401</c:v>
                </c:pt>
                <c:pt idx="751">
                  <c:v>0.92269521951675415</c:v>
                </c:pt>
                <c:pt idx="752">
                  <c:v>0.92165116965770721</c:v>
                </c:pt>
                <c:pt idx="753">
                  <c:v>0.92048972100019455</c:v>
                </c:pt>
                <c:pt idx="754">
                  <c:v>0.91961178183555603</c:v>
                </c:pt>
                <c:pt idx="755">
                  <c:v>0.92036889493465424</c:v>
                </c:pt>
                <c:pt idx="756">
                  <c:v>0.91823883354663849</c:v>
                </c:pt>
                <c:pt idx="757">
                  <c:v>0.91807227954268456</c:v>
                </c:pt>
                <c:pt idx="758">
                  <c:v>0.91737641394138336</c:v>
                </c:pt>
                <c:pt idx="759">
                  <c:v>0.91607655957341194</c:v>
                </c:pt>
                <c:pt idx="760">
                  <c:v>0.91500238701701164</c:v>
                </c:pt>
                <c:pt idx="761">
                  <c:v>0.9144265241920948</c:v>
                </c:pt>
                <c:pt idx="762">
                  <c:v>0.90141605027019978</c:v>
                </c:pt>
                <c:pt idx="763">
                  <c:v>0.89828202873468399</c:v>
                </c:pt>
                <c:pt idx="764">
                  <c:v>0.89936893619596958</c:v>
                </c:pt>
                <c:pt idx="765">
                  <c:v>0.89628264494240284</c:v>
                </c:pt>
                <c:pt idx="766">
                  <c:v>0.89545848406851292</c:v>
                </c:pt>
                <c:pt idx="767">
                  <c:v>0.89457647316157818</c:v>
                </c:pt>
                <c:pt idx="768">
                  <c:v>0.89182095788419247</c:v>
                </c:pt>
                <c:pt idx="769">
                  <c:v>0.89212797861546278</c:v>
                </c:pt>
                <c:pt idx="770">
                  <c:v>0.89174220338463783</c:v>
                </c:pt>
                <c:pt idx="771">
                  <c:v>0.88258131593465805</c:v>
                </c:pt>
                <c:pt idx="772">
                  <c:v>0.88077018223702908</c:v>
                </c:pt>
                <c:pt idx="773">
                  <c:v>0.87945912033319473</c:v>
                </c:pt>
                <c:pt idx="774">
                  <c:v>0.87865496799349785</c:v>
                </c:pt>
                <c:pt idx="775">
                  <c:v>0.87625190243124962</c:v>
                </c:pt>
                <c:pt idx="776">
                  <c:v>0.87815723568201065</c:v>
                </c:pt>
                <c:pt idx="777">
                  <c:v>0.87276018783450127</c:v>
                </c:pt>
                <c:pt idx="778">
                  <c:v>0.86932187154889107</c:v>
                </c:pt>
                <c:pt idx="779">
                  <c:v>0.88895907253026962</c:v>
                </c:pt>
                <c:pt idx="780">
                  <c:v>0.87676413357257843</c:v>
                </c:pt>
                <c:pt idx="781">
                  <c:v>0.8734520897269249</c:v>
                </c:pt>
                <c:pt idx="782">
                  <c:v>0.87574785947799683</c:v>
                </c:pt>
                <c:pt idx="783">
                  <c:v>0.87274059653282166</c:v>
                </c:pt>
                <c:pt idx="784">
                  <c:v>0.87109071016311646</c:v>
                </c:pt>
                <c:pt idx="785">
                  <c:v>0.86824096739292145</c:v>
                </c:pt>
                <c:pt idx="786">
                  <c:v>0.88024642318487167</c:v>
                </c:pt>
                <c:pt idx="787">
                  <c:v>0.88209161907434464</c:v>
                </c:pt>
                <c:pt idx="788">
                  <c:v>0.88392069190740585</c:v>
                </c:pt>
                <c:pt idx="789">
                  <c:v>0.88418358564376831</c:v>
                </c:pt>
                <c:pt idx="790">
                  <c:v>0.88253668695688248</c:v>
                </c:pt>
                <c:pt idx="791">
                  <c:v>0.86304619163274765</c:v>
                </c:pt>
                <c:pt idx="792">
                  <c:v>0.86332526057958603</c:v>
                </c:pt>
                <c:pt idx="793">
                  <c:v>0.86178248375654221</c:v>
                </c:pt>
                <c:pt idx="794">
                  <c:v>0.86058764904737473</c:v>
                </c:pt>
                <c:pt idx="795">
                  <c:v>0.85937085002660751</c:v>
                </c:pt>
                <c:pt idx="796">
                  <c:v>0.86169001273810863</c:v>
                </c:pt>
                <c:pt idx="797">
                  <c:v>0.85663197655230761</c:v>
                </c:pt>
                <c:pt idx="798">
                  <c:v>0.89189357310533524</c:v>
                </c:pt>
                <c:pt idx="799">
                  <c:v>0.8903656005859375</c:v>
                </c:pt>
                <c:pt idx="800">
                  <c:v>0.89090494439005852</c:v>
                </c:pt>
                <c:pt idx="801">
                  <c:v>0.88804296776652336</c:v>
                </c:pt>
                <c:pt idx="802">
                  <c:v>0.88408433645963669</c:v>
                </c:pt>
                <c:pt idx="803">
                  <c:v>0.88413460552692413</c:v>
                </c:pt>
                <c:pt idx="804">
                  <c:v>0.88094227761030197</c:v>
                </c:pt>
                <c:pt idx="805">
                  <c:v>0.88019862771034241</c:v>
                </c:pt>
                <c:pt idx="806">
                  <c:v>0.88044588267803192</c:v>
                </c:pt>
                <c:pt idx="807">
                  <c:v>0.87859240546822548</c:v>
                </c:pt>
                <c:pt idx="808">
                  <c:v>0.87748585641384125</c:v>
                </c:pt>
                <c:pt idx="809">
                  <c:v>0.87725015729665756</c:v>
                </c:pt>
                <c:pt idx="810">
                  <c:v>0.98558313399553299</c:v>
                </c:pt>
                <c:pt idx="811">
                  <c:v>0.96545444428920746</c:v>
                </c:pt>
                <c:pt idx="812">
                  <c:v>0.95990812033414841</c:v>
                </c:pt>
                <c:pt idx="813">
                  <c:v>0.95939597487449646</c:v>
                </c:pt>
                <c:pt idx="814">
                  <c:v>0.9669158011674881</c:v>
                </c:pt>
                <c:pt idx="815">
                  <c:v>0.96536546945571899</c:v>
                </c:pt>
                <c:pt idx="816">
                  <c:v>0.96644273400306702</c:v>
                </c:pt>
                <c:pt idx="817">
                  <c:v>0.96604253351688385</c:v>
                </c:pt>
                <c:pt idx="818">
                  <c:v>0.96641438454389572</c:v>
                </c:pt>
                <c:pt idx="819">
                  <c:v>0.96462114155292511</c:v>
                </c:pt>
                <c:pt idx="820">
                  <c:v>0.96188605576753616</c:v>
                </c:pt>
                <c:pt idx="821">
                  <c:v>0.96111749112606049</c:v>
                </c:pt>
                <c:pt idx="822">
                  <c:v>0.95755012705922127</c:v>
                </c:pt>
                <c:pt idx="823">
                  <c:v>0.95684539899230003</c:v>
                </c:pt>
                <c:pt idx="824">
                  <c:v>0.95657244697213173</c:v>
                </c:pt>
                <c:pt idx="825">
                  <c:v>0.95591189339756966</c:v>
                </c:pt>
                <c:pt idx="826">
                  <c:v>0.95247501134872437</c:v>
                </c:pt>
                <c:pt idx="827">
                  <c:v>0.93787544034421444</c:v>
                </c:pt>
                <c:pt idx="828">
                  <c:v>0.93793282471597195</c:v>
                </c:pt>
                <c:pt idx="829">
                  <c:v>0.92265250720083714</c:v>
                </c:pt>
                <c:pt idx="830">
                  <c:v>0.92412668839097023</c:v>
                </c:pt>
                <c:pt idx="831">
                  <c:v>0.92520946078002453</c:v>
                </c:pt>
                <c:pt idx="832">
                  <c:v>0.92430051229894161</c:v>
                </c:pt>
                <c:pt idx="833">
                  <c:v>0.92437382601201534</c:v>
                </c:pt>
                <c:pt idx="834">
                  <c:v>0.92098907195031643</c:v>
                </c:pt>
                <c:pt idx="835">
                  <c:v>0.91930916905403137</c:v>
                </c:pt>
                <c:pt idx="836">
                  <c:v>0.9178613405674696</c:v>
                </c:pt>
                <c:pt idx="837">
                  <c:v>0.9216082077473402</c:v>
                </c:pt>
                <c:pt idx="838">
                  <c:v>0.92186729982495308</c:v>
                </c:pt>
                <c:pt idx="839">
                  <c:v>0.91886195912957191</c:v>
                </c:pt>
                <c:pt idx="840">
                  <c:v>0.91813928633928299</c:v>
                </c:pt>
                <c:pt idx="841">
                  <c:v>0.91917949356138706</c:v>
                </c:pt>
                <c:pt idx="842">
                  <c:v>0.91849103197455406</c:v>
                </c:pt>
                <c:pt idx="843">
                  <c:v>0.91785869933664799</c:v>
                </c:pt>
                <c:pt idx="844">
                  <c:v>0.91936302185058594</c:v>
                </c:pt>
                <c:pt idx="845">
                  <c:v>0.91915644332766533</c:v>
                </c:pt>
                <c:pt idx="846">
                  <c:v>0.91672126576304436</c:v>
                </c:pt>
                <c:pt idx="847">
                  <c:v>0.91749140247702599</c:v>
                </c:pt>
                <c:pt idx="848">
                  <c:v>0.92061148397624493</c:v>
                </c:pt>
                <c:pt idx="849">
                  <c:v>0.91943828016519547</c:v>
                </c:pt>
                <c:pt idx="850">
                  <c:v>0.92159778997302055</c:v>
                </c:pt>
                <c:pt idx="851">
                  <c:v>0.92229975201189518</c:v>
                </c:pt>
                <c:pt idx="852">
                  <c:v>0.9227871373295784</c:v>
                </c:pt>
                <c:pt idx="853">
                  <c:v>0.92438143491744995</c:v>
                </c:pt>
                <c:pt idx="854">
                  <c:v>0.92463126219809055</c:v>
                </c:pt>
                <c:pt idx="855">
                  <c:v>0.92442677170038223</c:v>
                </c:pt>
                <c:pt idx="856">
                  <c:v>0.9247012548148632</c:v>
                </c:pt>
                <c:pt idx="857">
                  <c:v>0.92454817518591881</c:v>
                </c:pt>
                <c:pt idx="858">
                  <c:v>0.92495058290660381</c:v>
                </c:pt>
                <c:pt idx="859">
                  <c:v>0.92450762167572975</c:v>
                </c:pt>
                <c:pt idx="860">
                  <c:v>0.92498295940458775</c:v>
                </c:pt>
                <c:pt idx="861">
                  <c:v>0.87827266380190849</c:v>
                </c:pt>
                <c:pt idx="862">
                  <c:v>0.87656740844249725</c:v>
                </c:pt>
                <c:pt idx="863">
                  <c:v>0.87579192221164703</c:v>
                </c:pt>
                <c:pt idx="864">
                  <c:v>0.87670306861400604</c:v>
                </c:pt>
                <c:pt idx="865">
                  <c:v>0.87790630385279655</c:v>
                </c:pt>
                <c:pt idx="866">
                  <c:v>0.88491949066519737</c:v>
                </c:pt>
                <c:pt idx="867">
                  <c:v>0.87824233248829842</c:v>
                </c:pt>
                <c:pt idx="868">
                  <c:v>0.87931298837065697</c:v>
                </c:pt>
                <c:pt idx="869">
                  <c:v>0.88072217628359795</c:v>
                </c:pt>
                <c:pt idx="870">
                  <c:v>0.87785501405596733</c:v>
                </c:pt>
                <c:pt idx="871">
                  <c:v>0.87733935192227364</c:v>
                </c:pt>
                <c:pt idx="872">
                  <c:v>0.87432301416993141</c:v>
                </c:pt>
                <c:pt idx="873">
                  <c:v>0.87689171358942986</c:v>
                </c:pt>
                <c:pt idx="874">
                  <c:v>0.87622710317373276</c:v>
                </c:pt>
                <c:pt idx="875">
                  <c:v>0.84591510705649853</c:v>
                </c:pt>
                <c:pt idx="876">
                  <c:v>0.84543659724295139</c:v>
                </c:pt>
                <c:pt idx="877">
                  <c:v>0.84376558475196362</c:v>
                </c:pt>
                <c:pt idx="878">
                  <c:v>0.88433802500367165</c:v>
                </c:pt>
                <c:pt idx="879">
                  <c:v>0.88306774571537971</c:v>
                </c:pt>
                <c:pt idx="880">
                  <c:v>0.88060905784368515</c:v>
                </c:pt>
                <c:pt idx="881">
                  <c:v>0.87813869118690491</c:v>
                </c:pt>
                <c:pt idx="882">
                  <c:v>0.8921055868268013</c:v>
                </c:pt>
                <c:pt idx="883">
                  <c:v>0.88275979831814766</c:v>
                </c:pt>
                <c:pt idx="884">
                  <c:v>0.91110679507255554</c:v>
                </c:pt>
                <c:pt idx="885">
                  <c:v>0.88128166273236275</c:v>
                </c:pt>
                <c:pt idx="886">
                  <c:v>0.87571350112557411</c:v>
                </c:pt>
                <c:pt idx="887">
                  <c:v>0.87572990730404854</c:v>
                </c:pt>
                <c:pt idx="888">
                  <c:v>0.87393383681774139</c:v>
                </c:pt>
                <c:pt idx="889">
                  <c:v>0.87407053261995316</c:v>
                </c:pt>
                <c:pt idx="890">
                  <c:v>0.8741973377764225</c:v>
                </c:pt>
                <c:pt idx="891">
                  <c:v>0.87383786961436272</c:v>
                </c:pt>
                <c:pt idx="892">
                  <c:v>0.87418545037508011</c:v>
                </c:pt>
                <c:pt idx="893">
                  <c:v>0.87655313685536385</c:v>
                </c:pt>
                <c:pt idx="894">
                  <c:v>0.88357964158058167</c:v>
                </c:pt>
                <c:pt idx="895">
                  <c:v>0.93767232447862625</c:v>
                </c:pt>
                <c:pt idx="896">
                  <c:v>0.9261483009904623</c:v>
                </c:pt>
                <c:pt idx="897">
                  <c:v>0.92447145469486713</c:v>
                </c:pt>
                <c:pt idx="898">
                  <c:v>0.92332515493035316</c:v>
                </c:pt>
                <c:pt idx="899">
                  <c:v>0.92775371298193932</c:v>
                </c:pt>
                <c:pt idx="900">
                  <c:v>0.92636026628315449</c:v>
                </c:pt>
                <c:pt idx="901">
                  <c:v>0.9299565926194191</c:v>
                </c:pt>
                <c:pt idx="902">
                  <c:v>0.93282481096684933</c:v>
                </c:pt>
                <c:pt idx="903">
                  <c:v>0.93274741806089878</c:v>
                </c:pt>
                <c:pt idx="904">
                  <c:v>0.93021227233111858</c:v>
                </c:pt>
                <c:pt idx="905">
                  <c:v>0.92905439622700214</c:v>
                </c:pt>
                <c:pt idx="906">
                  <c:v>0.92688852921128273</c:v>
                </c:pt>
                <c:pt idx="907">
                  <c:v>0.92624720744788647</c:v>
                </c:pt>
                <c:pt idx="908">
                  <c:v>0.92705078423023224</c:v>
                </c:pt>
                <c:pt idx="909">
                  <c:v>0.92528350278735161</c:v>
                </c:pt>
                <c:pt idx="910">
                  <c:v>0.92465130239725113</c:v>
                </c:pt>
                <c:pt idx="911">
                  <c:v>0.92432032153010368</c:v>
                </c:pt>
                <c:pt idx="912">
                  <c:v>0.93260791152715683</c:v>
                </c:pt>
                <c:pt idx="913">
                  <c:v>0.93087685853242874</c:v>
                </c:pt>
                <c:pt idx="914">
                  <c:v>0.92956551164388657</c:v>
                </c:pt>
                <c:pt idx="915">
                  <c:v>0.92983917891979218</c:v>
                </c:pt>
                <c:pt idx="916">
                  <c:v>0.92850248515605927</c:v>
                </c:pt>
                <c:pt idx="917">
                  <c:v>0.92738720029592514</c:v>
                </c:pt>
                <c:pt idx="918">
                  <c:v>0.92393595725297928</c:v>
                </c:pt>
                <c:pt idx="919">
                  <c:v>0.92474585026502609</c:v>
                </c:pt>
                <c:pt idx="920">
                  <c:v>0.92387081682682037</c:v>
                </c:pt>
                <c:pt idx="921">
                  <c:v>0.9229750782251358</c:v>
                </c:pt>
                <c:pt idx="922">
                  <c:v>0.92167843133211136</c:v>
                </c:pt>
                <c:pt idx="923">
                  <c:v>0.92082669585943222</c:v>
                </c:pt>
                <c:pt idx="924">
                  <c:v>0.91914665699005127</c:v>
                </c:pt>
                <c:pt idx="925">
                  <c:v>0.9204217866063118</c:v>
                </c:pt>
                <c:pt idx="926">
                  <c:v>0.91997060179710388</c:v>
                </c:pt>
                <c:pt idx="927">
                  <c:v>0.91972330212593079</c:v>
                </c:pt>
                <c:pt idx="928">
                  <c:v>0.98112131282687187</c:v>
                </c:pt>
                <c:pt idx="929">
                  <c:v>0.97680355794727802</c:v>
                </c:pt>
                <c:pt idx="930">
                  <c:v>0.97679180279374123</c:v>
                </c:pt>
                <c:pt idx="931">
                  <c:v>0.9755196962505579</c:v>
                </c:pt>
                <c:pt idx="932">
                  <c:v>0.97321250289678574</c:v>
                </c:pt>
                <c:pt idx="933">
                  <c:v>0.97655394673347473</c:v>
                </c:pt>
                <c:pt idx="934">
                  <c:v>0.9617405547760427</c:v>
                </c:pt>
                <c:pt idx="935">
                  <c:v>0.94422361603938043</c:v>
                </c:pt>
                <c:pt idx="936">
                  <c:v>0.94322647014632821</c:v>
                </c:pt>
                <c:pt idx="937">
                  <c:v>0.941641207318753</c:v>
                </c:pt>
                <c:pt idx="938">
                  <c:v>0.9415786461904645</c:v>
                </c:pt>
                <c:pt idx="939">
                  <c:v>0.94066414423286915</c:v>
                </c:pt>
                <c:pt idx="940">
                  <c:v>0.93917563743889332</c:v>
                </c:pt>
                <c:pt idx="941">
                  <c:v>0.9413709593936801</c:v>
                </c:pt>
                <c:pt idx="942">
                  <c:v>0.9410261744633317</c:v>
                </c:pt>
                <c:pt idx="943">
                  <c:v>0.94026504084467888</c:v>
                </c:pt>
                <c:pt idx="944">
                  <c:v>0.93854467757046223</c:v>
                </c:pt>
                <c:pt idx="945">
                  <c:v>0.97100329399108887</c:v>
                </c:pt>
                <c:pt idx="946">
                  <c:v>0.97245524078607559</c:v>
                </c:pt>
                <c:pt idx="947">
                  <c:v>0.97261183336377144</c:v>
                </c:pt>
                <c:pt idx="948">
                  <c:v>0.97208184376358986</c:v>
                </c:pt>
                <c:pt idx="949">
                  <c:v>0.97240243479609489</c:v>
                </c:pt>
                <c:pt idx="950">
                  <c:v>0.97228205949068069</c:v>
                </c:pt>
                <c:pt idx="951">
                  <c:v>0.97235193848609924</c:v>
                </c:pt>
                <c:pt idx="952">
                  <c:v>0.97240472212433815</c:v>
                </c:pt>
                <c:pt idx="953">
                  <c:v>0.97132469713687897</c:v>
                </c:pt>
                <c:pt idx="954">
                  <c:v>0.97126998752355576</c:v>
                </c:pt>
                <c:pt idx="955">
                  <c:v>0.97172677889466286</c:v>
                </c:pt>
                <c:pt idx="956">
                  <c:v>0.97110749408602715</c:v>
                </c:pt>
                <c:pt idx="957">
                  <c:v>0.97020376473665237</c:v>
                </c:pt>
                <c:pt idx="958">
                  <c:v>0.97005074843764305</c:v>
                </c:pt>
                <c:pt idx="959">
                  <c:v>0.96957088261842728</c:v>
                </c:pt>
                <c:pt idx="960">
                  <c:v>0.96910424530506134</c:v>
                </c:pt>
                <c:pt idx="961">
                  <c:v>0.96859438717365265</c:v>
                </c:pt>
                <c:pt idx="962">
                  <c:v>1.0852672085165977</c:v>
                </c:pt>
                <c:pt idx="963">
                  <c:v>1.072124645113945</c:v>
                </c:pt>
                <c:pt idx="964">
                  <c:v>1.0625806357711554</c:v>
                </c:pt>
                <c:pt idx="965">
                  <c:v>1.0511810015887022</c:v>
                </c:pt>
                <c:pt idx="966">
                  <c:v>1.0364841669797897</c:v>
                </c:pt>
                <c:pt idx="967">
                  <c:v>1.0267056860029697</c:v>
                </c:pt>
                <c:pt idx="968">
                  <c:v>1.0114061930216849</c:v>
                </c:pt>
                <c:pt idx="969">
                  <c:v>1.0034224111586809</c:v>
                </c:pt>
                <c:pt idx="970">
                  <c:v>0.99219972686842084</c:v>
                </c:pt>
                <c:pt idx="971">
                  <c:v>0.98947220109403133</c:v>
                </c:pt>
                <c:pt idx="972">
                  <c:v>0.98768813069909811</c:v>
                </c:pt>
                <c:pt idx="973">
                  <c:v>0.98241338785737753</c:v>
                </c:pt>
                <c:pt idx="974">
                  <c:v>0.98066969029605389</c:v>
                </c:pt>
                <c:pt idx="975">
                  <c:v>0.97453549690544605</c:v>
                </c:pt>
                <c:pt idx="976">
                  <c:v>0.97471413761377335</c:v>
                </c:pt>
                <c:pt idx="977">
                  <c:v>0.96511453343555331</c:v>
                </c:pt>
                <c:pt idx="978">
                  <c:v>0.96392236370593309</c:v>
                </c:pt>
                <c:pt idx="979">
                  <c:v>1.0645331740379333</c:v>
                </c:pt>
                <c:pt idx="980">
                  <c:v>1.0649134963750839</c:v>
                </c:pt>
                <c:pt idx="981">
                  <c:v>1.0679920464754105</c:v>
                </c:pt>
                <c:pt idx="982">
                  <c:v>1.064766488969326</c:v>
                </c:pt>
                <c:pt idx="983">
                  <c:v>1.0652840211987495</c:v>
                </c:pt>
                <c:pt idx="984">
                  <c:v>1.0657220557332039</c:v>
                </c:pt>
                <c:pt idx="985">
                  <c:v>1.0659068003296852</c:v>
                </c:pt>
                <c:pt idx="986">
                  <c:v>1.0663260743021965</c:v>
                </c:pt>
                <c:pt idx="987">
                  <c:v>1.0650326758623123</c:v>
                </c:pt>
                <c:pt idx="988">
                  <c:v>1.0633795037865639</c:v>
                </c:pt>
                <c:pt idx="989">
                  <c:v>1.0649409070611</c:v>
                </c:pt>
                <c:pt idx="990">
                  <c:v>1.0640883147716522</c:v>
                </c:pt>
                <c:pt idx="991">
                  <c:v>1.0630225911736488</c:v>
                </c:pt>
                <c:pt idx="992">
                  <c:v>1.0633297562599182</c:v>
                </c:pt>
                <c:pt idx="993">
                  <c:v>1.0622478350996971</c:v>
                </c:pt>
                <c:pt idx="994">
                  <c:v>1.0605592057108879</c:v>
                </c:pt>
                <c:pt idx="995">
                  <c:v>1.0558505728840828</c:v>
                </c:pt>
                <c:pt idx="996">
                  <c:v>0.95558787137269974</c:v>
                </c:pt>
                <c:pt idx="997">
                  <c:v>0.95288937538862228</c:v>
                </c:pt>
                <c:pt idx="998">
                  <c:v>0.95387177914381027</c:v>
                </c:pt>
                <c:pt idx="999">
                  <c:v>0.95259548723697662</c:v>
                </c:pt>
                <c:pt idx="1000">
                  <c:v>0.94956889003515244</c:v>
                </c:pt>
                <c:pt idx="1001">
                  <c:v>0.95268655568361282</c:v>
                </c:pt>
                <c:pt idx="1002">
                  <c:v>0.95033968985080719</c:v>
                </c:pt>
                <c:pt idx="1003">
                  <c:v>0.94564564526081085</c:v>
                </c:pt>
                <c:pt idx="1004">
                  <c:v>0.94922026246786118</c:v>
                </c:pt>
                <c:pt idx="1005">
                  <c:v>0.94638536870479584</c:v>
                </c:pt>
                <c:pt idx="1006">
                  <c:v>0.94160433113574982</c:v>
                </c:pt>
                <c:pt idx="1007">
                  <c:v>0.93961434066295624</c:v>
                </c:pt>
                <c:pt idx="1008">
                  <c:v>0.93902254104614258</c:v>
                </c:pt>
                <c:pt idx="1009">
                  <c:v>0.93823721259832382</c:v>
                </c:pt>
                <c:pt idx="1010">
                  <c:v>0.93606537580490112</c:v>
                </c:pt>
                <c:pt idx="1011">
                  <c:v>0.93449254333972931</c:v>
                </c:pt>
                <c:pt idx="1012">
                  <c:v>0.93303298950195313</c:v>
                </c:pt>
                <c:pt idx="1013">
                  <c:v>0.92571908980607986</c:v>
                </c:pt>
                <c:pt idx="1014">
                  <c:v>0.92422988265752792</c:v>
                </c:pt>
                <c:pt idx="1015">
                  <c:v>0.92362102866172791</c:v>
                </c:pt>
                <c:pt idx="1016">
                  <c:v>0.93440522253513336</c:v>
                </c:pt>
                <c:pt idx="1017">
                  <c:v>0.9255751371383667</c:v>
                </c:pt>
                <c:pt idx="1018">
                  <c:v>0.92629171162843704</c:v>
                </c:pt>
                <c:pt idx="1019">
                  <c:v>0.92718815803527832</c:v>
                </c:pt>
                <c:pt idx="1020">
                  <c:v>0.92724309861660004</c:v>
                </c:pt>
                <c:pt idx="1021">
                  <c:v>0.92576421797275543</c:v>
                </c:pt>
                <c:pt idx="1022">
                  <c:v>0.92265088111162186</c:v>
                </c:pt>
                <c:pt idx="1023">
                  <c:v>0.92169971764087677</c:v>
                </c:pt>
                <c:pt idx="1024">
                  <c:v>0.91430629789829254</c:v>
                </c:pt>
                <c:pt idx="1025">
                  <c:v>0.91335995495319366</c:v>
                </c:pt>
                <c:pt idx="1026">
                  <c:v>0.9129437729716301</c:v>
                </c:pt>
                <c:pt idx="1027">
                  <c:v>0.91265048086643219</c:v>
                </c:pt>
                <c:pt idx="1028">
                  <c:v>0.91297738254070282</c:v>
                </c:pt>
                <c:pt idx="1029">
                  <c:v>0.91111814230680466</c:v>
                </c:pt>
                <c:pt idx="1030">
                  <c:v>1.0201363116502762</c:v>
                </c:pt>
                <c:pt idx="1031">
                  <c:v>1.0283380076289177</c:v>
                </c:pt>
                <c:pt idx="1032">
                  <c:v>1.0289826244115829</c:v>
                </c:pt>
                <c:pt idx="1033">
                  <c:v>1.0296023450791836</c:v>
                </c:pt>
                <c:pt idx="1034">
                  <c:v>1.0291203372180462</c:v>
                </c:pt>
                <c:pt idx="1035">
                  <c:v>1.0281418859958649</c:v>
                </c:pt>
                <c:pt idx="1036">
                  <c:v>1.0289086252450943</c:v>
                </c:pt>
                <c:pt idx="1037">
                  <c:v>1.028722308576107</c:v>
                </c:pt>
                <c:pt idx="1038">
                  <c:v>1.0210859552025795</c:v>
                </c:pt>
                <c:pt idx="1039">
                  <c:v>1.0174973979592323</c:v>
                </c:pt>
                <c:pt idx="1040">
                  <c:v>1.0186392664909363</c:v>
                </c:pt>
                <c:pt idx="1041">
                  <c:v>1.0183848366141319</c:v>
                </c:pt>
                <c:pt idx="1042">
                  <c:v>1.0183004885911942</c:v>
                </c:pt>
                <c:pt idx="1043">
                  <c:v>1.0181665420532227</c:v>
                </c:pt>
                <c:pt idx="1044">
                  <c:v>1.0175766721367836</c:v>
                </c:pt>
                <c:pt idx="1045">
                  <c:v>1.0172197297215462</c:v>
                </c:pt>
                <c:pt idx="1046">
                  <c:v>1.0172820389270782</c:v>
                </c:pt>
                <c:pt idx="1047">
                  <c:v>1.0462320595979691</c:v>
                </c:pt>
                <c:pt idx="1048">
                  <c:v>1.0408413112163544</c:v>
                </c:pt>
                <c:pt idx="1049">
                  <c:v>1.0342336297035217</c:v>
                </c:pt>
                <c:pt idx="1050">
                  <c:v>1.0335347801446915</c:v>
                </c:pt>
                <c:pt idx="1051">
                  <c:v>1.0313705652952194</c:v>
                </c:pt>
                <c:pt idx="1052">
                  <c:v>1.0496746078133583</c:v>
                </c:pt>
                <c:pt idx="1053">
                  <c:v>1.0479666441679001</c:v>
                </c:pt>
                <c:pt idx="1054">
                  <c:v>1.0457011759281158</c:v>
                </c:pt>
                <c:pt idx="1055">
                  <c:v>1.0450547337532043</c:v>
                </c:pt>
                <c:pt idx="1056">
                  <c:v>1.0446446985006332</c:v>
                </c:pt>
                <c:pt idx="1057">
                  <c:v>1.0412048846483231</c:v>
                </c:pt>
                <c:pt idx="1058">
                  <c:v>1.041639544069767</c:v>
                </c:pt>
                <c:pt idx="1059">
                  <c:v>1.0427898317575455</c:v>
                </c:pt>
                <c:pt idx="1060">
                  <c:v>1.0425586253404617</c:v>
                </c:pt>
                <c:pt idx="1061">
                  <c:v>1.0443887412548065</c:v>
                </c:pt>
                <c:pt idx="1062">
                  <c:v>1.0468681529164314</c:v>
                </c:pt>
                <c:pt idx="1063">
                  <c:v>1.0465606674551964</c:v>
                </c:pt>
                <c:pt idx="1064">
                  <c:v>1.0162049606442451</c:v>
                </c:pt>
                <c:pt idx="1065">
                  <c:v>1.0173790976405144</c:v>
                </c:pt>
                <c:pt idx="1066">
                  <c:v>1.0186600238084793</c:v>
                </c:pt>
                <c:pt idx="1067">
                  <c:v>1.0178070217370987</c:v>
                </c:pt>
                <c:pt idx="1068">
                  <c:v>1.0178349018096924</c:v>
                </c:pt>
                <c:pt idx="1069">
                  <c:v>1.0193293839693069</c:v>
                </c:pt>
                <c:pt idx="1070">
                  <c:v>1.0195384174585342</c:v>
                </c:pt>
                <c:pt idx="1071">
                  <c:v>1.0202217251062393</c:v>
                </c:pt>
                <c:pt idx="1072">
                  <c:v>1.0148778706789017</c:v>
                </c:pt>
                <c:pt idx="1073">
                  <c:v>1.0186928361654282</c:v>
                </c:pt>
                <c:pt idx="1074">
                  <c:v>1.0209564194083214</c:v>
                </c:pt>
                <c:pt idx="1075">
                  <c:v>1.0197141766548157</c:v>
                </c:pt>
                <c:pt idx="1076">
                  <c:v>1.0181775316596031</c:v>
                </c:pt>
                <c:pt idx="1077">
                  <c:v>1.0166090205311775</c:v>
                </c:pt>
                <c:pt idx="1078">
                  <c:v>1.0169328972697258</c:v>
                </c:pt>
                <c:pt idx="1079">
                  <c:v>1.0154438242316246</c:v>
                </c:pt>
                <c:pt idx="1080">
                  <c:v>1.0126157701015472</c:v>
                </c:pt>
                <c:pt idx="1081">
                  <c:v>1.1585242099827155</c:v>
                </c:pt>
                <c:pt idx="1082">
                  <c:v>1.1663543973118067</c:v>
                </c:pt>
                <c:pt idx="1083">
                  <c:v>1.1464135590940714</c:v>
                </c:pt>
                <c:pt idx="1084">
                  <c:v>1.1426374614238739</c:v>
                </c:pt>
                <c:pt idx="1085">
                  <c:v>1.1410048827528954</c:v>
                </c:pt>
                <c:pt idx="1086">
                  <c:v>1.1464221607893705</c:v>
                </c:pt>
                <c:pt idx="1087">
                  <c:v>1.1482979264110327</c:v>
                </c:pt>
                <c:pt idx="1088">
                  <c:v>1.1534250099211931</c:v>
                </c:pt>
                <c:pt idx="1089">
                  <c:v>1.1514994837343693</c:v>
                </c:pt>
                <c:pt idx="1090">
                  <c:v>1.1512535344809294</c:v>
                </c:pt>
                <c:pt idx="1091">
                  <c:v>1.150778429582715</c:v>
                </c:pt>
                <c:pt idx="1092">
                  <c:v>1.1538691874593496</c:v>
                </c:pt>
                <c:pt idx="1093">
                  <c:v>1.1556764449924231</c:v>
                </c:pt>
                <c:pt idx="1094">
                  <c:v>1.1537090353667736</c:v>
                </c:pt>
                <c:pt idx="1095">
                  <c:v>1.1563996095210314</c:v>
                </c:pt>
                <c:pt idx="1096">
                  <c:v>1.155078386887908</c:v>
                </c:pt>
                <c:pt idx="1097">
                  <c:v>1.1553545650094748</c:v>
                </c:pt>
                <c:pt idx="1098">
                  <c:v>0.98407123237848282</c:v>
                </c:pt>
                <c:pt idx="1099">
                  <c:v>0.97238513082265854</c:v>
                </c:pt>
                <c:pt idx="1100">
                  <c:v>0.97051320225000381</c:v>
                </c:pt>
                <c:pt idx="1101">
                  <c:v>0.96948064863681793</c:v>
                </c:pt>
                <c:pt idx="1102">
                  <c:v>0.96929511427879333</c:v>
                </c:pt>
                <c:pt idx="1103">
                  <c:v>0.96936097741127014</c:v>
                </c:pt>
                <c:pt idx="1104">
                  <c:v>0.96701605618000031</c:v>
                </c:pt>
                <c:pt idx="1105">
                  <c:v>0.96571387350559235</c:v>
                </c:pt>
                <c:pt idx="1106">
                  <c:v>0.95521045476198196</c:v>
                </c:pt>
                <c:pt idx="1107">
                  <c:v>0.95484562963247299</c:v>
                </c:pt>
                <c:pt idx="1108">
                  <c:v>0.95434504747390747</c:v>
                </c:pt>
                <c:pt idx="1109">
                  <c:v>0.95237924158573151</c:v>
                </c:pt>
                <c:pt idx="1110">
                  <c:v>0.95126435905694962</c:v>
                </c:pt>
                <c:pt idx="1111">
                  <c:v>0.94894403964281082</c:v>
                </c:pt>
                <c:pt idx="1112">
                  <c:v>0.94885217398405075</c:v>
                </c:pt>
                <c:pt idx="1113">
                  <c:v>0.94307704269886017</c:v>
                </c:pt>
                <c:pt idx="1114">
                  <c:v>0.94268433749675751</c:v>
                </c:pt>
                <c:pt idx="1115">
                  <c:v>0.48883307725191116</c:v>
                </c:pt>
                <c:pt idx="1116">
                  <c:v>0.4796936884522438</c:v>
                </c:pt>
                <c:pt idx="1117">
                  <c:v>0.47746460884809494</c:v>
                </c:pt>
                <c:pt idx="1118">
                  <c:v>0.4668212435208261</c:v>
                </c:pt>
                <c:pt idx="1119">
                  <c:v>0.46805482124909759</c:v>
                </c:pt>
                <c:pt idx="1120">
                  <c:v>0.9969315230846405</c:v>
                </c:pt>
                <c:pt idx="1121">
                  <c:v>1.0018270239233971</c:v>
                </c:pt>
                <c:pt idx="1122">
                  <c:v>0.98175443708896637</c:v>
                </c:pt>
                <c:pt idx="1123">
                  <c:v>0.99036677181720734</c:v>
                </c:pt>
                <c:pt idx="1124">
                  <c:v>0.98998226970434189</c:v>
                </c:pt>
                <c:pt idx="1125">
                  <c:v>0.98689666390419006</c:v>
                </c:pt>
                <c:pt idx="1126">
                  <c:v>0.98809515684843063</c:v>
                </c:pt>
                <c:pt idx="1127">
                  <c:v>0.98810229450464249</c:v>
                </c:pt>
                <c:pt idx="1128">
                  <c:v>0.97480949014425278</c:v>
                </c:pt>
                <c:pt idx="1129">
                  <c:v>0.97507283091545105</c:v>
                </c:pt>
                <c:pt idx="1130">
                  <c:v>0.97677891701459885</c:v>
                </c:pt>
                <c:pt idx="1131">
                  <c:v>0.97322569414973259</c:v>
                </c:pt>
                <c:pt idx="1132">
                  <c:v>0.9714229516685009</c:v>
                </c:pt>
                <c:pt idx="1133">
                  <c:v>0.9710383452475071</c:v>
                </c:pt>
                <c:pt idx="1134">
                  <c:v>0.97608822211623192</c:v>
                </c:pt>
                <c:pt idx="1135">
                  <c:v>0.97668581455945969</c:v>
                </c:pt>
                <c:pt idx="1136">
                  <c:v>0.97665317729115486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C5-422B-817C-3AD3D0D433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</a:t>
            </a:r>
            <a:r>
              <a:rPr lang="en-AU" sz="1400" baseline="0"/>
              <a:t> </a:t>
            </a:r>
            <a:r>
              <a:rPr lang="en-AU" sz="1400"/>
              <a:t>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'!$D$6:$D$226</c:f>
              <c:numCache>
                <c:formatCode>0</c:formatCode>
                <c:ptCount val="221"/>
                <c:pt idx="0">
                  <c:v>154510</c:v>
                </c:pt>
                <c:pt idx="1">
                  <c:v>156360</c:v>
                </c:pt>
                <c:pt idx="2">
                  <c:v>158455</c:v>
                </c:pt>
                <c:pt idx="3">
                  <c:v>161092</c:v>
                </c:pt>
                <c:pt idx="4">
                  <c:v>164900</c:v>
                </c:pt>
                <c:pt idx="5">
                  <c:v>168937</c:v>
                </c:pt>
                <c:pt idx="6">
                  <c:v>173186</c:v>
                </c:pt>
                <c:pt idx="7">
                  <c:v>177255</c:v>
                </c:pt>
                <c:pt idx="8">
                  <c:v>178710</c:v>
                </c:pt>
                <c:pt idx="9">
                  <c:v>181851</c:v>
                </c:pt>
                <c:pt idx="10">
                  <c:v>184961.5</c:v>
                </c:pt>
                <c:pt idx="11">
                  <c:v>191482</c:v>
                </c:pt>
                <c:pt idx="12">
                  <c:v>197537</c:v>
                </c:pt>
                <c:pt idx="13">
                  <c:v>203157</c:v>
                </c:pt>
                <c:pt idx="14">
                  <c:v>207237.00000000399</c:v>
                </c:pt>
                <c:pt idx="15">
                  <c:v>212505</c:v>
                </c:pt>
                <c:pt idx="16">
                  <c:v>216948</c:v>
                </c:pt>
                <c:pt idx="17">
                  <c:v>1546194.5</c:v>
                </c:pt>
                <c:pt idx="18">
                  <c:v>1561613.99999999</c:v>
                </c:pt>
                <c:pt idx="19">
                  <c:v>1574317.99999999</c:v>
                </c:pt>
                <c:pt idx="20">
                  <c:v>1586138</c:v>
                </c:pt>
                <c:pt idx="21">
                  <c:v>1596897.5</c:v>
                </c:pt>
                <c:pt idx="22">
                  <c:v>1608734.5</c:v>
                </c:pt>
                <c:pt idx="23">
                  <c:v>1621658.49999999</c:v>
                </c:pt>
                <c:pt idx="24">
                  <c:v>1635052.5</c:v>
                </c:pt>
                <c:pt idx="25">
                  <c:v>1651159.5</c:v>
                </c:pt>
                <c:pt idx="26">
                  <c:v>1669558.5</c:v>
                </c:pt>
                <c:pt idx="27">
                  <c:v>1688281.7206584599</c:v>
                </c:pt>
                <c:pt idx="28">
                  <c:v>1706913.49999999</c:v>
                </c:pt>
                <c:pt idx="29">
                  <c:v>1727294</c:v>
                </c:pt>
                <c:pt idx="30">
                  <c:v>1746274</c:v>
                </c:pt>
                <c:pt idx="31">
                  <c:v>1762079</c:v>
                </c:pt>
                <c:pt idx="32">
                  <c:v>1774204</c:v>
                </c:pt>
                <c:pt idx="33">
                  <c:v>1783052</c:v>
                </c:pt>
                <c:pt idx="34">
                  <c:v>294971.65817282</c:v>
                </c:pt>
                <c:pt idx="35">
                  <c:v>299951.29418557999</c:v>
                </c:pt>
                <c:pt idx="36">
                  <c:v>303151.80398685997</c:v>
                </c:pt>
                <c:pt idx="37">
                  <c:v>305984.98426971998</c:v>
                </c:pt>
                <c:pt idx="38">
                  <c:v>310174.96273257001</c:v>
                </c:pt>
                <c:pt idx="39">
                  <c:v>314439.61807552999</c:v>
                </c:pt>
                <c:pt idx="40">
                  <c:v>318643.22002328001</c:v>
                </c:pt>
                <c:pt idx="41">
                  <c:v>322735.81579785002</c:v>
                </c:pt>
                <c:pt idx="42">
                  <c:v>325917.15180559002</c:v>
                </c:pt>
                <c:pt idx="43">
                  <c:v>327907.17472150002</c:v>
                </c:pt>
                <c:pt idx="44">
                  <c:v>336070</c:v>
                </c:pt>
                <c:pt idx="45">
                  <c:v>339400</c:v>
                </c:pt>
                <c:pt idx="46">
                  <c:v>342668.99999999988</c:v>
                </c:pt>
                <c:pt idx="47">
                  <c:v>345009</c:v>
                </c:pt>
                <c:pt idx="48">
                  <c:v>346468</c:v>
                </c:pt>
                <c:pt idx="49">
                  <c:v>346855</c:v>
                </c:pt>
                <c:pt idx="50">
                  <c:v>348303</c:v>
                </c:pt>
                <c:pt idx="51">
                  <c:v>849548.29330194998</c:v>
                </c:pt>
                <c:pt idx="52">
                  <c:v>859722.30529924994</c:v>
                </c:pt>
                <c:pt idx="53">
                  <c:v>869654.53679640999</c:v>
                </c:pt>
                <c:pt idx="54">
                  <c:v>878612.20779661997</c:v>
                </c:pt>
                <c:pt idx="55">
                  <c:v>886064.29272154998</c:v>
                </c:pt>
                <c:pt idx="56">
                  <c:v>895088.26980019</c:v>
                </c:pt>
                <c:pt idx="57">
                  <c:v>903746.68839344999</c:v>
                </c:pt>
                <c:pt idx="58">
                  <c:v>919384.82389899995</c:v>
                </c:pt>
                <c:pt idx="59">
                  <c:v>940028.5</c:v>
                </c:pt>
                <c:pt idx="60">
                  <c:v>955832.5</c:v>
                </c:pt>
                <c:pt idx="61">
                  <c:v>968354.5</c:v>
                </c:pt>
                <c:pt idx="62">
                  <c:v>984229.5</c:v>
                </c:pt>
                <c:pt idx="63">
                  <c:v>1005562</c:v>
                </c:pt>
                <c:pt idx="64">
                  <c:v>1027585.5</c:v>
                </c:pt>
                <c:pt idx="65">
                  <c:v>1049164.5</c:v>
                </c:pt>
                <c:pt idx="66">
                  <c:v>1067349</c:v>
                </c:pt>
                <c:pt idx="67">
                  <c:v>1082918.5</c:v>
                </c:pt>
                <c:pt idx="68">
                  <c:v>1212063.56238094</c:v>
                </c:pt>
                <c:pt idx="69">
                  <c:v>1236100.97666665</c:v>
                </c:pt>
                <c:pt idx="70">
                  <c:v>1263762.9433333301</c:v>
                </c:pt>
                <c:pt idx="71">
                  <c:v>1287435.6833333101</c:v>
                </c:pt>
                <c:pt idx="72">
                  <c:v>1307554.33333332</c:v>
                </c:pt>
                <c:pt idx="73">
                  <c:v>1326563.49999999</c:v>
                </c:pt>
                <c:pt idx="74">
                  <c:v>1343864.49999999</c:v>
                </c:pt>
                <c:pt idx="75">
                  <c:v>1359711.49999999</c:v>
                </c:pt>
                <c:pt idx="76">
                  <c:v>1376483</c:v>
                </c:pt>
                <c:pt idx="77">
                  <c:v>1397191</c:v>
                </c:pt>
                <c:pt idx="78">
                  <c:v>1421522</c:v>
                </c:pt>
                <c:pt idx="79">
                  <c:v>1448247</c:v>
                </c:pt>
                <c:pt idx="80">
                  <c:v>1473805</c:v>
                </c:pt>
                <c:pt idx="81">
                  <c:v>1496317</c:v>
                </c:pt>
                <c:pt idx="82">
                  <c:v>1516198</c:v>
                </c:pt>
                <c:pt idx="83">
                  <c:v>1535400</c:v>
                </c:pt>
                <c:pt idx="84">
                  <c:v>1569750</c:v>
                </c:pt>
                <c:pt idx="85">
                  <c:v>624130</c:v>
                </c:pt>
                <c:pt idx="86">
                  <c:v>635123</c:v>
                </c:pt>
                <c:pt idx="87">
                  <c:v>647729</c:v>
                </c:pt>
                <c:pt idx="88">
                  <c:v>663216</c:v>
                </c:pt>
                <c:pt idx="89">
                  <c:v>676960</c:v>
                </c:pt>
                <c:pt idx="90">
                  <c:v>688959</c:v>
                </c:pt>
                <c:pt idx="91">
                  <c:v>699264</c:v>
                </c:pt>
                <c:pt idx="92">
                  <c:v>710431</c:v>
                </c:pt>
                <c:pt idx="93">
                  <c:v>721930</c:v>
                </c:pt>
                <c:pt idx="94">
                  <c:v>728290.5</c:v>
                </c:pt>
                <c:pt idx="95">
                  <c:v>739353.5</c:v>
                </c:pt>
                <c:pt idx="96">
                  <c:v>745501</c:v>
                </c:pt>
                <c:pt idx="97">
                  <c:v>752141</c:v>
                </c:pt>
                <c:pt idx="98">
                  <c:v>757726</c:v>
                </c:pt>
                <c:pt idx="99">
                  <c:v>762303</c:v>
                </c:pt>
                <c:pt idx="100">
                  <c:v>767583</c:v>
                </c:pt>
                <c:pt idx="101">
                  <c:v>776533</c:v>
                </c:pt>
                <c:pt idx="102">
                  <c:v>799028</c:v>
                </c:pt>
                <c:pt idx="103">
                  <c:v>805190</c:v>
                </c:pt>
                <c:pt idx="104">
                  <c:v>814865</c:v>
                </c:pt>
                <c:pt idx="105">
                  <c:v>821578</c:v>
                </c:pt>
                <c:pt idx="106">
                  <c:v>825215</c:v>
                </c:pt>
                <c:pt idx="107">
                  <c:v>834417</c:v>
                </c:pt>
                <c:pt idx="108">
                  <c:v>838385</c:v>
                </c:pt>
                <c:pt idx="109">
                  <c:v>844244</c:v>
                </c:pt>
                <c:pt idx="110">
                  <c:v>854231</c:v>
                </c:pt>
                <c:pt idx="111">
                  <c:v>867001</c:v>
                </c:pt>
                <c:pt idx="112">
                  <c:v>879064.5</c:v>
                </c:pt>
                <c:pt idx="113">
                  <c:v>891934.5</c:v>
                </c:pt>
                <c:pt idx="114">
                  <c:v>905969.99999999988</c:v>
                </c:pt>
                <c:pt idx="115">
                  <c:v>916470.5</c:v>
                </c:pt>
                <c:pt idx="116">
                  <c:v>925966.00000000012</c:v>
                </c:pt>
                <c:pt idx="117">
                  <c:v>935178.5</c:v>
                </c:pt>
                <c:pt idx="118">
                  <c:v>945392.5</c:v>
                </c:pt>
                <c:pt idx="119">
                  <c:v>293175.49999997998</c:v>
                </c:pt>
                <c:pt idx="120">
                  <c:v>299118.49999998999</c:v>
                </c:pt>
                <c:pt idx="121">
                  <c:v>302627.49999998999</c:v>
                </c:pt>
                <c:pt idx="122">
                  <c:v>305242.99999997998</c:v>
                </c:pt>
                <c:pt idx="123">
                  <c:v>309597.99999998999</c:v>
                </c:pt>
                <c:pt idx="124">
                  <c:v>307191</c:v>
                </c:pt>
                <c:pt idx="125">
                  <c:v>312839</c:v>
                </c:pt>
                <c:pt idx="126">
                  <c:v>319591</c:v>
                </c:pt>
                <c:pt idx="127">
                  <c:v>325927.00000000012</c:v>
                </c:pt>
                <c:pt idx="128">
                  <c:v>332267</c:v>
                </c:pt>
                <c:pt idx="129">
                  <c:v>339467</c:v>
                </c:pt>
                <c:pt idx="130">
                  <c:v>346887</c:v>
                </c:pt>
                <c:pt idx="131">
                  <c:v>353729</c:v>
                </c:pt>
                <c:pt idx="132">
                  <c:v>360430.99999999988</c:v>
                </c:pt>
                <c:pt idx="133">
                  <c:v>366841.00000000012</c:v>
                </c:pt>
                <c:pt idx="134">
                  <c:v>369331.49999999988</c:v>
                </c:pt>
                <c:pt idx="135">
                  <c:v>374388</c:v>
                </c:pt>
                <c:pt idx="136">
                  <c:v>663966.35730240005</c:v>
                </c:pt>
                <c:pt idx="137">
                  <c:v>675821.59009509999</c:v>
                </c:pt>
                <c:pt idx="138">
                  <c:v>688356.43188220996</c:v>
                </c:pt>
                <c:pt idx="139">
                  <c:v>701004.54183501995</c:v>
                </c:pt>
                <c:pt idx="140">
                  <c:v>715219.69663429004</c:v>
                </c:pt>
                <c:pt idx="141">
                  <c:v>731281.52706412005</c:v>
                </c:pt>
                <c:pt idx="142">
                  <c:v>743561.51547831995</c:v>
                </c:pt>
                <c:pt idx="143">
                  <c:v>753913.41676781001</c:v>
                </c:pt>
                <c:pt idx="144">
                  <c:v>765240.73900238005</c:v>
                </c:pt>
                <c:pt idx="145">
                  <c:v>777161.00874875998</c:v>
                </c:pt>
                <c:pt idx="146">
                  <c:v>799540</c:v>
                </c:pt>
                <c:pt idx="147">
                  <c:v>816349</c:v>
                </c:pt>
                <c:pt idx="148">
                  <c:v>835781</c:v>
                </c:pt>
                <c:pt idx="149">
                  <c:v>853771</c:v>
                </c:pt>
                <c:pt idx="150">
                  <c:v>863408</c:v>
                </c:pt>
                <c:pt idx="151">
                  <c:v>877935</c:v>
                </c:pt>
                <c:pt idx="152">
                  <c:v>902215</c:v>
                </c:pt>
                <c:pt idx="153">
                  <c:v>778839</c:v>
                </c:pt>
                <c:pt idx="154">
                  <c:v>779426</c:v>
                </c:pt>
                <c:pt idx="155">
                  <c:v>781110</c:v>
                </c:pt>
                <c:pt idx="156">
                  <c:v>814467</c:v>
                </c:pt>
                <c:pt idx="157">
                  <c:v>826964</c:v>
                </c:pt>
                <c:pt idx="158">
                  <c:v>836055</c:v>
                </c:pt>
                <c:pt idx="159">
                  <c:v>844153</c:v>
                </c:pt>
                <c:pt idx="160">
                  <c:v>847766</c:v>
                </c:pt>
                <c:pt idx="161">
                  <c:v>851766.5</c:v>
                </c:pt>
                <c:pt idx="162">
                  <c:v>853939</c:v>
                </c:pt>
                <c:pt idx="163">
                  <c:v>858646.5</c:v>
                </c:pt>
                <c:pt idx="164">
                  <c:v>878299.5</c:v>
                </c:pt>
                <c:pt idx="165">
                  <c:v>894397</c:v>
                </c:pt>
                <c:pt idx="166">
                  <c:v>906197.49999999977</c:v>
                </c:pt>
                <c:pt idx="167">
                  <c:v>914602.99999999965</c:v>
                </c:pt>
                <c:pt idx="168">
                  <c:v>920841</c:v>
                </c:pt>
                <c:pt idx="169">
                  <c:v>928729</c:v>
                </c:pt>
                <c:pt idx="170">
                  <c:v>605407.99999997998</c:v>
                </c:pt>
                <c:pt idx="171">
                  <c:v>616585.49999997998</c:v>
                </c:pt>
                <c:pt idx="172">
                  <c:v>627552.49999997998</c:v>
                </c:pt>
                <c:pt idx="173">
                  <c:v>638613.49999996996</c:v>
                </c:pt>
                <c:pt idx="174">
                  <c:v>645694.49999998999</c:v>
                </c:pt>
                <c:pt idx="175">
                  <c:v>654640.99999997998</c:v>
                </c:pt>
                <c:pt idx="176">
                  <c:v>668702.99999996996</c:v>
                </c:pt>
                <c:pt idx="177">
                  <c:v>681298.99999996996</c:v>
                </c:pt>
                <c:pt idx="178">
                  <c:v>685193.99999998999</c:v>
                </c:pt>
                <c:pt idx="179">
                  <c:v>706424</c:v>
                </c:pt>
                <c:pt idx="180">
                  <c:v>712767</c:v>
                </c:pt>
                <c:pt idx="181">
                  <c:v>734644</c:v>
                </c:pt>
                <c:pt idx="182">
                  <c:v>741836</c:v>
                </c:pt>
                <c:pt idx="183">
                  <c:v>762382</c:v>
                </c:pt>
                <c:pt idx="184">
                  <c:v>776854.00000000012</c:v>
                </c:pt>
                <c:pt idx="185">
                  <c:v>784245.5</c:v>
                </c:pt>
                <c:pt idx="186">
                  <c:v>796623.5</c:v>
                </c:pt>
                <c:pt idx="187">
                  <c:v>250642.5242013</c:v>
                </c:pt>
                <c:pt idx="188">
                  <c:v>255484.38545674999</c:v>
                </c:pt>
                <c:pt idx="189">
                  <c:v>260424.25945124001</c:v>
                </c:pt>
                <c:pt idx="190">
                  <c:v>265464.13023523003</c:v>
                </c:pt>
                <c:pt idx="191">
                  <c:v>270606.02202186</c:v>
                </c:pt>
                <c:pt idx="192">
                  <c:v>275851.99999998999</c:v>
                </c:pt>
                <c:pt idx="193">
                  <c:v>278391.99999998999</c:v>
                </c:pt>
                <c:pt idx="194">
                  <c:v>279867.99999998999</c:v>
                </c:pt>
                <c:pt idx="195">
                  <c:v>280750</c:v>
                </c:pt>
                <c:pt idx="196">
                  <c:v>283059</c:v>
                </c:pt>
                <c:pt idx="197">
                  <c:v>285325</c:v>
                </c:pt>
                <c:pt idx="198">
                  <c:v>287651.5001</c:v>
                </c:pt>
                <c:pt idx="199">
                  <c:v>287936</c:v>
                </c:pt>
                <c:pt idx="200">
                  <c:v>290446</c:v>
                </c:pt>
                <c:pt idx="201">
                  <c:v>293949</c:v>
                </c:pt>
                <c:pt idx="202">
                  <c:v>297656</c:v>
                </c:pt>
                <c:pt idx="203">
                  <c:v>301063.49999999983</c:v>
                </c:pt>
                <c:pt idx="204">
                  <c:v>612728</c:v>
                </c:pt>
                <c:pt idx="205">
                  <c:v>618250</c:v>
                </c:pt>
                <c:pt idx="206">
                  <c:v>624094</c:v>
                </c:pt>
                <c:pt idx="207">
                  <c:v>628120</c:v>
                </c:pt>
                <c:pt idx="208">
                  <c:v>633823</c:v>
                </c:pt>
                <c:pt idx="209">
                  <c:v>641129.77419353998</c:v>
                </c:pt>
                <c:pt idx="210">
                  <c:v>647892</c:v>
                </c:pt>
                <c:pt idx="211">
                  <c:v>656516</c:v>
                </c:pt>
                <c:pt idx="212">
                  <c:v>658453</c:v>
                </c:pt>
                <c:pt idx="213">
                  <c:v>664549</c:v>
                </c:pt>
                <c:pt idx="214">
                  <c:v>669826</c:v>
                </c:pt>
                <c:pt idx="215">
                  <c:v>676807</c:v>
                </c:pt>
                <c:pt idx="216">
                  <c:v>685025</c:v>
                </c:pt>
                <c:pt idx="217">
                  <c:v>697594</c:v>
                </c:pt>
                <c:pt idx="218">
                  <c:v>703119</c:v>
                </c:pt>
                <c:pt idx="219">
                  <c:v>705367</c:v>
                </c:pt>
                <c:pt idx="220">
                  <c:v>710296</c:v>
                </c:pt>
              </c:numCache>
            </c:numRef>
          </c:xVal>
          <c:yVal>
            <c:numRef>
              <c:f>'SFATLG '!$N$6:$N$226</c:f>
              <c:numCache>
                <c:formatCode>0.00</c:formatCode>
                <c:ptCount val="221"/>
                <c:pt idx="0">
                  <c:v>0.79532185196876526</c:v>
                </c:pt>
                <c:pt idx="1">
                  <c:v>0.79480016976594925</c:v>
                </c:pt>
                <c:pt idx="2">
                  <c:v>0.79409659653902054</c:v>
                </c:pt>
                <c:pt idx="3">
                  <c:v>0.79294111579656601</c:v>
                </c:pt>
                <c:pt idx="4">
                  <c:v>0.79077983647584915</c:v>
                </c:pt>
                <c:pt idx="5">
                  <c:v>0.78852567076683044</c:v>
                </c:pt>
                <c:pt idx="6">
                  <c:v>0.77458669245243073</c:v>
                </c:pt>
                <c:pt idx="7">
                  <c:v>0.77254129946231842</c:v>
                </c:pt>
                <c:pt idx="8">
                  <c:v>0.77280277758836746</c:v>
                </c:pt>
                <c:pt idx="9">
                  <c:v>0.76702968776226044</c:v>
                </c:pt>
                <c:pt idx="10">
                  <c:v>0.76602365076541901</c:v>
                </c:pt>
                <c:pt idx="11">
                  <c:v>0.76145792752504349</c:v>
                </c:pt>
                <c:pt idx="12">
                  <c:v>0.74686364829540253</c:v>
                </c:pt>
                <c:pt idx="13">
                  <c:v>0.74350403249263763</c:v>
                </c:pt>
                <c:pt idx="14">
                  <c:v>0.74242180585861206</c:v>
                </c:pt>
                <c:pt idx="15">
                  <c:v>0.73535223305225372</c:v>
                </c:pt>
                <c:pt idx="16">
                  <c:v>0.72925689816474915</c:v>
                </c:pt>
                <c:pt idx="17">
                  <c:v>0.47359668090939522</c:v>
                </c:pt>
                <c:pt idx="18">
                  <c:v>0.47250900603830814</c:v>
                </c:pt>
                <c:pt idx="19">
                  <c:v>0.4693918414413929</c:v>
                </c:pt>
                <c:pt idx="20">
                  <c:v>0.46741615608334541</c:v>
                </c:pt>
                <c:pt idx="21">
                  <c:v>0.46725730784237385</c:v>
                </c:pt>
                <c:pt idx="22">
                  <c:v>0.46468170359730721</c:v>
                </c:pt>
                <c:pt idx="23">
                  <c:v>0.46452909894287586</c:v>
                </c:pt>
                <c:pt idx="24">
                  <c:v>0.46428417600691319</c:v>
                </c:pt>
                <c:pt idx="25">
                  <c:v>0.46370705962181091</c:v>
                </c:pt>
                <c:pt idx="26">
                  <c:v>0.46218396537005901</c:v>
                </c:pt>
                <c:pt idx="27">
                  <c:v>0.46087619662284851</c:v>
                </c:pt>
                <c:pt idx="28">
                  <c:v>0.459766561165452</c:v>
                </c:pt>
                <c:pt idx="29">
                  <c:v>0.45856460090726614</c:v>
                </c:pt>
                <c:pt idx="30">
                  <c:v>0.45737329573603347</c:v>
                </c:pt>
                <c:pt idx="31">
                  <c:v>0.45683525642380118</c:v>
                </c:pt>
                <c:pt idx="32">
                  <c:v>0.45634078560397029</c:v>
                </c:pt>
                <c:pt idx="33">
                  <c:v>0.45623928541317582</c:v>
                </c:pt>
                <c:pt idx="34">
                  <c:v>0.61436302214860916</c:v>
                </c:pt>
                <c:pt idx="35">
                  <c:v>0.61259201169013977</c:v>
                </c:pt>
                <c:pt idx="36">
                  <c:v>0.60493513941764832</c:v>
                </c:pt>
                <c:pt idx="37">
                  <c:v>0.60166621208190918</c:v>
                </c:pt>
                <c:pt idx="38">
                  <c:v>0.60048726946115494</c:v>
                </c:pt>
                <c:pt idx="39">
                  <c:v>0.60374452173709869</c:v>
                </c:pt>
                <c:pt idx="40">
                  <c:v>0.60227131098508835</c:v>
                </c:pt>
                <c:pt idx="41">
                  <c:v>0.60157101601362228</c:v>
                </c:pt>
                <c:pt idx="42">
                  <c:v>0.60376918315887451</c:v>
                </c:pt>
                <c:pt idx="43">
                  <c:v>0.60349436849355698</c:v>
                </c:pt>
                <c:pt idx="44">
                  <c:v>0.60073073208332062</c:v>
                </c:pt>
                <c:pt idx="45">
                  <c:v>0.59730719774961472</c:v>
                </c:pt>
                <c:pt idx="46">
                  <c:v>0.59192009270191193</c:v>
                </c:pt>
                <c:pt idx="47">
                  <c:v>0.59146326035261154</c:v>
                </c:pt>
                <c:pt idx="48">
                  <c:v>0.59013248980045319</c:v>
                </c:pt>
                <c:pt idx="49">
                  <c:v>0.59032247215509415</c:v>
                </c:pt>
                <c:pt idx="50">
                  <c:v>0.58956781402230263</c:v>
                </c:pt>
                <c:pt idx="51">
                  <c:v>0.59453749284148216</c:v>
                </c:pt>
                <c:pt idx="52">
                  <c:v>0.59421865455806255</c:v>
                </c:pt>
                <c:pt idx="53">
                  <c:v>0.59418861754238605</c:v>
                </c:pt>
                <c:pt idx="54">
                  <c:v>0.5873996433801949</c:v>
                </c:pt>
                <c:pt idx="55">
                  <c:v>0.58697596727870405</c:v>
                </c:pt>
                <c:pt idx="56">
                  <c:v>0.58253209292888641</c:v>
                </c:pt>
                <c:pt idx="57">
                  <c:v>0.58246876299381256</c:v>
                </c:pt>
                <c:pt idx="58">
                  <c:v>0.5814757039770484</c:v>
                </c:pt>
                <c:pt idx="59">
                  <c:v>0.57970469957217574</c:v>
                </c:pt>
                <c:pt idx="60">
                  <c:v>0.57891854271292686</c:v>
                </c:pt>
                <c:pt idx="61">
                  <c:v>0.57849346194416285</c:v>
                </c:pt>
                <c:pt idx="62">
                  <c:v>0.57314144121482968</c:v>
                </c:pt>
                <c:pt idx="63">
                  <c:v>0.57168262684717774</c:v>
                </c:pt>
                <c:pt idx="64">
                  <c:v>0.57076927833259106</c:v>
                </c:pt>
                <c:pt idx="65">
                  <c:v>0.56901006586849689</c:v>
                </c:pt>
                <c:pt idx="66">
                  <c:v>0.56771942228078842</c:v>
                </c:pt>
                <c:pt idx="67">
                  <c:v>0.56698986515402794</c:v>
                </c:pt>
                <c:pt idx="68">
                  <c:v>0.57269676029682159</c:v>
                </c:pt>
                <c:pt idx="69">
                  <c:v>0.56266225501894951</c:v>
                </c:pt>
                <c:pt idx="70">
                  <c:v>0.55732898041605949</c:v>
                </c:pt>
                <c:pt idx="71">
                  <c:v>0.55177213437855244</c:v>
                </c:pt>
                <c:pt idx="72">
                  <c:v>0.54544984735548496</c:v>
                </c:pt>
                <c:pt idx="73">
                  <c:v>0.54483395692659542</c:v>
                </c:pt>
                <c:pt idx="74">
                  <c:v>0.54422628926113248</c:v>
                </c:pt>
                <c:pt idx="75">
                  <c:v>0.54348253924399614</c:v>
                </c:pt>
                <c:pt idx="76">
                  <c:v>0.54236427415162325</c:v>
                </c:pt>
                <c:pt idx="77">
                  <c:v>0.54118632897734642</c:v>
                </c:pt>
                <c:pt idx="78">
                  <c:v>0.54003201052546501</c:v>
                </c:pt>
                <c:pt idx="79">
                  <c:v>0.53846998140215874</c:v>
                </c:pt>
                <c:pt idx="80">
                  <c:v>0.53696378692984581</c:v>
                </c:pt>
                <c:pt idx="81">
                  <c:v>0.53580420091748238</c:v>
                </c:pt>
                <c:pt idx="82">
                  <c:v>0.53393853455781937</c:v>
                </c:pt>
                <c:pt idx="83">
                  <c:v>0.53277772292494774</c:v>
                </c:pt>
                <c:pt idx="84">
                  <c:v>0.52545587718486786</c:v>
                </c:pt>
                <c:pt idx="85">
                  <c:v>0.85709965229034424</c:v>
                </c:pt>
                <c:pt idx="86">
                  <c:v>0.85409393906593323</c:v>
                </c:pt>
                <c:pt idx="87">
                  <c:v>0.84327200055122375</c:v>
                </c:pt>
                <c:pt idx="88">
                  <c:v>0.84058639407157898</c:v>
                </c:pt>
                <c:pt idx="89">
                  <c:v>0.83267500996589661</c:v>
                </c:pt>
                <c:pt idx="90">
                  <c:v>0.8301372230052948</c:v>
                </c:pt>
                <c:pt idx="91">
                  <c:v>0.82869535684585571</c:v>
                </c:pt>
                <c:pt idx="92">
                  <c:v>0.82369765639305115</c:v>
                </c:pt>
                <c:pt idx="93">
                  <c:v>0.82179039716720581</c:v>
                </c:pt>
                <c:pt idx="94">
                  <c:v>0.82152900099754333</c:v>
                </c:pt>
                <c:pt idx="95">
                  <c:v>0.81908687949180603</c:v>
                </c:pt>
                <c:pt idx="96">
                  <c:v>0.81802275776863098</c:v>
                </c:pt>
                <c:pt idx="97">
                  <c:v>0.81627289950847626</c:v>
                </c:pt>
                <c:pt idx="98">
                  <c:v>0.81539508700370789</c:v>
                </c:pt>
                <c:pt idx="99">
                  <c:v>0.81497308611869812</c:v>
                </c:pt>
                <c:pt idx="100">
                  <c:v>0.8146405816078186</c:v>
                </c:pt>
                <c:pt idx="101">
                  <c:v>0.81318427622318268</c:v>
                </c:pt>
                <c:pt idx="102">
                  <c:v>0.86911000311374664</c:v>
                </c:pt>
                <c:pt idx="103">
                  <c:v>0.85687251389026642</c:v>
                </c:pt>
                <c:pt idx="104">
                  <c:v>0.85273327678442001</c:v>
                </c:pt>
                <c:pt idx="105">
                  <c:v>0.85261686146259308</c:v>
                </c:pt>
                <c:pt idx="106">
                  <c:v>0.85248002409934998</c:v>
                </c:pt>
                <c:pt idx="107">
                  <c:v>0.85205106437206268</c:v>
                </c:pt>
                <c:pt idx="108">
                  <c:v>0.85147754848003387</c:v>
                </c:pt>
                <c:pt idx="109">
                  <c:v>0.85060692578554153</c:v>
                </c:pt>
                <c:pt idx="110">
                  <c:v>0.83415192365646362</c:v>
                </c:pt>
                <c:pt idx="111">
                  <c:v>0.8321099728345871</c:v>
                </c:pt>
                <c:pt idx="112">
                  <c:v>0.83031696081161499</c:v>
                </c:pt>
                <c:pt idx="113">
                  <c:v>0.82821865379810333</c:v>
                </c:pt>
                <c:pt idx="114">
                  <c:v>0.82592104375362396</c:v>
                </c:pt>
                <c:pt idx="115">
                  <c:v>0.82211640477180481</c:v>
                </c:pt>
                <c:pt idx="116">
                  <c:v>0.82064996659755707</c:v>
                </c:pt>
                <c:pt idx="117">
                  <c:v>0.81927722692489624</c:v>
                </c:pt>
                <c:pt idx="118">
                  <c:v>0.81605364382266998</c:v>
                </c:pt>
                <c:pt idx="119">
                  <c:v>0.70848584175109863</c:v>
                </c:pt>
                <c:pt idx="120">
                  <c:v>0.69848163425922394</c:v>
                </c:pt>
                <c:pt idx="121">
                  <c:v>0.6921820342540741</c:v>
                </c:pt>
                <c:pt idx="122">
                  <c:v>0.6853850781917572</c:v>
                </c:pt>
                <c:pt idx="123">
                  <c:v>0.68414168804883957</c:v>
                </c:pt>
                <c:pt idx="124">
                  <c:v>0.68674251437187195</c:v>
                </c:pt>
                <c:pt idx="125">
                  <c:v>0.68519870936870575</c:v>
                </c:pt>
                <c:pt idx="126">
                  <c:v>0.68261010944843292</c:v>
                </c:pt>
                <c:pt idx="127">
                  <c:v>0.68014761805534363</c:v>
                </c:pt>
                <c:pt idx="128">
                  <c:v>0.67890471220016479</c:v>
                </c:pt>
                <c:pt idx="129">
                  <c:v>0.67671512812376022</c:v>
                </c:pt>
                <c:pt idx="130">
                  <c:v>0.67550084739923477</c:v>
                </c:pt>
                <c:pt idx="131">
                  <c:v>0.67550156265497208</c:v>
                </c:pt>
                <c:pt idx="132">
                  <c:v>0.67309518903493881</c:v>
                </c:pt>
                <c:pt idx="133">
                  <c:v>0.66917521506547928</c:v>
                </c:pt>
                <c:pt idx="134">
                  <c:v>0.66918021813035011</c:v>
                </c:pt>
                <c:pt idx="135">
                  <c:v>0.66822731122374535</c:v>
                </c:pt>
                <c:pt idx="136">
                  <c:v>0.79264284670352936</c:v>
                </c:pt>
                <c:pt idx="137">
                  <c:v>0.78461149893701077</c:v>
                </c:pt>
                <c:pt idx="138">
                  <c:v>0.77590276021510363</c:v>
                </c:pt>
                <c:pt idx="139">
                  <c:v>0.76542937755584717</c:v>
                </c:pt>
                <c:pt idx="140">
                  <c:v>0.76331700384616852</c:v>
                </c:pt>
                <c:pt idx="141">
                  <c:v>0.75935664959251881</c:v>
                </c:pt>
                <c:pt idx="142">
                  <c:v>0.75760296499356627</c:v>
                </c:pt>
                <c:pt idx="143">
                  <c:v>0.75599102769047022</c:v>
                </c:pt>
                <c:pt idx="144">
                  <c:v>0.75189488008618355</c:v>
                </c:pt>
                <c:pt idx="145">
                  <c:v>0.74999726843088865</c:v>
                </c:pt>
                <c:pt idx="146">
                  <c:v>0.74606682732701302</c:v>
                </c:pt>
                <c:pt idx="147">
                  <c:v>0.74363978579640388</c:v>
                </c:pt>
                <c:pt idx="148">
                  <c:v>0.73876592889428139</c:v>
                </c:pt>
                <c:pt idx="149">
                  <c:v>0.73570225387811661</c:v>
                </c:pt>
                <c:pt idx="150">
                  <c:v>0.73262782394886017</c:v>
                </c:pt>
                <c:pt idx="151">
                  <c:v>0.73048220202326775</c:v>
                </c:pt>
                <c:pt idx="152">
                  <c:v>0.72707204520702362</c:v>
                </c:pt>
                <c:pt idx="153">
                  <c:v>0.75758679583668709</c:v>
                </c:pt>
                <c:pt idx="154">
                  <c:v>0.75817687436938286</c:v>
                </c:pt>
                <c:pt idx="155">
                  <c:v>0.75120624154806137</c:v>
                </c:pt>
                <c:pt idx="156">
                  <c:v>0.73782990127801895</c:v>
                </c:pt>
                <c:pt idx="157">
                  <c:v>0.73633915185928345</c:v>
                </c:pt>
                <c:pt idx="158">
                  <c:v>0.73466545343399048</c:v>
                </c:pt>
                <c:pt idx="159">
                  <c:v>0.73383567482233047</c:v>
                </c:pt>
                <c:pt idx="160">
                  <c:v>0.73351281136274338</c:v>
                </c:pt>
                <c:pt idx="161">
                  <c:v>0.73307625949382782</c:v>
                </c:pt>
                <c:pt idx="162">
                  <c:v>0.73285339027643204</c:v>
                </c:pt>
                <c:pt idx="163">
                  <c:v>0.73285074532032013</c:v>
                </c:pt>
                <c:pt idx="164">
                  <c:v>0.72965060919523239</c:v>
                </c:pt>
                <c:pt idx="165">
                  <c:v>0.72736548632383347</c:v>
                </c:pt>
                <c:pt idx="166">
                  <c:v>0.72536603733897209</c:v>
                </c:pt>
                <c:pt idx="167">
                  <c:v>0.72412968799471855</c:v>
                </c:pt>
                <c:pt idx="168">
                  <c:v>0.7233610488474369</c:v>
                </c:pt>
                <c:pt idx="169">
                  <c:v>0.72260686382651329</c:v>
                </c:pt>
                <c:pt idx="170">
                  <c:v>0.76725998520851135</c:v>
                </c:pt>
                <c:pt idx="171">
                  <c:v>0.76071500778198242</c:v>
                </c:pt>
                <c:pt idx="172">
                  <c:v>0.75189658999443054</c:v>
                </c:pt>
                <c:pt idx="173">
                  <c:v>0.74346411228179932</c:v>
                </c:pt>
                <c:pt idx="174">
                  <c:v>0.74214762449264526</c:v>
                </c:pt>
                <c:pt idx="175">
                  <c:v>0.74075467884540558</c:v>
                </c:pt>
                <c:pt idx="176">
                  <c:v>0.7388986200094223</c:v>
                </c:pt>
                <c:pt idx="177">
                  <c:v>0.73634713888168335</c:v>
                </c:pt>
                <c:pt idx="178">
                  <c:v>0.73638208210468292</c:v>
                </c:pt>
                <c:pt idx="179">
                  <c:v>0.7320253998041153</c:v>
                </c:pt>
                <c:pt idx="180">
                  <c:v>0.73114500939846039</c:v>
                </c:pt>
                <c:pt idx="181">
                  <c:v>0.72712485492229462</c:v>
                </c:pt>
                <c:pt idx="182">
                  <c:v>0.72620812058448792</c:v>
                </c:pt>
                <c:pt idx="183">
                  <c:v>0.71901175379753113</c:v>
                </c:pt>
                <c:pt idx="184">
                  <c:v>0.71221448481082916</c:v>
                </c:pt>
                <c:pt idx="185">
                  <c:v>0.71116441488265991</c:v>
                </c:pt>
                <c:pt idx="186">
                  <c:v>0.70928578078746796</c:v>
                </c:pt>
                <c:pt idx="187">
                  <c:v>0.86475300788879395</c:v>
                </c:pt>
                <c:pt idx="188">
                  <c:v>0.85355429351329803</c:v>
                </c:pt>
                <c:pt idx="189">
                  <c:v>0.85009578615427017</c:v>
                </c:pt>
                <c:pt idx="190">
                  <c:v>0.84752587229013443</c:v>
                </c:pt>
                <c:pt idx="191">
                  <c:v>0.84667531400918961</c:v>
                </c:pt>
                <c:pt idx="192">
                  <c:v>0.84596094489097595</c:v>
                </c:pt>
                <c:pt idx="193">
                  <c:v>0.84564010053873062</c:v>
                </c:pt>
                <c:pt idx="194">
                  <c:v>0.84545775502920151</c:v>
                </c:pt>
                <c:pt idx="195">
                  <c:v>0.84584461152553558</c:v>
                </c:pt>
                <c:pt idx="196">
                  <c:v>0.84532023221254349</c:v>
                </c:pt>
                <c:pt idx="197">
                  <c:v>0.84439106285572052</c:v>
                </c:pt>
                <c:pt idx="198">
                  <c:v>0.84339707344770432</c:v>
                </c:pt>
                <c:pt idx="199">
                  <c:v>0.84347189962863922</c:v>
                </c:pt>
                <c:pt idx="200">
                  <c:v>0.84266293793916702</c:v>
                </c:pt>
                <c:pt idx="201">
                  <c:v>0.84111139923334122</c:v>
                </c:pt>
                <c:pt idx="202">
                  <c:v>0.83786697685718536</c:v>
                </c:pt>
                <c:pt idx="203">
                  <c:v>0.83554629981517792</c:v>
                </c:pt>
                <c:pt idx="204">
                  <c:v>0.61236223950982094</c:v>
                </c:pt>
                <c:pt idx="205">
                  <c:v>0.60607355087995529</c:v>
                </c:pt>
                <c:pt idx="206">
                  <c:v>0.59824242070317268</c:v>
                </c:pt>
                <c:pt idx="207">
                  <c:v>0.58692324906587601</c:v>
                </c:pt>
                <c:pt idx="208">
                  <c:v>0.58658267557621002</c:v>
                </c:pt>
                <c:pt idx="209">
                  <c:v>0.58562109246850014</c:v>
                </c:pt>
                <c:pt idx="210">
                  <c:v>0.58490699529647827</c:v>
                </c:pt>
                <c:pt idx="211">
                  <c:v>0.58306882902979851</c:v>
                </c:pt>
                <c:pt idx="212">
                  <c:v>0.58222078531980515</c:v>
                </c:pt>
                <c:pt idx="213">
                  <c:v>0.58129585906863213</c:v>
                </c:pt>
                <c:pt idx="214">
                  <c:v>0.58012116141617298</c:v>
                </c:pt>
                <c:pt idx="215">
                  <c:v>0.58285654708743095</c:v>
                </c:pt>
                <c:pt idx="216">
                  <c:v>0.5813891626894474</c:v>
                </c:pt>
                <c:pt idx="217">
                  <c:v>0.57887483481317759</c:v>
                </c:pt>
                <c:pt idx="218">
                  <c:v>0.57784764654934406</c:v>
                </c:pt>
                <c:pt idx="219">
                  <c:v>0.57760149426758289</c:v>
                </c:pt>
                <c:pt idx="220">
                  <c:v>0.57674932898953557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83-424A-9D8D-02CC4D183A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'!$D$227:$D$549</c:f>
              <c:numCache>
                <c:formatCode>0</c:formatCode>
                <c:ptCount val="323"/>
                <c:pt idx="0">
                  <c:v>496335.34127645602</c:v>
                </c:pt>
                <c:pt idx="1">
                  <c:v>507781.16971103789</c:v>
                </c:pt>
                <c:pt idx="2">
                  <c:v>515125.17906739446</c:v>
                </c:pt>
                <c:pt idx="3">
                  <c:v>519986.23140624887</c:v>
                </c:pt>
                <c:pt idx="4">
                  <c:v>524621.5</c:v>
                </c:pt>
                <c:pt idx="5">
                  <c:v>529140.5</c:v>
                </c:pt>
                <c:pt idx="6">
                  <c:v>532949</c:v>
                </c:pt>
                <c:pt idx="7">
                  <c:v>536085.83333333349</c:v>
                </c:pt>
                <c:pt idx="8">
                  <c:v>540125</c:v>
                </c:pt>
                <c:pt idx="9">
                  <c:v>540539</c:v>
                </c:pt>
                <c:pt idx="10">
                  <c:v>545968</c:v>
                </c:pt>
                <c:pt idx="11">
                  <c:v>551728</c:v>
                </c:pt>
                <c:pt idx="12">
                  <c:v>557490</c:v>
                </c:pt>
                <c:pt idx="13">
                  <c:v>565200</c:v>
                </c:pt>
                <c:pt idx="14">
                  <c:v>573860</c:v>
                </c:pt>
                <c:pt idx="15">
                  <c:v>583483</c:v>
                </c:pt>
                <c:pt idx="16">
                  <c:v>593440</c:v>
                </c:pt>
                <c:pt idx="17">
                  <c:v>298665</c:v>
                </c:pt>
                <c:pt idx="18">
                  <c:v>305298.5</c:v>
                </c:pt>
                <c:pt idx="19">
                  <c:v>305598.5</c:v>
                </c:pt>
                <c:pt idx="20">
                  <c:v>310225</c:v>
                </c:pt>
                <c:pt idx="21">
                  <c:v>316434</c:v>
                </c:pt>
                <c:pt idx="22">
                  <c:v>318335</c:v>
                </c:pt>
                <c:pt idx="23">
                  <c:v>320034</c:v>
                </c:pt>
                <c:pt idx="24">
                  <c:v>322161.5</c:v>
                </c:pt>
                <c:pt idx="25">
                  <c:v>324593</c:v>
                </c:pt>
                <c:pt idx="26">
                  <c:v>327385.5</c:v>
                </c:pt>
                <c:pt idx="27">
                  <c:v>330577</c:v>
                </c:pt>
                <c:pt idx="28">
                  <c:v>334042</c:v>
                </c:pt>
                <c:pt idx="29">
                  <c:v>337134.5</c:v>
                </c:pt>
                <c:pt idx="30">
                  <c:v>340378</c:v>
                </c:pt>
                <c:pt idx="31">
                  <c:v>344184</c:v>
                </c:pt>
                <c:pt idx="32">
                  <c:v>348191</c:v>
                </c:pt>
                <c:pt idx="33">
                  <c:v>352563</c:v>
                </c:pt>
                <c:pt idx="34">
                  <c:v>103347</c:v>
                </c:pt>
                <c:pt idx="35">
                  <c:v>105198.5</c:v>
                </c:pt>
                <c:pt idx="36">
                  <c:v>106979.5</c:v>
                </c:pt>
                <c:pt idx="37">
                  <c:v>107812</c:v>
                </c:pt>
                <c:pt idx="38">
                  <c:v>107848</c:v>
                </c:pt>
                <c:pt idx="39">
                  <c:v>108595</c:v>
                </c:pt>
                <c:pt idx="40">
                  <c:v>109074.5</c:v>
                </c:pt>
                <c:pt idx="41">
                  <c:v>109315.5833333333</c:v>
                </c:pt>
                <c:pt idx="42">
                  <c:v>110029</c:v>
                </c:pt>
                <c:pt idx="43">
                  <c:v>110575.8333333333</c:v>
                </c:pt>
                <c:pt idx="44">
                  <c:v>111045.3333333333</c:v>
                </c:pt>
                <c:pt idx="45">
                  <c:v>111842</c:v>
                </c:pt>
                <c:pt idx="46">
                  <c:v>112781</c:v>
                </c:pt>
                <c:pt idx="47">
                  <c:v>113676</c:v>
                </c:pt>
                <c:pt idx="48">
                  <c:v>114599</c:v>
                </c:pt>
                <c:pt idx="49">
                  <c:v>115724</c:v>
                </c:pt>
                <c:pt idx="50">
                  <c:v>116892.75</c:v>
                </c:pt>
                <c:pt idx="51">
                  <c:v>77480</c:v>
                </c:pt>
                <c:pt idx="52">
                  <c:v>80328</c:v>
                </c:pt>
                <c:pt idx="53">
                  <c:v>81386.5</c:v>
                </c:pt>
                <c:pt idx="54">
                  <c:v>82513.5</c:v>
                </c:pt>
                <c:pt idx="55">
                  <c:v>83995.5</c:v>
                </c:pt>
                <c:pt idx="56">
                  <c:v>83945</c:v>
                </c:pt>
                <c:pt idx="57">
                  <c:v>83952.5</c:v>
                </c:pt>
                <c:pt idx="58">
                  <c:v>84710.5</c:v>
                </c:pt>
                <c:pt idx="59">
                  <c:v>85809.5</c:v>
                </c:pt>
                <c:pt idx="60">
                  <c:v>86738</c:v>
                </c:pt>
                <c:pt idx="61">
                  <c:v>87703.333333333343</c:v>
                </c:pt>
                <c:pt idx="62">
                  <c:v>89079.666666666701</c:v>
                </c:pt>
                <c:pt idx="63">
                  <c:v>90601</c:v>
                </c:pt>
                <c:pt idx="64">
                  <c:v>91970.5</c:v>
                </c:pt>
                <c:pt idx="65">
                  <c:v>93502</c:v>
                </c:pt>
                <c:pt idx="66">
                  <c:v>95226</c:v>
                </c:pt>
                <c:pt idx="67">
                  <c:v>96894</c:v>
                </c:pt>
                <c:pt idx="68">
                  <c:v>75117</c:v>
                </c:pt>
                <c:pt idx="69">
                  <c:v>77056</c:v>
                </c:pt>
                <c:pt idx="70">
                  <c:v>78761.5</c:v>
                </c:pt>
                <c:pt idx="71">
                  <c:v>80248.5</c:v>
                </c:pt>
                <c:pt idx="72">
                  <c:v>81129.5</c:v>
                </c:pt>
                <c:pt idx="73">
                  <c:v>81970.5</c:v>
                </c:pt>
                <c:pt idx="74">
                  <c:v>82638</c:v>
                </c:pt>
                <c:pt idx="75">
                  <c:v>83305</c:v>
                </c:pt>
                <c:pt idx="76">
                  <c:v>83945</c:v>
                </c:pt>
                <c:pt idx="77">
                  <c:v>85007</c:v>
                </c:pt>
                <c:pt idx="78">
                  <c:v>85966</c:v>
                </c:pt>
                <c:pt idx="79">
                  <c:v>87102.035616438356</c:v>
                </c:pt>
                <c:pt idx="80">
                  <c:v>88588.098630136985</c:v>
                </c:pt>
                <c:pt idx="81">
                  <c:v>89865.898630136973</c:v>
                </c:pt>
                <c:pt idx="82">
                  <c:v>91071</c:v>
                </c:pt>
                <c:pt idx="83">
                  <c:v>92096</c:v>
                </c:pt>
                <c:pt idx="84">
                  <c:v>93287.441095890419</c:v>
                </c:pt>
                <c:pt idx="85">
                  <c:v>49820</c:v>
                </c:pt>
                <c:pt idx="86">
                  <c:v>51211</c:v>
                </c:pt>
                <c:pt idx="87">
                  <c:v>52272.5</c:v>
                </c:pt>
                <c:pt idx="88">
                  <c:v>53103.5</c:v>
                </c:pt>
                <c:pt idx="89">
                  <c:v>53518.5</c:v>
                </c:pt>
                <c:pt idx="90">
                  <c:v>54061</c:v>
                </c:pt>
                <c:pt idx="91">
                  <c:v>54674.5</c:v>
                </c:pt>
                <c:pt idx="92">
                  <c:v>54143</c:v>
                </c:pt>
                <c:pt idx="93">
                  <c:v>54641</c:v>
                </c:pt>
                <c:pt idx="94">
                  <c:v>56485</c:v>
                </c:pt>
                <c:pt idx="95">
                  <c:v>57247</c:v>
                </c:pt>
                <c:pt idx="96">
                  <c:v>57952</c:v>
                </c:pt>
                <c:pt idx="97">
                  <c:v>58430</c:v>
                </c:pt>
                <c:pt idx="98">
                  <c:v>59380</c:v>
                </c:pt>
                <c:pt idx="99">
                  <c:v>60267</c:v>
                </c:pt>
                <c:pt idx="100">
                  <c:v>61115</c:v>
                </c:pt>
                <c:pt idx="101">
                  <c:v>62040</c:v>
                </c:pt>
                <c:pt idx="102">
                  <c:v>39906</c:v>
                </c:pt>
                <c:pt idx="103">
                  <c:v>40659</c:v>
                </c:pt>
                <c:pt idx="104">
                  <c:v>41186</c:v>
                </c:pt>
                <c:pt idx="105">
                  <c:v>41636.5</c:v>
                </c:pt>
                <c:pt idx="106">
                  <c:v>41982.5</c:v>
                </c:pt>
                <c:pt idx="107">
                  <c:v>42343.5</c:v>
                </c:pt>
                <c:pt idx="108">
                  <c:v>42539</c:v>
                </c:pt>
                <c:pt idx="109">
                  <c:v>42810</c:v>
                </c:pt>
                <c:pt idx="110">
                  <c:v>41982</c:v>
                </c:pt>
                <c:pt idx="111">
                  <c:v>43094</c:v>
                </c:pt>
                <c:pt idx="112">
                  <c:v>44206</c:v>
                </c:pt>
                <c:pt idx="113">
                  <c:v>44565.416666666657</c:v>
                </c:pt>
                <c:pt idx="114">
                  <c:v>44395.583333333328</c:v>
                </c:pt>
                <c:pt idx="115">
                  <c:v>44799.083333333343</c:v>
                </c:pt>
                <c:pt idx="116">
                  <c:v>45192.159090909103</c:v>
                </c:pt>
                <c:pt idx="117">
                  <c:v>45562</c:v>
                </c:pt>
                <c:pt idx="118">
                  <c:v>45950.416666666657</c:v>
                </c:pt>
                <c:pt idx="119">
                  <c:v>33830</c:v>
                </c:pt>
                <c:pt idx="120">
                  <c:v>34655</c:v>
                </c:pt>
                <c:pt idx="121">
                  <c:v>35163</c:v>
                </c:pt>
                <c:pt idx="122">
                  <c:v>35622.5</c:v>
                </c:pt>
                <c:pt idx="123">
                  <c:v>36024</c:v>
                </c:pt>
                <c:pt idx="124">
                  <c:v>36449</c:v>
                </c:pt>
                <c:pt idx="125">
                  <c:v>36884</c:v>
                </c:pt>
                <c:pt idx="126">
                  <c:v>37293</c:v>
                </c:pt>
                <c:pt idx="127">
                  <c:v>37553.621345261243</c:v>
                </c:pt>
                <c:pt idx="128">
                  <c:v>38014</c:v>
                </c:pt>
                <c:pt idx="129">
                  <c:v>38535</c:v>
                </c:pt>
                <c:pt idx="130">
                  <c:v>39028</c:v>
                </c:pt>
                <c:pt idx="131">
                  <c:v>39578</c:v>
                </c:pt>
                <c:pt idx="132">
                  <c:v>39970</c:v>
                </c:pt>
                <c:pt idx="133">
                  <c:v>40282</c:v>
                </c:pt>
                <c:pt idx="134">
                  <c:v>40597</c:v>
                </c:pt>
                <c:pt idx="135">
                  <c:v>41622</c:v>
                </c:pt>
                <c:pt idx="136">
                  <c:v>33931</c:v>
                </c:pt>
                <c:pt idx="137">
                  <c:v>35179</c:v>
                </c:pt>
                <c:pt idx="138">
                  <c:v>35579</c:v>
                </c:pt>
                <c:pt idx="139">
                  <c:v>35791.5</c:v>
                </c:pt>
                <c:pt idx="140">
                  <c:v>36208.5</c:v>
                </c:pt>
                <c:pt idx="141">
                  <c:v>36653</c:v>
                </c:pt>
                <c:pt idx="142">
                  <c:v>37040.5</c:v>
                </c:pt>
                <c:pt idx="143">
                  <c:v>37511</c:v>
                </c:pt>
                <c:pt idx="144">
                  <c:v>38148</c:v>
                </c:pt>
                <c:pt idx="145">
                  <c:v>38856</c:v>
                </c:pt>
                <c:pt idx="146">
                  <c:v>39747</c:v>
                </c:pt>
                <c:pt idx="147">
                  <c:v>40794</c:v>
                </c:pt>
                <c:pt idx="148">
                  <c:v>41704</c:v>
                </c:pt>
                <c:pt idx="149">
                  <c:v>42458</c:v>
                </c:pt>
                <c:pt idx="150">
                  <c:v>43485</c:v>
                </c:pt>
                <c:pt idx="151">
                  <c:v>44514</c:v>
                </c:pt>
                <c:pt idx="152">
                  <c:v>45785</c:v>
                </c:pt>
                <c:pt idx="153">
                  <c:v>30283</c:v>
                </c:pt>
                <c:pt idx="154">
                  <c:v>31168.5</c:v>
                </c:pt>
                <c:pt idx="155">
                  <c:v>32105.5</c:v>
                </c:pt>
                <c:pt idx="156">
                  <c:v>32896.5</c:v>
                </c:pt>
                <c:pt idx="157">
                  <c:v>33520.5</c:v>
                </c:pt>
                <c:pt idx="158">
                  <c:v>34020</c:v>
                </c:pt>
                <c:pt idx="159">
                  <c:v>34496.5</c:v>
                </c:pt>
                <c:pt idx="160">
                  <c:v>36718</c:v>
                </c:pt>
                <c:pt idx="161">
                  <c:v>38300</c:v>
                </c:pt>
                <c:pt idx="162">
                  <c:v>37555.5</c:v>
                </c:pt>
                <c:pt idx="163">
                  <c:v>36811</c:v>
                </c:pt>
                <c:pt idx="164">
                  <c:v>37442</c:v>
                </c:pt>
                <c:pt idx="165">
                  <c:v>38232</c:v>
                </c:pt>
                <c:pt idx="166">
                  <c:v>39624</c:v>
                </c:pt>
                <c:pt idx="167">
                  <c:v>40515</c:v>
                </c:pt>
                <c:pt idx="168">
                  <c:v>42117</c:v>
                </c:pt>
                <c:pt idx="169">
                  <c:v>43131</c:v>
                </c:pt>
                <c:pt idx="170">
                  <c:v>31967</c:v>
                </c:pt>
                <c:pt idx="171">
                  <c:v>32405.5</c:v>
                </c:pt>
                <c:pt idx="172">
                  <c:v>32783</c:v>
                </c:pt>
                <c:pt idx="173">
                  <c:v>33345</c:v>
                </c:pt>
                <c:pt idx="174">
                  <c:v>33871</c:v>
                </c:pt>
                <c:pt idx="175">
                  <c:v>34240.5</c:v>
                </c:pt>
                <c:pt idx="176">
                  <c:v>34495</c:v>
                </c:pt>
                <c:pt idx="177">
                  <c:v>34578</c:v>
                </c:pt>
                <c:pt idx="178">
                  <c:v>34614.25</c:v>
                </c:pt>
                <c:pt idx="179">
                  <c:v>35090</c:v>
                </c:pt>
                <c:pt idx="180">
                  <c:v>35474</c:v>
                </c:pt>
                <c:pt idx="181">
                  <c:v>35507</c:v>
                </c:pt>
                <c:pt idx="182">
                  <c:v>35698</c:v>
                </c:pt>
                <c:pt idx="183">
                  <c:v>35958</c:v>
                </c:pt>
                <c:pt idx="184">
                  <c:v>36282</c:v>
                </c:pt>
                <c:pt idx="185">
                  <c:v>36585</c:v>
                </c:pt>
                <c:pt idx="186">
                  <c:v>36897</c:v>
                </c:pt>
                <c:pt idx="187">
                  <c:v>27656</c:v>
                </c:pt>
                <c:pt idx="188">
                  <c:v>28779.5</c:v>
                </c:pt>
                <c:pt idx="189">
                  <c:v>29523</c:v>
                </c:pt>
                <c:pt idx="190">
                  <c:v>30213</c:v>
                </c:pt>
                <c:pt idx="191">
                  <c:v>30638.5</c:v>
                </c:pt>
                <c:pt idx="192">
                  <c:v>30913</c:v>
                </c:pt>
                <c:pt idx="193">
                  <c:v>31109.5</c:v>
                </c:pt>
                <c:pt idx="194">
                  <c:v>30606</c:v>
                </c:pt>
                <c:pt idx="195">
                  <c:v>30668</c:v>
                </c:pt>
                <c:pt idx="196">
                  <c:v>30771</c:v>
                </c:pt>
                <c:pt idx="197">
                  <c:v>31025</c:v>
                </c:pt>
                <c:pt idx="198">
                  <c:v>31365</c:v>
                </c:pt>
                <c:pt idx="199">
                  <c:v>31641</c:v>
                </c:pt>
                <c:pt idx="200">
                  <c:v>32156</c:v>
                </c:pt>
                <c:pt idx="201">
                  <c:v>32537</c:v>
                </c:pt>
                <c:pt idx="202">
                  <c:v>32877</c:v>
                </c:pt>
                <c:pt idx="203">
                  <c:v>33262.692307692298</c:v>
                </c:pt>
                <c:pt idx="204">
                  <c:v>28697</c:v>
                </c:pt>
                <c:pt idx="205">
                  <c:v>29265</c:v>
                </c:pt>
                <c:pt idx="206">
                  <c:v>29608</c:v>
                </c:pt>
                <c:pt idx="207">
                  <c:v>30058</c:v>
                </c:pt>
                <c:pt idx="208">
                  <c:v>30441</c:v>
                </c:pt>
                <c:pt idx="209">
                  <c:v>30720.5</c:v>
                </c:pt>
                <c:pt idx="210">
                  <c:v>30922</c:v>
                </c:pt>
                <c:pt idx="211">
                  <c:v>31216</c:v>
                </c:pt>
                <c:pt idx="212">
                  <c:v>31413</c:v>
                </c:pt>
                <c:pt idx="213">
                  <c:v>31672</c:v>
                </c:pt>
                <c:pt idx="214">
                  <c:v>31936</c:v>
                </c:pt>
                <c:pt idx="215">
                  <c:v>32829</c:v>
                </c:pt>
                <c:pt idx="216">
                  <c:v>32975</c:v>
                </c:pt>
                <c:pt idx="217">
                  <c:v>33211.5</c:v>
                </c:pt>
                <c:pt idx="218">
                  <c:v>33445.5</c:v>
                </c:pt>
                <c:pt idx="219">
                  <c:v>33700</c:v>
                </c:pt>
                <c:pt idx="220">
                  <c:v>33269</c:v>
                </c:pt>
                <c:pt idx="221">
                  <c:v>24856</c:v>
                </c:pt>
                <c:pt idx="222">
                  <c:v>24913</c:v>
                </c:pt>
                <c:pt idx="223">
                  <c:v>25079</c:v>
                </c:pt>
                <c:pt idx="224">
                  <c:v>25248</c:v>
                </c:pt>
                <c:pt idx="225">
                  <c:v>25366</c:v>
                </c:pt>
                <c:pt idx="226">
                  <c:v>25473</c:v>
                </c:pt>
                <c:pt idx="227">
                  <c:v>25540.5</c:v>
                </c:pt>
                <c:pt idx="228">
                  <c:v>25556</c:v>
                </c:pt>
                <c:pt idx="229">
                  <c:v>25450</c:v>
                </c:pt>
                <c:pt idx="230">
                  <c:v>25392</c:v>
                </c:pt>
                <c:pt idx="231">
                  <c:v>25415</c:v>
                </c:pt>
                <c:pt idx="232">
                  <c:v>25407</c:v>
                </c:pt>
                <c:pt idx="233">
                  <c:v>25512</c:v>
                </c:pt>
                <c:pt idx="234">
                  <c:v>25597</c:v>
                </c:pt>
                <c:pt idx="235">
                  <c:v>25658</c:v>
                </c:pt>
                <c:pt idx="236">
                  <c:v>25783</c:v>
                </c:pt>
                <c:pt idx="237">
                  <c:v>25775.083333333328</c:v>
                </c:pt>
                <c:pt idx="238">
                  <c:v>23572</c:v>
                </c:pt>
                <c:pt idx="239">
                  <c:v>23929.5</c:v>
                </c:pt>
                <c:pt idx="240">
                  <c:v>24096</c:v>
                </c:pt>
                <c:pt idx="241">
                  <c:v>24237.032230662749</c:v>
                </c:pt>
                <c:pt idx="242">
                  <c:v>24379.032230662749</c:v>
                </c:pt>
                <c:pt idx="243">
                  <c:v>24548.5</c:v>
                </c:pt>
                <c:pt idx="244">
                  <c:v>24614.5</c:v>
                </c:pt>
                <c:pt idx="245">
                  <c:v>24734.05961758085</c:v>
                </c:pt>
                <c:pt idx="246">
                  <c:v>24731.8000527453</c:v>
                </c:pt>
                <c:pt idx="247">
                  <c:v>24760.333333333339</c:v>
                </c:pt>
                <c:pt idx="248">
                  <c:v>24818</c:v>
                </c:pt>
                <c:pt idx="249">
                  <c:v>24913</c:v>
                </c:pt>
                <c:pt idx="250">
                  <c:v>25000</c:v>
                </c:pt>
                <c:pt idx="251">
                  <c:v>25136</c:v>
                </c:pt>
                <c:pt idx="252">
                  <c:v>25255</c:v>
                </c:pt>
                <c:pt idx="253">
                  <c:v>25416</c:v>
                </c:pt>
                <c:pt idx="254">
                  <c:v>25080.7090479529</c:v>
                </c:pt>
                <c:pt idx="255">
                  <c:v>22547</c:v>
                </c:pt>
                <c:pt idx="256">
                  <c:v>23033.5</c:v>
                </c:pt>
                <c:pt idx="257">
                  <c:v>23359.5</c:v>
                </c:pt>
                <c:pt idx="258">
                  <c:v>23727</c:v>
                </c:pt>
                <c:pt idx="259">
                  <c:v>23971.5</c:v>
                </c:pt>
                <c:pt idx="260">
                  <c:v>24171.5</c:v>
                </c:pt>
                <c:pt idx="261">
                  <c:v>24314.5</c:v>
                </c:pt>
                <c:pt idx="262">
                  <c:v>24445</c:v>
                </c:pt>
                <c:pt idx="263">
                  <c:v>24522.666666666661</c:v>
                </c:pt>
                <c:pt idx="264">
                  <c:v>24674.083333333339</c:v>
                </c:pt>
                <c:pt idx="265">
                  <c:v>24870</c:v>
                </c:pt>
                <c:pt idx="266">
                  <c:v>25132.666666666661</c:v>
                </c:pt>
                <c:pt idx="267">
                  <c:v>25374.083333333328</c:v>
                </c:pt>
                <c:pt idx="268">
                  <c:v>25629</c:v>
                </c:pt>
                <c:pt idx="269">
                  <c:v>25854.75</c:v>
                </c:pt>
                <c:pt idx="270">
                  <c:v>26426</c:v>
                </c:pt>
                <c:pt idx="271">
                  <c:v>26630</c:v>
                </c:pt>
                <c:pt idx="272">
                  <c:v>25535</c:v>
                </c:pt>
                <c:pt idx="273">
                  <c:v>24770</c:v>
                </c:pt>
                <c:pt idx="274">
                  <c:v>23293.5</c:v>
                </c:pt>
                <c:pt idx="275">
                  <c:v>23706.5</c:v>
                </c:pt>
                <c:pt idx="276">
                  <c:v>24310</c:v>
                </c:pt>
                <c:pt idx="277">
                  <c:v>24454.5</c:v>
                </c:pt>
                <c:pt idx="278">
                  <c:v>24394.5</c:v>
                </c:pt>
                <c:pt idx="279">
                  <c:v>23508</c:v>
                </c:pt>
                <c:pt idx="280">
                  <c:v>23595</c:v>
                </c:pt>
                <c:pt idx="281">
                  <c:v>23584</c:v>
                </c:pt>
                <c:pt idx="282">
                  <c:v>23652</c:v>
                </c:pt>
                <c:pt idx="283">
                  <c:v>23691</c:v>
                </c:pt>
                <c:pt idx="284">
                  <c:v>23768</c:v>
                </c:pt>
                <c:pt idx="285">
                  <c:v>23579</c:v>
                </c:pt>
                <c:pt idx="286">
                  <c:v>23687</c:v>
                </c:pt>
                <c:pt idx="287">
                  <c:v>23841</c:v>
                </c:pt>
                <c:pt idx="288">
                  <c:v>23999.07671232877</c:v>
                </c:pt>
                <c:pt idx="289">
                  <c:v>21107</c:v>
                </c:pt>
                <c:pt idx="290">
                  <c:v>21772</c:v>
                </c:pt>
                <c:pt idx="291">
                  <c:v>22354</c:v>
                </c:pt>
                <c:pt idx="292">
                  <c:v>22799.5</c:v>
                </c:pt>
                <c:pt idx="293">
                  <c:v>23036.5</c:v>
                </c:pt>
                <c:pt idx="294">
                  <c:v>23343</c:v>
                </c:pt>
                <c:pt idx="295">
                  <c:v>23634.5</c:v>
                </c:pt>
                <c:pt idx="296">
                  <c:v>23832</c:v>
                </c:pt>
                <c:pt idx="297">
                  <c:v>24203</c:v>
                </c:pt>
                <c:pt idx="298">
                  <c:v>24598</c:v>
                </c:pt>
                <c:pt idx="299">
                  <c:v>25099</c:v>
                </c:pt>
                <c:pt idx="300">
                  <c:v>25614</c:v>
                </c:pt>
                <c:pt idx="301">
                  <c:v>26077</c:v>
                </c:pt>
                <c:pt idx="302">
                  <c:v>26672</c:v>
                </c:pt>
                <c:pt idx="303">
                  <c:v>27217</c:v>
                </c:pt>
                <c:pt idx="304">
                  <c:v>27553</c:v>
                </c:pt>
                <c:pt idx="305">
                  <c:v>28032.5</c:v>
                </c:pt>
                <c:pt idx="306">
                  <c:v>154664.65872354398</c:v>
                </c:pt>
                <c:pt idx="307">
                  <c:v>158231.33028896211</c:v>
                </c:pt>
                <c:pt idx="308">
                  <c:v>160519.82076365256</c:v>
                </c:pt>
                <c:pt idx="309">
                  <c:v>162034.58898284216</c:v>
                </c:pt>
                <c:pt idx="310">
                  <c:v>163479</c:v>
                </c:pt>
                <c:pt idx="311">
                  <c:v>164154</c:v>
                </c:pt>
                <c:pt idx="312">
                  <c:v>164351.5</c:v>
                </c:pt>
                <c:pt idx="313">
                  <c:v>164804.16666666669</c:v>
                </c:pt>
                <c:pt idx="314">
                  <c:v>164797.3315068493</c:v>
                </c:pt>
                <c:pt idx="315">
                  <c:v>165689.90934065939</c:v>
                </c:pt>
                <c:pt idx="316">
                  <c:v>166590.52602739731</c:v>
                </c:pt>
                <c:pt idx="317">
                  <c:v>166344</c:v>
                </c:pt>
                <c:pt idx="318">
                  <c:v>166909.58333333331</c:v>
                </c:pt>
                <c:pt idx="319">
                  <c:v>167924.77777777781</c:v>
                </c:pt>
                <c:pt idx="320">
                  <c:v>169045.16666666669</c:v>
                </c:pt>
                <c:pt idx="321">
                  <c:v>170188</c:v>
                </c:pt>
                <c:pt idx="322">
                  <c:v>171955</c:v>
                </c:pt>
              </c:numCache>
            </c:numRef>
          </c:xVal>
          <c:yVal>
            <c:numRef>
              <c:f>'SFATLG '!$N$227:$N$549</c:f>
              <c:numCache>
                <c:formatCode>0.00</c:formatCode>
                <c:ptCount val="323"/>
                <c:pt idx="0">
                  <c:v>0.6882198303937912</c:v>
                </c:pt>
                <c:pt idx="1">
                  <c:v>0.67790929973125458</c:v>
                </c:pt>
                <c:pt idx="2">
                  <c:v>0.67720915377140045</c:v>
                </c:pt>
                <c:pt idx="3">
                  <c:v>0.67642661929130554</c:v>
                </c:pt>
                <c:pt idx="4">
                  <c:v>0.67067179083824158</c:v>
                </c:pt>
                <c:pt idx="5">
                  <c:v>0.66756244003772736</c:v>
                </c:pt>
                <c:pt idx="6">
                  <c:v>0.65709468722343445</c:v>
                </c:pt>
                <c:pt idx="7">
                  <c:v>0.65683026611804962</c:v>
                </c:pt>
                <c:pt idx="8">
                  <c:v>0.65645188093185425</c:v>
                </c:pt>
                <c:pt idx="9">
                  <c:v>0.6573752760887146</c:v>
                </c:pt>
                <c:pt idx="10">
                  <c:v>0.65685759484767914</c:v>
                </c:pt>
                <c:pt idx="11">
                  <c:v>0.6565190851688385</c:v>
                </c:pt>
                <c:pt idx="12">
                  <c:v>0.65626780688762665</c:v>
                </c:pt>
                <c:pt idx="13">
                  <c:v>0.65451215207576752</c:v>
                </c:pt>
                <c:pt idx="14">
                  <c:v>0.65376535058021545</c:v>
                </c:pt>
                <c:pt idx="15">
                  <c:v>0.6524847149848938</c:v>
                </c:pt>
                <c:pt idx="16">
                  <c:v>0.6507815420627594</c:v>
                </c:pt>
                <c:pt idx="17">
                  <c:v>0.90834257006645203</c:v>
                </c:pt>
                <c:pt idx="18">
                  <c:v>0.8943018764257431</c:v>
                </c:pt>
                <c:pt idx="19">
                  <c:v>0.89137628674507141</c:v>
                </c:pt>
                <c:pt idx="20">
                  <c:v>0.89483094215393066</c:v>
                </c:pt>
                <c:pt idx="21">
                  <c:v>0.88644808530807495</c:v>
                </c:pt>
                <c:pt idx="22">
                  <c:v>0.88507696986198425</c:v>
                </c:pt>
                <c:pt idx="23">
                  <c:v>0.8852553516626358</c:v>
                </c:pt>
                <c:pt idx="24">
                  <c:v>0.87631171941757202</c:v>
                </c:pt>
                <c:pt idx="25">
                  <c:v>0.86892224848270416</c:v>
                </c:pt>
                <c:pt idx="26">
                  <c:v>0.8680674284696579</c:v>
                </c:pt>
                <c:pt idx="27">
                  <c:v>0.8619798868894577</c:v>
                </c:pt>
                <c:pt idx="28">
                  <c:v>0.86096736788749695</c:v>
                </c:pt>
                <c:pt idx="29">
                  <c:v>0.85991866886615753</c:v>
                </c:pt>
                <c:pt idx="30">
                  <c:v>0.85820312798023224</c:v>
                </c:pt>
                <c:pt idx="31">
                  <c:v>0.85620635747909546</c:v>
                </c:pt>
                <c:pt idx="32">
                  <c:v>0.85233570635318756</c:v>
                </c:pt>
                <c:pt idx="33">
                  <c:v>0.84752105176448822</c:v>
                </c:pt>
                <c:pt idx="34">
                  <c:v>1.033419132232666</c:v>
                </c:pt>
                <c:pt idx="35">
                  <c:v>1.0276379063725471</c:v>
                </c:pt>
                <c:pt idx="36">
                  <c:v>1.0147964209318161</c:v>
                </c:pt>
                <c:pt idx="37">
                  <c:v>1.0211118683218956</c:v>
                </c:pt>
                <c:pt idx="38">
                  <c:v>1.021830826997757</c:v>
                </c:pt>
                <c:pt idx="39">
                  <c:v>0.99884656816720963</c:v>
                </c:pt>
                <c:pt idx="40">
                  <c:v>0.99856168031692505</c:v>
                </c:pt>
                <c:pt idx="41">
                  <c:v>0.99866262823343277</c:v>
                </c:pt>
                <c:pt idx="42">
                  <c:v>1.0008889585733414</c:v>
                </c:pt>
                <c:pt idx="43">
                  <c:v>1.0026406571269035</c:v>
                </c:pt>
                <c:pt idx="44">
                  <c:v>0.99409035593271255</c:v>
                </c:pt>
                <c:pt idx="45">
                  <c:v>0.99539391696453094</c:v>
                </c:pt>
                <c:pt idx="46">
                  <c:v>0.99495404213666916</c:v>
                </c:pt>
                <c:pt idx="47">
                  <c:v>0.99435404688119888</c:v>
                </c:pt>
                <c:pt idx="48">
                  <c:v>0.99342282116413116</c:v>
                </c:pt>
                <c:pt idx="49">
                  <c:v>0.99238882213830948</c:v>
                </c:pt>
                <c:pt idx="50">
                  <c:v>0.99116043001413345</c:v>
                </c:pt>
                <c:pt idx="51">
                  <c:v>1.0364539846777916</c:v>
                </c:pt>
                <c:pt idx="52">
                  <c:v>1.0277927424758673</c:v>
                </c:pt>
                <c:pt idx="53">
                  <c:v>1.0246106293052435</c:v>
                </c:pt>
                <c:pt idx="54">
                  <c:v>1.0171795599162579</c:v>
                </c:pt>
                <c:pt idx="55">
                  <c:v>0.99866819381713867</c:v>
                </c:pt>
                <c:pt idx="56">
                  <c:v>0.99900591745972633</c:v>
                </c:pt>
                <c:pt idx="57">
                  <c:v>1.0030527375638485</c:v>
                </c:pt>
                <c:pt idx="58">
                  <c:v>1.001073844730854</c:v>
                </c:pt>
                <c:pt idx="59">
                  <c:v>0.99052530527114868</c:v>
                </c:pt>
                <c:pt idx="60">
                  <c:v>0.99019261449575424</c:v>
                </c:pt>
                <c:pt idx="61">
                  <c:v>0.98944355547428131</c:v>
                </c:pt>
                <c:pt idx="62">
                  <c:v>0.98773583769798279</c:v>
                </c:pt>
                <c:pt idx="63">
                  <c:v>0.98586207628250122</c:v>
                </c:pt>
                <c:pt idx="64">
                  <c:v>0.98491352796554565</c:v>
                </c:pt>
                <c:pt idx="65">
                  <c:v>0.98370268195867538</c:v>
                </c:pt>
                <c:pt idx="66">
                  <c:v>0.98111098259687424</c:v>
                </c:pt>
                <c:pt idx="67">
                  <c:v>0.97175141423940659</c:v>
                </c:pt>
                <c:pt idx="68">
                  <c:v>1.0336361974477768</c:v>
                </c:pt>
                <c:pt idx="69">
                  <c:v>1.0295544229447842</c:v>
                </c:pt>
                <c:pt idx="70">
                  <c:v>1.025458674877882</c:v>
                </c:pt>
                <c:pt idx="71">
                  <c:v>1.0228657573461533</c:v>
                </c:pt>
                <c:pt idx="72">
                  <c:v>1.0187899619340897</c:v>
                </c:pt>
                <c:pt idx="73">
                  <c:v>1.0176894068717957</c:v>
                </c:pt>
                <c:pt idx="74">
                  <c:v>1.0176545940339565</c:v>
                </c:pt>
                <c:pt idx="75">
                  <c:v>1.0135448202490807</c:v>
                </c:pt>
                <c:pt idx="76">
                  <c:v>1.0177886374294758</c:v>
                </c:pt>
                <c:pt idx="77">
                  <c:v>1.0162766650319099</c:v>
                </c:pt>
                <c:pt idx="78">
                  <c:v>1.0158790498971939</c:v>
                </c:pt>
                <c:pt idx="79">
                  <c:v>1.0190749950706959</c:v>
                </c:pt>
                <c:pt idx="80">
                  <c:v>1.0268537439405918</c:v>
                </c:pt>
                <c:pt idx="81">
                  <c:v>1.022721454501152</c:v>
                </c:pt>
                <c:pt idx="82">
                  <c:v>1.0116678848862648</c:v>
                </c:pt>
                <c:pt idx="83">
                  <c:v>1.0111564546823502</c:v>
                </c:pt>
                <c:pt idx="84">
                  <c:v>1.0071856677532196</c:v>
                </c:pt>
                <c:pt idx="85">
                  <c:v>1.1597034921869636</c:v>
                </c:pt>
                <c:pt idx="86">
                  <c:v>1.156670177646447</c:v>
                </c:pt>
                <c:pt idx="87">
                  <c:v>1.1486602379009128</c:v>
                </c:pt>
                <c:pt idx="88">
                  <c:v>1.1326326541602612</c:v>
                </c:pt>
                <c:pt idx="89">
                  <c:v>1.1339023783802986</c:v>
                </c:pt>
                <c:pt idx="90">
                  <c:v>1.132315319031477</c:v>
                </c:pt>
                <c:pt idx="91">
                  <c:v>1.1296093240380287</c:v>
                </c:pt>
                <c:pt idx="92">
                  <c:v>1.1309462413191795</c:v>
                </c:pt>
                <c:pt idx="93">
                  <c:v>1.1316225081682205</c:v>
                </c:pt>
                <c:pt idx="94">
                  <c:v>1.1270865313708782</c:v>
                </c:pt>
                <c:pt idx="95">
                  <c:v>1.1259767096489668</c:v>
                </c:pt>
                <c:pt idx="96">
                  <c:v>1.12498346157372</c:v>
                </c:pt>
                <c:pt idx="97">
                  <c:v>1.1244704835116863</c:v>
                </c:pt>
                <c:pt idx="98">
                  <c:v>1.1220814567059278</c:v>
                </c:pt>
                <c:pt idx="99">
                  <c:v>1.1204867735505104</c:v>
                </c:pt>
                <c:pt idx="100">
                  <c:v>1.1189145110547543</c:v>
                </c:pt>
                <c:pt idx="101">
                  <c:v>1.1137791313230991</c:v>
                </c:pt>
                <c:pt idx="102">
                  <c:v>1.1319389194250107</c:v>
                </c:pt>
                <c:pt idx="103">
                  <c:v>1.1227060109376907</c:v>
                </c:pt>
                <c:pt idx="104">
                  <c:v>1.1396378427743912</c:v>
                </c:pt>
                <c:pt idx="105">
                  <c:v>1.1381346210837364</c:v>
                </c:pt>
                <c:pt idx="106">
                  <c:v>1.137621782720089</c:v>
                </c:pt>
                <c:pt idx="107">
                  <c:v>1.1365034431219101</c:v>
                </c:pt>
                <c:pt idx="108">
                  <c:v>1.1294786557555199</c:v>
                </c:pt>
                <c:pt idx="109">
                  <c:v>1.1121409311890602</c:v>
                </c:pt>
                <c:pt idx="110">
                  <c:v>1.1154682859778404</c:v>
                </c:pt>
                <c:pt idx="111">
                  <c:v>1.1111412271857262</c:v>
                </c:pt>
                <c:pt idx="112">
                  <c:v>1.1037314608693123</c:v>
                </c:pt>
                <c:pt idx="113">
                  <c:v>1.1020778492093086</c:v>
                </c:pt>
                <c:pt idx="114">
                  <c:v>1.1040978208184242</c:v>
                </c:pt>
                <c:pt idx="115">
                  <c:v>1.1034693419933319</c:v>
                </c:pt>
                <c:pt idx="116">
                  <c:v>1.1039320006966591</c:v>
                </c:pt>
                <c:pt idx="117">
                  <c:v>1.1030631065368652</c:v>
                </c:pt>
                <c:pt idx="118">
                  <c:v>1.0993823185563087</c:v>
                </c:pt>
                <c:pt idx="119">
                  <c:v>1.1598031111061573</c:v>
                </c:pt>
                <c:pt idx="120">
                  <c:v>1.1564402114599943</c:v>
                </c:pt>
                <c:pt idx="121">
                  <c:v>1.1487534306943417</c:v>
                </c:pt>
                <c:pt idx="122">
                  <c:v>1.1467702127993107</c:v>
                </c:pt>
                <c:pt idx="123">
                  <c:v>1.1457132194191217</c:v>
                </c:pt>
                <c:pt idx="124">
                  <c:v>1.1442383732646704</c:v>
                </c:pt>
                <c:pt idx="125">
                  <c:v>1.1398351229727268</c:v>
                </c:pt>
                <c:pt idx="126">
                  <c:v>1.1384116038680077</c:v>
                </c:pt>
                <c:pt idx="127">
                  <c:v>1.138108316808939</c:v>
                </c:pt>
                <c:pt idx="128">
                  <c:v>1.1423698142170906</c:v>
                </c:pt>
                <c:pt idx="129">
                  <c:v>1.1402743496000767</c:v>
                </c:pt>
                <c:pt idx="130">
                  <c:v>1.1387307867407799</c:v>
                </c:pt>
                <c:pt idx="131">
                  <c:v>1.137052733451128</c:v>
                </c:pt>
                <c:pt idx="132">
                  <c:v>1.1362198535352945</c:v>
                </c:pt>
                <c:pt idx="133">
                  <c:v>1.1359436493366957</c:v>
                </c:pt>
                <c:pt idx="134">
                  <c:v>1.1358693800866604</c:v>
                </c:pt>
                <c:pt idx="135">
                  <c:v>1.1325457822531462</c:v>
                </c:pt>
                <c:pt idx="136">
                  <c:v>1.2054455801844597</c:v>
                </c:pt>
                <c:pt idx="137">
                  <c:v>1.1830898374319077</c:v>
                </c:pt>
                <c:pt idx="138">
                  <c:v>1.1807926148176193</c:v>
                </c:pt>
                <c:pt idx="139">
                  <c:v>1.1789696365594864</c:v>
                </c:pt>
                <c:pt idx="140">
                  <c:v>1.1772966161370277</c:v>
                </c:pt>
                <c:pt idx="141">
                  <c:v>1.1758638396859169</c:v>
                </c:pt>
                <c:pt idx="142">
                  <c:v>1.1715897023677826</c:v>
                </c:pt>
                <c:pt idx="143">
                  <c:v>1.1684402972459793</c:v>
                </c:pt>
                <c:pt idx="144">
                  <c:v>1.1537875011563301</c:v>
                </c:pt>
                <c:pt idx="145">
                  <c:v>1.1491051279008389</c:v>
                </c:pt>
                <c:pt idx="146">
                  <c:v>1.1479813233017921</c:v>
                </c:pt>
                <c:pt idx="147">
                  <c:v>1.1460911072790623</c:v>
                </c:pt>
                <c:pt idx="148">
                  <c:v>1.1415025517344475</c:v>
                </c:pt>
                <c:pt idx="149">
                  <c:v>1.1288909148424864</c:v>
                </c:pt>
                <c:pt idx="150">
                  <c:v>1.1290660947561264</c:v>
                </c:pt>
                <c:pt idx="151">
                  <c:v>1.1179921953007579</c:v>
                </c:pt>
                <c:pt idx="152">
                  <c:v>1.1162825115025043</c:v>
                </c:pt>
                <c:pt idx="153">
                  <c:v>1.2722379341721535</c:v>
                </c:pt>
                <c:pt idx="154">
                  <c:v>1.262626688927412</c:v>
                </c:pt>
                <c:pt idx="155">
                  <c:v>1.2524004019796848</c:v>
                </c:pt>
                <c:pt idx="156">
                  <c:v>1.2448929734528065</c:v>
                </c:pt>
                <c:pt idx="157">
                  <c:v>1.2451671957969666</c:v>
                </c:pt>
                <c:pt idx="158">
                  <c:v>1.2412283830344677</c:v>
                </c:pt>
                <c:pt idx="159">
                  <c:v>1.2170424144715071</c:v>
                </c:pt>
                <c:pt idx="160">
                  <c:v>1.2114846992772073</c:v>
                </c:pt>
                <c:pt idx="161">
                  <c:v>1.2057877127081156</c:v>
                </c:pt>
                <c:pt idx="162">
                  <c:v>1.2013116683810949</c:v>
                </c:pt>
                <c:pt idx="163">
                  <c:v>1.202292563393712</c:v>
                </c:pt>
                <c:pt idx="164">
                  <c:v>1.2003982309252024</c:v>
                </c:pt>
                <c:pt idx="165">
                  <c:v>1.1972838900983334</c:v>
                </c:pt>
                <c:pt idx="166">
                  <c:v>1.1881586443632841</c:v>
                </c:pt>
                <c:pt idx="167">
                  <c:v>1.185216860845685</c:v>
                </c:pt>
                <c:pt idx="168">
                  <c:v>1.1726394295692444</c:v>
                </c:pt>
                <c:pt idx="169">
                  <c:v>1.1691550575196743</c:v>
                </c:pt>
                <c:pt idx="170">
                  <c:v>1.289170503616333</c:v>
                </c:pt>
                <c:pt idx="171">
                  <c:v>1.2871671766042709</c:v>
                </c:pt>
                <c:pt idx="172">
                  <c:v>1.2782944589853287</c:v>
                </c:pt>
                <c:pt idx="173">
                  <c:v>1.2756492719054222</c:v>
                </c:pt>
                <c:pt idx="174">
                  <c:v>1.2731772810220718</c:v>
                </c:pt>
                <c:pt idx="175">
                  <c:v>1.2682195082306862</c:v>
                </c:pt>
                <c:pt idx="176">
                  <c:v>1.2675781026482582</c:v>
                </c:pt>
                <c:pt idx="177">
                  <c:v>1.2675706967711449</c:v>
                </c:pt>
                <c:pt idx="178">
                  <c:v>1.2690519168972969</c:v>
                </c:pt>
                <c:pt idx="179">
                  <c:v>1.2669836655259132</c:v>
                </c:pt>
                <c:pt idx="180">
                  <c:v>1.2658355757594109</c:v>
                </c:pt>
                <c:pt idx="181">
                  <c:v>1.2662118077278137</c:v>
                </c:pt>
                <c:pt idx="182">
                  <c:v>1.26174595952034</c:v>
                </c:pt>
                <c:pt idx="183">
                  <c:v>1.25857263058424</c:v>
                </c:pt>
                <c:pt idx="184">
                  <c:v>1.2560543268918991</c:v>
                </c:pt>
                <c:pt idx="185">
                  <c:v>1.2446822971105576</c:v>
                </c:pt>
                <c:pt idx="186">
                  <c:v>1.243558369576931</c:v>
                </c:pt>
                <c:pt idx="187">
                  <c:v>1.3196918368339539</c:v>
                </c:pt>
                <c:pt idx="188">
                  <c:v>1.3070792108774185</c:v>
                </c:pt>
                <c:pt idx="189">
                  <c:v>1.304283931851387</c:v>
                </c:pt>
                <c:pt idx="190">
                  <c:v>1.2917129099369049</c:v>
                </c:pt>
                <c:pt idx="191">
                  <c:v>1.2884457111358643</c:v>
                </c:pt>
                <c:pt idx="192">
                  <c:v>1.2871868163347244</c:v>
                </c:pt>
                <c:pt idx="193">
                  <c:v>1.286507859826088</c:v>
                </c:pt>
                <c:pt idx="194">
                  <c:v>1.2909829616546631</c:v>
                </c:pt>
                <c:pt idx="195">
                  <c:v>1.2916832268238068</c:v>
                </c:pt>
                <c:pt idx="196">
                  <c:v>1.2919187396764755</c:v>
                </c:pt>
                <c:pt idx="197">
                  <c:v>1.2917768210172653</c:v>
                </c:pt>
                <c:pt idx="198">
                  <c:v>1.2905449718236923</c:v>
                </c:pt>
                <c:pt idx="199">
                  <c:v>1.2898551970720291</c:v>
                </c:pt>
                <c:pt idx="200">
                  <c:v>1.2877319157123566</c:v>
                </c:pt>
                <c:pt idx="201">
                  <c:v>1.2859133183956146</c:v>
                </c:pt>
                <c:pt idx="202">
                  <c:v>1.2851528227329254</c:v>
                </c:pt>
                <c:pt idx="203">
                  <c:v>1.2837854623794556</c:v>
                </c:pt>
                <c:pt idx="204">
                  <c:v>1.2227654363960028</c:v>
                </c:pt>
                <c:pt idx="205">
                  <c:v>1.2186578661203384</c:v>
                </c:pt>
                <c:pt idx="206">
                  <c:v>1.2075541242957115</c:v>
                </c:pt>
                <c:pt idx="207">
                  <c:v>1.206585593521595</c:v>
                </c:pt>
                <c:pt idx="208">
                  <c:v>1.2032445035874844</c:v>
                </c:pt>
                <c:pt idx="209">
                  <c:v>1.1985109001398087</c:v>
                </c:pt>
                <c:pt idx="210">
                  <c:v>1.1984573528170586</c:v>
                </c:pt>
                <c:pt idx="211">
                  <c:v>1.195437029004097</c:v>
                </c:pt>
                <c:pt idx="212">
                  <c:v>1.1945475414395332</c:v>
                </c:pt>
                <c:pt idx="213">
                  <c:v>1.1907963305711746</c:v>
                </c:pt>
                <c:pt idx="214">
                  <c:v>1.1896757706999779</c:v>
                </c:pt>
                <c:pt idx="215">
                  <c:v>1.1832125782966614</c:v>
                </c:pt>
                <c:pt idx="216">
                  <c:v>1.1762650609016418</c:v>
                </c:pt>
                <c:pt idx="217">
                  <c:v>1.175997368991375</c:v>
                </c:pt>
                <c:pt idx="218">
                  <c:v>1.1751008555293083</c:v>
                </c:pt>
                <c:pt idx="219">
                  <c:v>1.1746836081147194</c:v>
                </c:pt>
                <c:pt idx="220">
                  <c:v>1.1759770959615707</c:v>
                </c:pt>
                <c:pt idx="221">
                  <c:v>1.3286696970462799</c:v>
                </c:pt>
                <c:pt idx="222">
                  <c:v>1.3214553892612457</c:v>
                </c:pt>
                <c:pt idx="223">
                  <c:v>1.3206415921449661</c:v>
                </c:pt>
                <c:pt idx="224">
                  <c:v>1.3199964016675949</c:v>
                </c:pt>
                <c:pt idx="225">
                  <c:v>1.3192091435194016</c:v>
                </c:pt>
                <c:pt idx="226">
                  <c:v>1.3183055520057678</c:v>
                </c:pt>
                <c:pt idx="227">
                  <c:v>1.3176462799310684</c:v>
                </c:pt>
                <c:pt idx="228">
                  <c:v>1.3175395578145981</c:v>
                </c:pt>
                <c:pt idx="229">
                  <c:v>1.3146632164716721</c:v>
                </c:pt>
                <c:pt idx="230">
                  <c:v>1.3246592208743095</c:v>
                </c:pt>
                <c:pt idx="231">
                  <c:v>1.323645256459713</c:v>
                </c:pt>
                <c:pt idx="232">
                  <c:v>1.3236665576696396</c:v>
                </c:pt>
                <c:pt idx="233">
                  <c:v>1.3230096325278282</c:v>
                </c:pt>
                <c:pt idx="234">
                  <c:v>1.3224515914916992</c:v>
                </c:pt>
                <c:pt idx="235">
                  <c:v>1.3220857828855515</c:v>
                </c:pt>
                <c:pt idx="236">
                  <c:v>1.3182737529277802</c:v>
                </c:pt>
                <c:pt idx="237">
                  <c:v>1.3114884719252586</c:v>
                </c:pt>
                <c:pt idx="238">
                  <c:v>1.2277232557535172</c:v>
                </c:pt>
                <c:pt idx="239">
                  <c:v>1.2256147302687168</c:v>
                </c:pt>
                <c:pt idx="240">
                  <c:v>1.2190653532743454</c:v>
                </c:pt>
                <c:pt idx="241">
                  <c:v>1.2181313000619411</c:v>
                </c:pt>
                <c:pt idx="242">
                  <c:v>1.218158133327961</c:v>
                </c:pt>
                <c:pt idx="243">
                  <c:v>1.2163384407758713</c:v>
                </c:pt>
                <c:pt idx="244">
                  <c:v>1.2119040749967098</c:v>
                </c:pt>
                <c:pt idx="245">
                  <c:v>1.2113204374909401</c:v>
                </c:pt>
                <c:pt idx="246">
                  <c:v>1.2117784842848778</c:v>
                </c:pt>
                <c:pt idx="247">
                  <c:v>1.217205012217164</c:v>
                </c:pt>
                <c:pt idx="248">
                  <c:v>1.2177777942270041</c:v>
                </c:pt>
                <c:pt idx="249">
                  <c:v>1.2174924109131098</c:v>
                </c:pt>
                <c:pt idx="250">
                  <c:v>1.2170825712382793</c:v>
                </c:pt>
                <c:pt idx="251">
                  <c:v>1.2193820048123598</c:v>
                </c:pt>
                <c:pt idx="252">
                  <c:v>1.2165058441460133</c:v>
                </c:pt>
                <c:pt idx="253">
                  <c:v>1.2093816241249442</c:v>
                </c:pt>
                <c:pt idx="254">
                  <c:v>1.2117190826684237</c:v>
                </c:pt>
                <c:pt idx="255">
                  <c:v>1.3145038560032845</c:v>
                </c:pt>
                <c:pt idx="256">
                  <c:v>1.3043510988354683</c:v>
                </c:pt>
                <c:pt idx="257">
                  <c:v>1.2983413115143776</c:v>
                </c:pt>
                <c:pt idx="258">
                  <c:v>1.2908626347780228</c:v>
                </c:pt>
                <c:pt idx="259">
                  <c:v>1.2882892265915871</c:v>
                </c:pt>
                <c:pt idx="260">
                  <c:v>1.2875752821564674</c:v>
                </c:pt>
                <c:pt idx="261">
                  <c:v>1.2874029651284218</c:v>
                </c:pt>
                <c:pt idx="262">
                  <c:v>1.2840976566076279</c:v>
                </c:pt>
                <c:pt idx="263">
                  <c:v>1.2861937806010246</c:v>
                </c:pt>
                <c:pt idx="264">
                  <c:v>1.2855938449501991</c:v>
                </c:pt>
                <c:pt idx="265">
                  <c:v>1.284496083855629</c:v>
                </c:pt>
                <c:pt idx="266">
                  <c:v>1.283361405134201</c:v>
                </c:pt>
                <c:pt idx="267">
                  <c:v>1.2815476953983307</c:v>
                </c:pt>
                <c:pt idx="268">
                  <c:v>1.2720682397484779</c:v>
                </c:pt>
                <c:pt idx="269">
                  <c:v>1.272602804005146</c:v>
                </c:pt>
                <c:pt idx="270">
                  <c:v>1.2685525044798851</c:v>
                </c:pt>
                <c:pt idx="271">
                  <c:v>1.2685529887676239</c:v>
                </c:pt>
                <c:pt idx="272">
                  <c:v>1.3204221799969673</c:v>
                </c:pt>
                <c:pt idx="273">
                  <c:v>1.3190575242042542</c:v>
                </c:pt>
                <c:pt idx="274">
                  <c:v>1.316285889595747</c:v>
                </c:pt>
                <c:pt idx="275">
                  <c:v>1.3151932619512081</c:v>
                </c:pt>
                <c:pt idx="276">
                  <c:v>1.3094377443194389</c:v>
                </c:pt>
                <c:pt idx="277">
                  <c:v>1.3215417210012674</c:v>
                </c:pt>
                <c:pt idx="278">
                  <c:v>1.3069273736327887</c:v>
                </c:pt>
                <c:pt idx="279">
                  <c:v>1.3103810455650091</c:v>
                </c:pt>
                <c:pt idx="280">
                  <c:v>1.3073072116822004</c:v>
                </c:pt>
                <c:pt idx="281">
                  <c:v>1.3096171524375677</c:v>
                </c:pt>
                <c:pt idx="282">
                  <c:v>1.3102534208446741</c:v>
                </c:pt>
                <c:pt idx="283">
                  <c:v>1.3050067238509655</c:v>
                </c:pt>
                <c:pt idx="284">
                  <c:v>1.3066238574683666</c:v>
                </c:pt>
                <c:pt idx="285">
                  <c:v>1.3067760523408651</c:v>
                </c:pt>
                <c:pt idx="286">
                  <c:v>1.3041146229952574</c:v>
                </c:pt>
                <c:pt idx="287">
                  <c:v>1.3043970204889774</c:v>
                </c:pt>
                <c:pt idx="288">
                  <c:v>1.3056139685213566</c:v>
                </c:pt>
                <c:pt idx="289">
                  <c:v>1.2621402889490128</c:v>
                </c:pt>
                <c:pt idx="290">
                  <c:v>1.2590464353561401</c:v>
                </c:pt>
                <c:pt idx="291">
                  <c:v>1.2530946582555771</c:v>
                </c:pt>
                <c:pt idx="292">
                  <c:v>1.2511680871248245</c:v>
                </c:pt>
                <c:pt idx="293">
                  <c:v>1.2291060239076614</c:v>
                </c:pt>
                <c:pt idx="294">
                  <c:v>1.2277830541133881</c:v>
                </c:pt>
                <c:pt idx="295">
                  <c:v>1.2261022701859474</c:v>
                </c:pt>
                <c:pt idx="296">
                  <c:v>1.2242025509476662</c:v>
                </c:pt>
                <c:pt idx="297">
                  <c:v>1.2232068553566933</c:v>
                </c:pt>
                <c:pt idx="298">
                  <c:v>1.2217403501272202</c:v>
                </c:pt>
                <c:pt idx="299">
                  <c:v>1.2197849899530411</c:v>
                </c:pt>
                <c:pt idx="300">
                  <c:v>1.2195770069956779</c:v>
                </c:pt>
                <c:pt idx="301">
                  <c:v>1.2182212024927139</c:v>
                </c:pt>
                <c:pt idx="302">
                  <c:v>1.2158364951610565</c:v>
                </c:pt>
                <c:pt idx="303">
                  <c:v>1.2147903591394424</c:v>
                </c:pt>
                <c:pt idx="304">
                  <c:v>1.2035949677228928</c:v>
                </c:pt>
                <c:pt idx="305">
                  <c:v>1.198282927274704</c:v>
                </c:pt>
                <c:pt idx="306">
                  <c:v>0.82316184788942337</c:v>
                </c:pt>
                <c:pt idx="307">
                  <c:v>0.81285130977630615</c:v>
                </c:pt>
                <c:pt idx="308">
                  <c:v>0.81215116381645203</c:v>
                </c:pt>
                <c:pt idx="309">
                  <c:v>0.81136833876371384</c:v>
                </c:pt>
                <c:pt idx="310">
                  <c:v>0.80561379343271255</c:v>
                </c:pt>
                <c:pt idx="311">
                  <c:v>0.80484701693058014</c:v>
                </c:pt>
                <c:pt idx="312">
                  <c:v>0.80237582325935364</c:v>
                </c:pt>
                <c:pt idx="313">
                  <c:v>0.80205539613962173</c:v>
                </c:pt>
                <c:pt idx="314">
                  <c:v>0.80232338607311249</c:v>
                </c:pt>
                <c:pt idx="315">
                  <c:v>0.80266976356506348</c:v>
                </c:pt>
                <c:pt idx="316">
                  <c:v>0.80220772325992584</c:v>
                </c:pt>
                <c:pt idx="317">
                  <c:v>0.80252158641815186</c:v>
                </c:pt>
                <c:pt idx="318">
                  <c:v>0.80261301249265671</c:v>
                </c:pt>
                <c:pt idx="319">
                  <c:v>0.80223152041435242</c:v>
                </c:pt>
                <c:pt idx="320">
                  <c:v>0.80171900242567062</c:v>
                </c:pt>
                <c:pt idx="321">
                  <c:v>0.8010818287730217</c:v>
                </c:pt>
                <c:pt idx="322">
                  <c:v>0.80017422884702682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F5-4DFB-9CA6-14A36C913F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'!$D$550:$D$1142</c:f>
              <c:numCache>
                <c:formatCode>0</c:formatCode>
                <c:ptCount val="593"/>
                <c:pt idx="0">
                  <c:v>1205755</c:v>
                </c:pt>
                <c:pt idx="1">
                  <c:v>1218164</c:v>
                </c:pt>
                <c:pt idx="2">
                  <c:v>1227140</c:v>
                </c:pt>
                <c:pt idx="3">
                  <c:v>1241519</c:v>
                </c:pt>
                <c:pt idx="4">
                  <c:v>1248286</c:v>
                </c:pt>
                <c:pt idx="5">
                  <c:v>1258015</c:v>
                </c:pt>
                <c:pt idx="6">
                  <c:v>1266362</c:v>
                </c:pt>
                <c:pt idx="7">
                  <c:v>1277008</c:v>
                </c:pt>
                <c:pt idx="8">
                  <c:v>1276577</c:v>
                </c:pt>
                <c:pt idx="9">
                  <c:v>1276310</c:v>
                </c:pt>
                <c:pt idx="10">
                  <c:v>1294848</c:v>
                </c:pt>
                <c:pt idx="11">
                  <c:v>1307906</c:v>
                </c:pt>
                <c:pt idx="12">
                  <c:v>1320458</c:v>
                </c:pt>
                <c:pt idx="13">
                  <c:v>1333961</c:v>
                </c:pt>
                <c:pt idx="14">
                  <c:v>1344318</c:v>
                </c:pt>
                <c:pt idx="15">
                  <c:v>1361102</c:v>
                </c:pt>
                <c:pt idx="16">
                  <c:v>1439974</c:v>
                </c:pt>
                <c:pt idx="17">
                  <c:v>676678</c:v>
                </c:pt>
                <c:pt idx="18">
                  <c:v>678106</c:v>
                </c:pt>
                <c:pt idx="19">
                  <c:v>679913</c:v>
                </c:pt>
                <c:pt idx="20">
                  <c:v>684145</c:v>
                </c:pt>
                <c:pt idx="21">
                  <c:v>689138</c:v>
                </c:pt>
                <c:pt idx="22">
                  <c:v>700386</c:v>
                </c:pt>
                <c:pt idx="23">
                  <c:v>709323</c:v>
                </c:pt>
                <c:pt idx="24">
                  <c:v>718661</c:v>
                </c:pt>
                <c:pt idx="25">
                  <c:v>734576</c:v>
                </c:pt>
                <c:pt idx="26">
                  <c:v>744252</c:v>
                </c:pt>
                <c:pt idx="27">
                  <c:v>758311</c:v>
                </c:pt>
                <c:pt idx="28">
                  <c:v>761920</c:v>
                </c:pt>
                <c:pt idx="29">
                  <c:v>767946</c:v>
                </c:pt>
                <c:pt idx="30">
                  <c:v>772624</c:v>
                </c:pt>
                <c:pt idx="31">
                  <c:v>777904</c:v>
                </c:pt>
                <c:pt idx="32">
                  <c:v>779176</c:v>
                </c:pt>
                <c:pt idx="33">
                  <c:v>785667</c:v>
                </c:pt>
                <c:pt idx="34">
                  <c:v>285600</c:v>
                </c:pt>
                <c:pt idx="35">
                  <c:v>295994</c:v>
                </c:pt>
                <c:pt idx="36">
                  <c:v>304755</c:v>
                </c:pt>
                <c:pt idx="37">
                  <c:v>314201</c:v>
                </c:pt>
                <c:pt idx="38">
                  <c:v>317914</c:v>
                </c:pt>
                <c:pt idx="39">
                  <c:v>325540</c:v>
                </c:pt>
                <c:pt idx="40">
                  <c:v>332993</c:v>
                </c:pt>
                <c:pt idx="41">
                  <c:v>340343</c:v>
                </c:pt>
                <c:pt idx="42">
                  <c:v>346618</c:v>
                </c:pt>
                <c:pt idx="43">
                  <c:v>353284</c:v>
                </c:pt>
                <c:pt idx="44">
                  <c:v>358772</c:v>
                </c:pt>
                <c:pt idx="45">
                  <c:v>364505</c:v>
                </c:pt>
                <c:pt idx="46">
                  <c:v>278581</c:v>
                </c:pt>
                <c:pt idx="47">
                  <c:v>282393</c:v>
                </c:pt>
                <c:pt idx="48">
                  <c:v>287006</c:v>
                </c:pt>
                <c:pt idx="49">
                  <c:v>291639</c:v>
                </c:pt>
                <c:pt idx="50">
                  <c:v>296007</c:v>
                </c:pt>
                <c:pt idx="51">
                  <c:v>300664</c:v>
                </c:pt>
                <c:pt idx="52">
                  <c:v>305266</c:v>
                </c:pt>
                <c:pt idx="53">
                  <c:v>309534</c:v>
                </c:pt>
                <c:pt idx="54">
                  <c:v>314722</c:v>
                </c:pt>
                <c:pt idx="55">
                  <c:v>319536</c:v>
                </c:pt>
                <c:pt idx="56">
                  <c:v>323919</c:v>
                </c:pt>
                <c:pt idx="57">
                  <c:v>327880</c:v>
                </c:pt>
                <c:pt idx="58">
                  <c:v>331777</c:v>
                </c:pt>
                <c:pt idx="59">
                  <c:v>335320</c:v>
                </c:pt>
                <c:pt idx="60">
                  <c:v>339771</c:v>
                </c:pt>
                <c:pt idx="61">
                  <c:v>346347</c:v>
                </c:pt>
                <c:pt idx="62">
                  <c:v>353315</c:v>
                </c:pt>
                <c:pt idx="63">
                  <c:v>230327</c:v>
                </c:pt>
                <c:pt idx="64">
                  <c:v>231499</c:v>
                </c:pt>
                <c:pt idx="65">
                  <c:v>232493</c:v>
                </c:pt>
                <c:pt idx="66">
                  <c:v>233947</c:v>
                </c:pt>
                <c:pt idx="67">
                  <c:v>234666</c:v>
                </c:pt>
                <c:pt idx="68">
                  <c:v>234464</c:v>
                </c:pt>
                <c:pt idx="69">
                  <c:v>235327</c:v>
                </c:pt>
                <c:pt idx="70">
                  <c:v>237185</c:v>
                </c:pt>
                <c:pt idx="71">
                  <c:v>238777</c:v>
                </c:pt>
                <c:pt idx="72">
                  <c:v>240076</c:v>
                </c:pt>
                <c:pt idx="73">
                  <c:v>241986</c:v>
                </c:pt>
                <c:pt idx="74">
                  <c:v>244114</c:v>
                </c:pt>
                <c:pt idx="75">
                  <c:v>178140</c:v>
                </c:pt>
                <c:pt idx="76">
                  <c:v>182596</c:v>
                </c:pt>
                <c:pt idx="77">
                  <c:v>183715</c:v>
                </c:pt>
                <c:pt idx="78">
                  <c:v>186929</c:v>
                </c:pt>
                <c:pt idx="79">
                  <c:v>189540</c:v>
                </c:pt>
                <c:pt idx="80">
                  <c:v>192960</c:v>
                </c:pt>
                <c:pt idx="81">
                  <c:v>195381</c:v>
                </c:pt>
                <c:pt idx="82">
                  <c:v>197746</c:v>
                </c:pt>
                <c:pt idx="83">
                  <c:v>199871</c:v>
                </c:pt>
                <c:pt idx="84">
                  <c:v>201359</c:v>
                </c:pt>
                <c:pt idx="85">
                  <c:v>203466</c:v>
                </c:pt>
                <c:pt idx="86">
                  <c:v>204728</c:v>
                </c:pt>
                <c:pt idx="87">
                  <c:v>138046</c:v>
                </c:pt>
                <c:pt idx="88">
                  <c:v>140007</c:v>
                </c:pt>
                <c:pt idx="89">
                  <c:v>142105</c:v>
                </c:pt>
                <c:pt idx="90">
                  <c:v>143797</c:v>
                </c:pt>
                <c:pt idx="91">
                  <c:v>145298</c:v>
                </c:pt>
                <c:pt idx="92">
                  <c:v>146974</c:v>
                </c:pt>
                <c:pt idx="93">
                  <c:v>148331</c:v>
                </c:pt>
                <c:pt idx="94">
                  <c:v>149742</c:v>
                </c:pt>
                <c:pt idx="95">
                  <c:v>150917</c:v>
                </c:pt>
                <c:pt idx="96">
                  <c:v>152544</c:v>
                </c:pt>
                <c:pt idx="97">
                  <c:v>153947</c:v>
                </c:pt>
                <c:pt idx="98">
                  <c:v>155496</c:v>
                </c:pt>
                <c:pt idx="99">
                  <c:v>157188</c:v>
                </c:pt>
                <c:pt idx="100">
                  <c:v>159039</c:v>
                </c:pt>
                <c:pt idx="101">
                  <c:v>160598</c:v>
                </c:pt>
                <c:pt idx="102">
                  <c:v>162140</c:v>
                </c:pt>
                <c:pt idx="103">
                  <c:v>164138</c:v>
                </c:pt>
                <c:pt idx="104">
                  <c:v>116166</c:v>
                </c:pt>
                <c:pt idx="105">
                  <c:v>120364</c:v>
                </c:pt>
                <c:pt idx="106">
                  <c:v>126026</c:v>
                </c:pt>
                <c:pt idx="107">
                  <c:v>129585</c:v>
                </c:pt>
                <c:pt idx="108">
                  <c:v>131027</c:v>
                </c:pt>
                <c:pt idx="109">
                  <c:v>134228</c:v>
                </c:pt>
                <c:pt idx="110">
                  <c:v>137856</c:v>
                </c:pt>
                <c:pt idx="111">
                  <c:v>141795</c:v>
                </c:pt>
                <c:pt idx="112">
                  <c:v>145983</c:v>
                </c:pt>
                <c:pt idx="113">
                  <c:v>149618</c:v>
                </c:pt>
                <c:pt idx="114">
                  <c:v>154106</c:v>
                </c:pt>
                <c:pt idx="115">
                  <c:v>158631</c:v>
                </c:pt>
                <c:pt idx="116">
                  <c:v>142965</c:v>
                </c:pt>
                <c:pt idx="117">
                  <c:v>144704</c:v>
                </c:pt>
                <c:pt idx="118">
                  <c:v>147503</c:v>
                </c:pt>
                <c:pt idx="119">
                  <c:v>150086</c:v>
                </c:pt>
                <c:pt idx="120">
                  <c:v>150224</c:v>
                </c:pt>
                <c:pt idx="121">
                  <c:v>152238</c:v>
                </c:pt>
                <c:pt idx="122">
                  <c:v>154046</c:v>
                </c:pt>
                <c:pt idx="123">
                  <c:v>156195</c:v>
                </c:pt>
                <c:pt idx="124">
                  <c:v>157492</c:v>
                </c:pt>
                <c:pt idx="125">
                  <c:v>158982</c:v>
                </c:pt>
                <c:pt idx="126">
                  <c:v>160279</c:v>
                </c:pt>
                <c:pt idx="127">
                  <c:v>161711</c:v>
                </c:pt>
                <c:pt idx="128">
                  <c:v>162955</c:v>
                </c:pt>
                <c:pt idx="129">
                  <c:v>164732</c:v>
                </c:pt>
                <c:pt idx="130">
                  <c:v>167653</c:v>
                </c:pt>
                <c:pt idx="131">
                  <c:v>169489</c:v>
                </c:pt>
                <c:pt idx="132">
                  <c:v>171564</c:v>
                </c:pt>
                <c:pt idx="133">
                  <c:v>79487</c:v>
                </c:pt>
                <c:pt idx="134">
                  <c:v>80940</c:v>
                </c:pt>
                <c:pt idx="135">
                  <c:v>82599</c:v>
                </c:pt>
                <c:pt idx="136">
                  <c:v>84195</c:v>
                </c:pt>
                <c:pt idx="137">
                  <c:v>85174</c:v>
                </c:pt>
                <c:pt idx="138">
                  <c:v>86611</c:v>
                </c:pt>
                <c:pt idx="139">
                  <c:v>87965</c:v>
                </c:pt>
                <c:pt idx="140">
                  <c:v>89026</c:v>
                </c:pt>
                <c:pt idx="141">
                  <c:v>90019</c:v>
                </c:pt>
                <c:pt idx="142">
                  <c:v>91144</c:v>
                </c:pt>
                <c:pt idx="143">
                  <c:v>92405</c:v>
                </c:pt>
                <c:pt idx="144">
                  <c:v>94059</c:v>
                </c:pt>
                <c:pt idx="145">
                  <c:v>95758</c:v>
                </c:pt>
                <c:pt idx="146">
                  <c:v>96828</c:v>
                </c:pt>
                <c:pt idx="147">
                  <c:v>97696</c:v>
                </c:pt>
                <c:pt idx="148">
                  <c:v>99026</c:v>
                </c:pt>
                <c:pt idx="149">
                  <c:v>100053</c:v>
                </c:pt>
                <c:pt idx="150">
                  <c:v>84254</c:v>
                </c:pt>
                <c:pt idx="151">
                  <c:v>84701</c:v>
                </c:pt>
                <c:pt idx="152">
                  <c:v>84757</c:v>
                </c:pt>
                <c:pt idx="153">
                  <c:v>84644</c:v>
                </c:pt>
                <c:pt idx="154">
                  <c:v>84697</c:v>
                </c:pt>
                <c:pt idx="155">
                  <c:v>84866</c:v>
                </c:pt>
                <c:pt idx="156">
                  <c:v>85083</c:v>
                </c:pt>
                <c:pt idx="157">
                  <c:v>85620</c:v>
                </c:pt>
                <c:pt idx="158">
                  <c:v>86018</c:v>
                </c:pt>
                <c:pt idx="159">
                  <c:v>86662</c:v>
                </c:pt>
                <c:pt idx="160">
                  <c:v>87212</c:v>
                </c:pt>
                <c:pt idx="161">
                  <c:v>87901</c:v>
                </c:pt>
                <c:pt idx="162">
                  <c:v>88422</c:v>
                </c:pt>
                <c:pt idx="163">
                  <c:v>88978</c:v>
                </c:pt>
                <c:pt idx="164">
                  <c:v>89561</c:v>
                </c:pt>
                <c:pt idx="165">
                  <c:v>90104</c:v>
                </c:pt>
                <c:pt idx="166">
                  <c:v>90556</c:v>
                </c:pt>
                <c:pt idx="167">
                  <c:v>59537</c:v>
                </c:pt>
                <c:pt idx="168">
                  <c:v>60749</c:v>
                </c:pt>
                <c:pt idx="169">
                  <c:v>61776</c:v>
                </c:pt>
                <c:pt idx="170">
                  <c:v>62737</c:v>
                </c:pt>
                <c:pt idx="171">
                  <c:v>63532</c:v>
                </c:pt>
                <c:pt idx="172">
                  <c:v>64329</c:v>
                </c:pt>
                <c:pt idx="173">
                  <c:v>64329</c:v>
                </c:pt>
                <c:pt idx="174">
                  <c:v>65377</c:v>
                </c:pt>
                <c:pt idx="175">
                  <c:v>66704</c:v>
                </c:pt>
                <c:pt idx="176">
                  <c:v>66366</c:v>
                </c:pt>
                <c:pt idx="177">
                  <c:v>66656</c:v>
                </c:pt>
                <c:pt idx="178">
                  <c:v>66824</c:v>
                </c:pt>
                <c:pt idx="179">
                  <c:v>67122</c:v>
                </c:pt>
                <c:pt idx="180">
                  <c:v>67940</c:v>
                </c:pt>
                <c:pt idx="181">
                  <c:v>68205</c:v>
                </c:pt>
                <c:pt idx="182">
                  <c:v>68568</c:v>
                </c:pt>
                <c:pt idx="183">
                  <c:v>68742</c:v>
                </c:pt>
                <c:pt idx="184">
                  <c:v>54677</c:v>
                </c:pt>
                <c:pt idx="185" formatCode="General">
                  <c:v>58220</c:v>
                </c:pt>
                <c:pt idx="186" formatCode="General">
                  <c:v>59883</c:v>
                </c:pt>
                <c:pt idx="187" formatCode="General">
                  <c:v>62038</c:v>
                </c:pt>
                <c:pt idx="188" formatCode="General">
                  <c:v>62179</c:v>
                </c:pt>
                <c:pt idx="189" formatCode="General">
                  <c:v>62674</c:v>
                </c:pt>
                <c:pt idx="190" formatCode="General">
                  <c:v>63614</c:v>
                </c:pt>
                <c:pt idx="191" formatCode="General">
                  <c:v>64106</c:v>
                </c:pt>
                <c:pt idx="192" formatCode="General">
                  <c:v>64793</c:v>
                </c:pt>
                <c:pt idx="193" formatCode="General">
                  <c:v>66531</c:v>
                </c:pt>
                <c:pt idx="194" formatCode="General">
                  <c:v>67388</c:v>
                </c:pt>
                <c:pt idx="195" formatCode="General">
                  <c:v>68811</c:v>
                </c:pt>
                <c:pt idx="196" formatCode="General">
                  <c:v>70492</c:v>
                </c:pt>
                <c:pt idx="197" formatCode="General">
                  <c:v>72109</c:v>
                </c:pt>
                <c:pt idx="198" formatCode="General">
                  <c:v>73134</c:v>
                </c:pt>
                <c:pt idx="199" formatCode="General">
                  <c:v>74001</c:v>
                </c:pt>
                <c:pt idx="200" formatCode="General">
                  <c:v>75109</c:v>
                </c:pt>
                <c:pt idx="201" formatCode="General">
                  <c:v>48041</c:v>
                </c:pt>
                <c:pt idx="202" formatCode="General">
                  <c:v>48777</c:v>
                </c:pt>
                <c:pt idx="203" formatCode="General">
                  <c:v>49558</c:v>
                </c:pt>
                <c:pt idx="204" formatCode="General">
                  <c:v>50478</c:v>
                </c:pt>
                <c:pt idx="205" formatCode="General">
                  <c:v>51075</c:v>
                </c:pt>
                <c:pt idx="206" formatCode="General">
                  <c:v>51914</c:v>
                </c:pt>
                <c:pt idx="207" formatCode="General">
                  <c:v>52612</c:v>
                </c:pt>
                <c:pt idx="208" formatCode="General">
                  <c:v>53388</c:v>
                </c:pt>
                <c:pt idx="209" formatCode="General">
                  <c:v>54166</c:v>
                </c:pt>
                <c:pt idx="210" formatCode="General">
                  <c:v>54675</c:v>
                </c:pt>
                <c:pt idx="211" formatCode="General">
                  <c:v>55417</c:v>
                </c:pt>
                <c:pt idx="212" formatCode="General">
                  <c:v>56231</c:v>
                </c:pt>
                <c:pt idx="213" formatCode="General">
                  <c:v>57042</c:v>
                </c:pt>
                <c:pt idx="214" formatCode="General">
                  <c:v>57472</c:v>
                </c:pt>
                <c:pt idx="215" formatCode="General">
                  <c:v>57856</c:v>
                </c:pt>
                <c:pt idx="216" formatCode="General">
                  <c:v>58438</c:v>
                </c:pt>
                <c:pt idx="217" formatCode="General">
                  <c:v>58746</c:v>
                </c:pt>
                <c:pt idx="218" formatCode="General">
                  <c:v>49500</c:v>
                </c:pt>
                <c:pt idx="219" formatCode="General">
                  <c:v>50528</c:v>
                </c:pt>
                <c:pt idx="220" formatCode="General">
                  <c:v>50980</c:v>
                </c:pt>
                <c:pt idx="221" formatCode="General">
                  <c:v>51813</c:v>
                </c:pt>
                <c:pt idx="222" formatCode="General">
                  <c:v>52184</c:v>
                </c:pt>
                <c:pt idx="223" formatCode="General">
                  <c:v>52710</c:v>
                </c:pt>
                <c:pt idx="224" formatCode="General">
                  <c:v>53083</c:v>
                </c:pt>
                <c:pt idx="225" formatCode="General">
                  <c:v>53361</c:v>
                </c:pt>
                <c:pt idx="226" formatCode="General">
                  <c:v>53969</c:v>
                </c:pt>
                <c:pt idx="227" formatCode="General">
                  <c:v>54731</c:v>
                </c:pt>
                <c:pt idx="228" formatCode="General">
                  <c:v>55949</c:v>
                </c:pt>
                <c:pt idx="229" formatCode="General">
                  <c:v>56811</c:v>
                </c:pt>
                <c:pt idx="230" formatCode="General">
                  <c:v>57584</c:v>
                </c:pt>
                <c:pt idx="231" formatCode="General">
                  <c:v>58745</c:v>
                </c:pt>
                <c:pt idx="232" formatCode="General">
                  <c:v>59183</c:v>
                </c:pt>
                <c:pt idx="233" formatCode="General">
                  <c:v>59486</c:v>
                </c:pt>
                <c:pt idx="234" formatCode="General">
                  <c:v>60031</c:v>
                </c:pt>
                <c:pt idx="235" formatCode="General">
                  <c:v>56495</c:v>
                </c:pt>
                <c:pt idx="236" formatCode="General">
                  <c:v>57903</c:v>
                </c:pt>
                <c:pt idx="237" formatCode="General">
                  <c:v>58283</c:v>
                </c:pt>
                <c:pt idx="238" formatCode="General">
                  <c:v>58753</c:v>
                </c:pt>
                <c:pt idx="239" formatCode="General">
                  <c:v>59699</c:v>
                </c:pt>
                <c:pt idx="240" formatCode="General">
                  <c:v>60557</c:v>
                </c:pt>
                <c:pt idx="241" formatCode="General">
                  <c:v>61327</c:v>
                </c:pt>
                <c:pt idx="242" formatCode="General">
                  <c:v>61768</c:v>
                </c:pt>
                <c:pt idx="243" formatCode="General">
                  <c:v>62072</c:v>
                </c:pt>
                <c:pt idx="244" formatCode="General">
                  <c:v>62657</c:v>
                </c:pt>
                <c:pt idx="245" formatCode="General">
                  <c:v>63166</c:v>
                </c:pt>
                <c:pt idx="246" formatCode="General">
                  <c:v>64125</c:v>
                </c:pt>
                <c:pt idx="247" formatCode="General">
                  <c:v>64726</c:v>
                </c:pt>
                <c:pt idx="248" formatCode="General">
                  <c:v>65404</c:v>
                </c:pt>
                <c:pt idx="249" formatCode="General">
                  <c:v>66529</c:v>
                </c:pt>
                <c:pt idx="250" formatCode="General">
                  <c:v>67303</c:v>
                </c:pt>
                <c:pt idx="251" formatCode="General">
                  <c:v>68201</c:v>
                </c:pt>
                <c:pt idx="252" formatCode="General">
                  <c:v>56177</c:v>
                </c:pt>
                <c:pt idx="253" formatCode="General">
                  <c:v>58941</c:v>
                </c:pt>
                <c:pt idx="254" formatCode="General">
                  <c:v>47720</c:v>
                </c:pt>
                <c:pt idx="255" formatCode="General">
                  <c:v>48914</c:v>
                </c:pt>
                <c:pt idx="256" formatCode="General">
                  <c:v>49259</c:v>
                </c:pt>
                <c:pt idx="257" formatCode="General">
                  <c:v>50250</c:v>
                </c:pt>
                <c:pt idx="258" formatCode="General">
                  <c:v>50859</c:v>
                </c:pt>
                <c:pt idx="259" formatCode="General">
                  <c:v>51553</c:v>
                </c:pt>
                <c:pt idx="260" formatCode="General">
                  <c:v>52323</c:v>
                </c:pt>
                <c:pt idx="261" formatCode="General">
                  <c:v>52963</c:v>
                </c:pt>
                <c:pt idx="262" formatCode="General">
                  <c:v>53789</c:v>
                </c:pt>
                <c:pt idx="263" formatCode="General">
                  <c:v>54414</c:v>
                </c:pt>
                <c:pt idx="264" formatCode="General">
                  <c:v>55239</c:v>
                </c:pt>
                <c:pt idx="265" formatCode="General">
                  <c:v>55673</c:v>
                </c:pt>
                <c:pt idx="266" formatCode="General">
                  <c:v>48671</c:v>
                </c:pt>
                <c:pt idx="267" formatCode="General">
                  <c:v>48493</c:v>
                </c:pt>
                <c:pt idx="268" formatCode="General">
                  <c:v>50195</c:v>
                </c:pt>
                <c:pt idx="269" formatCode="General">
                  <c:v>50255</c:v>
                </c:pt>
                <c:pt idx="270" formatCode="General">
                  <c:v>50403</c:v>
                </c:pt>
                <c:pt idx="271" formatCode="General">
                  <c:v>51048</c:v>
                </c:pt>
                <c:pt idx="272" formatCode="General">
                  <c:v>51162</c:v>
                </c:pt>
                <c:pt idx="273" formatCode="General">
                  <c:v>50986</c:v>
                </c:pt>
                <c:pt idx="274" formatCode="General">
                  <c:v>51213</c:v>
                </c:pt>
                <c:pt idx="275" formatCode="General">
                  <c:v>51824</c:v>
                </c:pt>
                <c:pt idx="276" formatCode="General">
                  <c:v>52770</c:v>
                </c:pt>
                <c:pt idx="277" formatCode="General">
                  <c:v>53617</c:v>
                </c:pt>
                <c:pt idx="278" formatCode="General">
                  <c:v>54919</c:v>
                </c:pt>
                <c:pt idx="279" formatCode="General">
                  <c:v>55593</c:v>
                </c:pt>
                <c:pt idx="280" formatCode="General">
                  <c:v>56067</c:v>
                </c:pt>
                <c:pt idx="281" formatCode="General">
                  <c:v>56973</c:v>
                </c:pt>
                <c:pt idx="282" formatCode="General">
                  <c:v>57765</c:v>
                </c:pt>
                <c:pt idx="283" formatCode="General">
                  <c:v>55405</c:v>
                </c:pt>
                <c:pt idx="284" formatCode="General">
                  <c:v>55384</c:v>
                </c:pt>
                <c:pt idx="285" formatCode="General">
                  <c:v>55063</c:v>
                </c:pt>
                <c:pt idx="286" formatCode="General">
                  <c:v>54944</c:v>
                </c:pt>
                <c:pt idx="287" formatCode="General">
                  <c:v>55032</c:v>
                </c:pt>
                <c:pt idx="288" formatCode="General">
                  <c:v>55088</c:v>
                </c:pt>
                <c:pt idx="289" formatCode="General">
                  <c:v>55337</c:v>
                </c:pt>
                <c:pt idx="290" formatCode="General">
                  <c:v>55566</c:v>
                </c:pt>
                <c:pt idx="291" formatCode="General">
                  <c:v>55757</c:v>
                </c:pt>
                <c:pt idx="292" formatCode="General">
                  <c:v>56040</c:v>
                </c:pt>
                <c:pt idx="293" formatCode="General">
                  <c:v>56183</c:v>
                </c:pt>
                <c:pt idx="294" formatCode="General">
                  <c:v>56332</c:v>
                </c:pt>
                <c:pt idx="295" formatCode="General">
                  <c:v>56425</c:v>
                </c:pt>
                <c:pt idx="296" formatCode="General">
                  <c:v>56515</c:v>
                </c:pt>
                <c:pt idx="297" formatCode="General">
                  <c:v>56700</c:v>
                </c:pt>
                <c:pt idx="298" formatCode="General">
                  <c:v>56887</c:v>
                </c:pt>
                <c:pt idx="299" formatCode="General">
                  <c:v>56945</c:v>
                </c:pt>
                <c:pt idx="300" formatCode="General">
                  <c:v>45915</c:v>
                </c:pt>
                <c:pt idx="301" formatCode="General">
                  <c:v>46020</c:v>
                </c:pt>
                <c:pt idx="302" formatCode="General">
                  <c:v>46451</c:v>
                </c:pt>
                <c:pt idx="303" formatCode="General">
                  <c:v>46215</c:v>
                </c:pt>
                <c:pt idx="304" formatCode="General">
                  <c:v>46349</c:v>
                </c:pt>
                <c:pt idx="305" formatCode="General">
                  <c:v>46710</c:v>
                </c:pt>
                <c:pt idx="306" formatCode="General">
                  <c:v>46748</c:v>
                </c:pt>
                <c:pt idx="307" formatCode="General">
                  <c:v>46879</c:v>
                </c:pt>
                <c:pt idx="308" formatCode="General">
                  <c:v>47074</c:v>
                </c:pt>
                <c:pt idx="309" formatCode="General">
                  <c:v>47187</c:v>
                </c:pt>
                <c:pt idx="310" formatCode="General">
                  <c:v>47298</c:v>
                </c:pt>
                <c:pt idx="311" formatCode="General">
                  <c:v>47362</c:v>
                </c:pt>
                <c:pt idx="312" formatCode="General">
                  <c:v>47427</c:v>
                </c:pt>
                <c:pt idx="313" formatCode="General">
                  <c:v>47626</c:v>
                </c:pt>
                <c:pt idx="314" formatCode="General">
                  <c:v>47725</c:v>
                </c:pt>
                <c:pt idx="315" formatCode="General">
                  <c:v>47865</c:v>
                </c:pt>
                <c:pt idx="316" formatCode="General">
                  <c:v>47865</c:v>
                </c:pt>
                <c:pt idx="317" formatCode="General">
                  <c:v>54802</c:v>
                </c:pt>
                <c:pt idx="318" formatCode="General">
                  <c:v>55264</c:v>
                </c:pt>
                <c:pt idx="319" formatCode="General">
                  <c:v>55082</c:v>
                </c:pt>
                <c:pt idx="320" formatCode="General">
                  <c:v>55253</c:v>
                </c:pt>
                <c:pt idx="321" formatCode="General">
                  <c:v>56074</c:v>
                </c:pt>
                <c:pt idx="322" formatCode="General">
                  <c:v>56311</c:v>
                </c:pt>
                <c:pt idx="323" formatCode="General">
                  <c:v>56556</c:v>
                </c:pt>
                <c:pt idx="324" formatCode="General">
                  <c:v>56795</c:v>
                </c:pt>
                <c:pt idx="325" formatCode="General">
                  <c:v>56231</c:v>
                </c:pt>
                <c:pt idx="326" formatCode="General">
                  <c:v>57421</c:v>
                </c:pt>
                <c:pt idx="327" formatCode="General">
                  <c:v>57731</c:v>
                </c:pt>
                <c:pt idx="328" formatCode="General">
                  <c:v>58080</c:v>
                </c:pt>
                <c:pt idx="329" formatCode="General">
                  <c:v>58662</c:v>
                </c:pt>
                <c:pt idx="330" formatCode="General">
                  <c:v>59187</c:v>
                </c:pt>
                <c:pt idx="331" formatCode="General">
                  <c:v>59811</c:v>
                </c:pt>
                <c:pt idx="332" formatCode="General">
                  <c:v>60587</c:v>
                </c:pt>
                <c:pt idx="333" formatCode="General">
                  <c:v>61507</c:v>
                </c:pt>
                <c:pt idx="334" formatCode="General">
                  <c:v>35986</c:v>
                </c:pt>
                <c:pt idx="335" formatCode="General">
                  <c:v>36569</c:v>
                </c:pt>
                <c:pt idx="336" formatCode="General">
                  <c:v>37108</c:v>
                </c:pt>
                <c:pt idx="337" formatCode="General">
                  <c:v>37473</c:v>
                </c:pt>
                <c:pt idx="338" formatCode="General">
                  <c:v>37223</c:v>
                </c:pt>
                <c:pt idx="339" formatCode="General">
                  <c:v>37654</c:v>
                </c:pt>
                <c:pt idx="340" formatCode="General">
                  <c:v>37967</c:v>
                </c:pt>
                <c:pt idx="341" formatCode="General">
                  <c:v>38263</c:v>
                </c:pt>
                <c:pt idx="342" formatCode="General">
                  <c:v>38546</c:v>
                </c:pt>
                <c:pt idx="343" formatCode="General">
                  <c:v>38790</c:v>
                </c:pt>
                <c:pt idx="344" formatCode="General">
                  <c:v>39128</c:v>
                </c:pt>
                <c:pt idx="345" formatCode="General">
                  <c:v>39406</c:v>
                </c:pt>
                <c:pt idx="346" formatCode="General">
                  <c:v>39623</c:v>
                </c:pt>
                <c:pt idx="347" formatCode="General">
                  <c:v>39905</c:v>
                </c:pt>
                <c:pt idx="348" formatCode="General">
                  <c:v>40125</c:v>
                </c:pt>
                <c:pt idx="349" formatCode="General">
                  <c:v>40662</c:v>
                </c:pt>
                <c:pt idx="350" formatCode="General">
                  <c:v>41065</c:v>
                </c:pt>
                <c:pt idx="351" formatCode="General">
                  <c:v>35208</c:v>
                </c:pt>
                <c:pt idx="352" formatCode="General">
                  <c:v>35510</c:v>
                </c:pt>
                <c:pt idx="353" formatCode="General">
                  <c:v>35906</c:v>
                </c:pt>
                <c:pt idx="354" formatCode="General">
                  <c:v>36218</c:v>
                </c:pt>
                <c:pt idx="355" formatCode="General">
                  <c:v>35323</c:v>
                </c:pt>
                <c:pt idx="356" formatCode="General">
                  <c:v>35688</c:v>
                </c:pt>
                <c:pt idx="357" formatCode="General">
                  <c:v>35772</c:v>
                </c:pt>
                <c:pt idx="358" formatCode="General">
                  <c:v>35820</c:v>
                </c:pt>
                <c:pt idx="359" formatCode="General">
                  <c:v>35982</c:v>
                </c:pt>
                <c:pt idx="360" formatCode="General">
                  <c:v>36115</c:v>
                </c:pt>
                <c:pt idx="361" formatCode="General">
                  <c:v>36208</c:v>
                </c:pt>
                <c:pt idx="362" formatCode="General">
                  <c:v>36355</c:v>
                </c:pt>
                <c:pt idx="363" formatCode="General">
                  <c:v>36585</c:v>
                </c:pt>
                <c:pt idx="364" formatCode="General">
                  <c:v>36691</c:v>
                </c:pt>
                <c:pt idx="365" formatCode="General">
                  <c:v>36743</c:v>
                </c:pt>
                <c:pt idx="366" formatCode="General">
                  <c:v>36916</c:v>
                </c:pt>
                <c:pt idx="367" formatCode="General">
                  <c:v>37016</c:v>
                </c:pt>
                <c:pt idx="368" formatCode="General">
                  <c:v>33531</c:v>
                </c:pt>
                <c:pt idx="369" formatCode="General">
                  <c:v>33866</c:v>
                </c:pt>
                <c:pt idx="370" formatCode="General">
                  <c:v>34161</c:v>
                </c:pt>
                <c:pt idx="371" formatCode="General">
                  <c:v>34349</c:v>
                </c:pt>
                <c:pt idx="372" formatCode="General">
                  <c:v>34654</c:v>
                </c:pt>
                <c:pt idx="373" formatCode="General">
                  <c:v>35012</c:v>
                </c:pt>
                <c:pt idx="374" formatCode="General">
                  <c:v>35270</c:v>
                </c:pt>
                <c:pt idx="375" formatCode="General">
                  <c:v>35436</c:v>
                </c:pt>
                <c:pt idx="376" formatCode="General">
                  <c:v>35845</c:v>
                </c:pt>
                <c:pt idx="377" formatCode="General">
                  <c:v>36058</c:v>
                </c:pt>
                <c:pt idx="378" formatCode="General">
                  <c:v>36317</c:v>
                </c:pt>
                <c:pt idx="379" formatCode="General">
                  <c:v>36574</c:v>
                </c:pt>
                <c:pt idx="380" formatCode="General">
                  <c:v>37349</c:v>
                </c:pt>
                <c:pt idx="381" formatCode="General">
                  <c:v>37139</c:v>
                </c:pt>
                <c:pt idx="382" formatCode="General">
                  <c:v>37250</c:v>
                </c:pt>
                <c:pt idx="383" formatCode="General">
                  <c:v>37467</c:v>
                </c:pt>
                <c:pt idx="384" formatCode="General">
                  <c:v>36682</c:v>
                </c:pt>
                <c:pt idx="385" formatCode="General">
                  <c:v>37318</c:v>
                </c:pt>
                <c:pt idx="386" formatCode="General">
                  <c:v>37902</c:v>
                </c:pt>
                <c:pt idx="387" formatCode="General">
                  <c:v>38647</c:v>
                </c:pt>
                <c:pt idx="388" formatCode="General">
                  <c:v>39322</c:v>
                </c:pt>
                <c:pt idx="389" formatCode="General">
                  <c:v>39825</c:v>
                </c:pt>
                <c:pt idx="390" formatCode="General">
                  <c:v>40289</c:v>
                </c:pt>
                <c:pt idx="391" formatCode="General">
                  <c:v>40858</c:v>
                </c:pt>
                <c:pt idx="392" formatCode="General">
                  <c:v>41639</c:v>
                </c:pt>
                <c:pt idx="393" formatCode="General">
                  <c:v>41906</c:v>
                </c:pt>
                <c:pt idx="394" formatCode="General">
                  <c:v>42267</c:v>
                </c:pt>
                <c:pt idx="395" formatCode="General">
                  <c:v>42696</c:v>
                </c:pt>
                <c:pt idx="396" formatCode="General">
                  <c:v>42979</c:v>
                </c:pt>
                <c:pt idx="397" formatCode="General">
                  <c:v>43524</c:v>
                </c:pt>
                <c:pt idx="398" formatCode="General">
                  <c:v>43931</c:v>
                </c:pt>
                <c:pt idx="399" formatCode="General">
                  <c:v>44187</c:v>
                </c:pt>
                <c:pt idx="400" formatCode="General">
                  <c:v>44519</c:v>
                </c:pt>
                <c:pt idx="401" formatCode="General">
                  <c:v>32497</c:v>
                </c:pt>
                <c:pt idx="402" formatCode="General">
                  <c:v>32438</c:v>
                </c:pt>
                <c:pt idx="403" formatCode="General">
                  <c:v>32512</c:v>
                </c:pt>
                <c:pt idx="404" formatCode="General">
                  <c:v>32734</c:v>
                </c:pt>
                <c:pt idx="405" formatCode="General">
                  <c:v>32808</c:v>
                </c:pt>
                <c:pt idx="406" formatCode="General">
                  <c:v>32870</c:v>
                </c:pt>
                <c:pt idx="407" formatCode="General">
                  <c:v>32998</c:v>
                </c:pt>
                <c:pt idx="408" formatCode="General">
                  <c:v>33058</c:v>
                </c:pt>
                <c:pt idx="409" formatCode="General">
                  <c:v>33367</c:v>
                </c:pt>
                <c:pt idx="410" formatCode="General">
                  <c:v>33487</c:v>
                </c:pt>
                <c:pt idx="411" formatCode="General">
                  <c:v>33386</c:v>
                </c:pt>
                <c:pt idx="412" formatCode="General">
                  <c:v>33487</c:v>
                </c:pt>
                <c:pt idx="413" formatCode="General">
                  <c:v>33579</c:v>
                </c:pt>
                <c:pt idx="414" formatCode="General">
                  <c:v>33613</c:v>
                </c:pt>
                <c:pt idx="415" formatCode="General">
                  <c:v>33647</c:v>
                </c:pt>
                <c:pt idx="416" formatCode="General">
                  <c:v>33751</c:v>
                </c:pt>
                <c:pt idx="417" formatCode="General">
                  <c:v>33865</c:v>
                </c:pt>
                <c:pt idx="418" formatCode="General">
                  <c:v>19858</c:v>
                </c:pt>
                <c:pt idx="419" formatCode="General">
                  <c:v>20975</c:v>
                </c:pt>
                <c:pt idx="420" formatCode="General">
                  <c:v>22811</c:v>
                </c:pt>
                <c:pt idx="421" formatCode="General">
                  <c:v>25373</c:v>
                </c:pt>
                <c:pt idx="422" formatCode="General">
                  <c:v>27323</c:v>
                </c:pt>
                <c:pt idx="423" formatCode="General">
                  <c:v>29142</c:v>
                </c:pt>
                <c:pt idx="424" formatCode="General">
                  <c:v>30485</c:v>
                </c:pt>
                <c:pt idx="425" formatCode="General">
                  <c:v>32324</c:v>
                </c:pt>
                <c:pt idx="426" formatCode="General">
                  <c:v>34073</c:v>
                </c:pt>
                <c:pt idx="427" formatCode="General">
                  <c:v>35111</c:v>
                </c:pt>
                <c:pt idx="428" formatCode="General">
                  <c:v>35865</c:v>
                </c:pt>
                <c:pt idx="429" formatCode="General">
                  <c:v>36818</c:v>
                </c:pt>
                <c:pt idx="430" formatCode="General">
                  <c:v>37895</c:v>
                </c:pt>
                <c:pt idx="431" formatCode="General">
                  <c:v>39579</c:v>
                </c:pt>
                <c:pt idx="432" formatCode="General">
                  <c:v>40388</c:v>
                </c:pt>
                <c:pt idx="433" formatCode="General">
                  <c:v>41221</c:v>
                </c:pt>
                <c:pt idx="434" formatCode="General">
                  <c:v>42082</c:v>
                </c:pt>
                <c:pt idx="435" formatCode="General">
                  <c:v>27902</c:v>
                </c:pt>
                <c:pt idx="436" formatCode="General">
                  <c:v>28024</c:v>
                </c:pt>
                <c:pt idx="437" formatCode="General">
                  <c:v>28205</c:v>
                </c:pt>
                <c:pt idx="438" formatCode="General">
                  <c:v>28388</c:v>
                </c:pt>
                <c:pt idx="439" formatCode="General">
                  <c:v>28291</c:v>
                </c:pt>
                <c:pt idx="440" formatCode="General">
                  <c:v>28365</c:v>
                </c:pt>
                <c:pt idx="441" formatCode="General">
                  <c:v>28397</c:v>
                </c:pt>
                <c:pt idx="442" formatCode="General">
                  <c:v>28429.036100828482</c:v>
                </c:pt>
                <c:pt idx="443" formatCode="General">
                  <c:v>28584</c:v>
                </c:pt>
                <c:pt idx="444" formatCode="General">
                  <c:v>28627</c:v>
                </c:pt>
                <c:pt idx="445" formatCode="General">
                  <c:v>28713</c:v>
                </c:pt>
                <c:pt idx="446" formatCode="General">
                  <c:v>28808</c:v>
                </c:pt>
                <c:pt idx="447" formatCode="General">
                  <c:v>29057</c:v>
                </c:pt>
                <c:pt idx="448" formatCode="General">
                  <c:v>29246</c:v>
                </c:pt>
                <c:pt idx="449" formatCode="General">
                  <c:v>29456</c:v>
                </c:pt>
                <c:pt idx="450" formatCode="General">
                  <c:v>29718</c:v>
                </c:pt>
                <c:pt idx="451" formatCode="General">
                  <c:v>30041</c:v>
                </c:pt>
                <c:pt idx="452" formatCode="General">
                  <c:v>27437</c:v>
                </c:pt>
                <c:pt idx="453" formatCode="General">
                  <c:v>27636</c:v>
                </c:pt>
                <c:pt idx="454" formatCode="General">
                  <c:v>27789</c:v>
                </c:pt>
                <c:pt idx="455" formatCode="General">
                  <c:v>27929</c:v>
                </c:pt>
                <c:pt idx="456" formatCode="General">
                  <c:v>28054</c:v>
                </c:pt>
                <c:pt idx="457" formatCode="General">
                  <c:v>28183</c:v>
                </c:pt>
                <c:pt idx="458" formatCode="General">
                  <c:v>28094</c:v>
                </c:pt>
                <c:pt idx="459" formatCode="General">
                  <c:v>28130</c:v>
                </c:pt>
                <c:pt idx="460" formatCode="General">
                  <c:v>28400</c:v>
                </c:pt>
                <c:pt idx="461" formatCode="General">
                  <c:v>28640</c:v>
                </c:pt>
                <c:pt idx="462" formatCode="General">
                  <c:v>28892</c:v>
                </c:pt>
                <c:pt idx="463" formatCode="General">
                  <c:v>29327</c:v>
                </c:pt>
                <c:pt idx="464" formatCode="General">
                  <c:v>29756</c:v>
                </c:pt>
                <c:pt idx="465" formatCode="General">
                  <c:v>30016</c:v>
                </c:pt>
                <c:pt idx="466" formatCode="General">
                  <c:v>30397</c:v>
                </c:pt>
                <c:pt idx="467" formatCode="General">
                  <c:v>30661</c:v>
                </c:pt>
                <c:pt idx="468" formatCode="General">
                  <c:v>30904</c:v>
                </c:pt>
                <c:pt idx="469" formatCode="General">
                  <c:v>26265</c:v>
                </c:pt>
                <c:pt idx="470" formatCode="General">
                  <c:v>26525</c:v>
                </c:pt>
                <c:pt idx="471" formatCode="General">
                  <c:v>26632</c:v>
                </c:pt>
                <c:pt idx="472" formatCode="General">
                  <c:v>26940</c:v>
                </c:pt>
                <c:pt idx="473" formatCode="General">
                  <c:v>26832</c:v>
                </c:pt>
                <c:pt idx="474" formatCode="General">
                  <c:v>26944</c:v>
                </c:pt>
                <c:pt idx="475" formatCode="General">
                  <c:v>26844</c:v>
                </c:pt>
                <c:pt idx="476" formatCode="General">
                  <c:v>26775</c:v>
                </c:pt>
                <c:pt idx="477" formatCode="General">
                  <c:v>27098</c:v>
                </c:pt>
                <c:pt idx="478" formatCode="General">
                  <c:v>27356</c:v>
                </c:pt>
                <c:pt idx="479" formatCode="General">
                  <c:v>27467</c:v>
                </c:pt>
                <c:pt idx="480" formatCode="General">
                  <c:v>27541</c:v>
                </c:pt>
                <c:pt idx="481" formatCode="General">
                  <c:v>27582</c:v>
                </c:pt>
                <c:pt idx="482" formatCode="General">
                  <c:v>27658</c:v>
                </c:pt>
                <c:pt idx="483" formatCode="General">
                  <c:v>27778</c:v>
                </c:pt>
                <c:pt idx="484" formatCode="General">
                  <c:v>27718</c:v>
                </c:pt>
                <c:pt idx="485" formatCode="General">
                  <c:v>27994</c:v>
                </c:pt>
                <c:pt idx="486" formatCode="General">
                  <c:v>23405</c:v>
                </c:pt>
                <c:pt idx="487" formatCode="General">
                  <c:v>23493</c:v>
                </c:pt>
                <c:pt idx="488" formatCode="General">
                  <c:v>23642</c:v>
                </c:pt>
                <c:pt idx="489" formatCode="General">
                  <c:v>23669</c:v>
                </c:pt>
                <c:pt idx="490" formatCode="General">
                  <c:v>23755</c:v>
                </c:pt>
                <c:pt idx="491" formatCode="General">
                  <c:v>23754</c:v>
                </c:pt>
                <c:pt idx="492" formatCode="General">
                  <c:v>23850</c:v>
                </c:pt>
                <c:pt idx="493" formatCode="General">
                  <c:v>23972</c:v>
                </c:pt>
                <c:pt idx="494" formatCode="General">
                  <c:v>23973</c:v>
                </c:pt>
                <c:pt idx="495" formatCode="General">
                  <c:v>23975</c:v>
                </c:pt>
                <c:pt idx="496" formatCode="General">
                  <c:v>23996</c:v>
                </c:pt>
                <c:pt idx="497" formatCode="General">
                  <c:v>24070</c:v>
                </c:pt>
                <c:pt idx="498" formatCode="General">
                  <c:v>24117</c:v>
                </c:pt>
                <c:pt idx="499" formatCode="General">
                  <c:v>24172</c:v>
                </c:pt>
                <c:pt idx="500" formatCode="General">
                  <c:v>24199</c:v>
                </c:pt>
                <c:pt idx="501" formatCode="General">
                  <c:v>24290</c:v>
                </c:pt>
                <c:pt idx="502" formatCode="General">
                  <c:v>24280</c:v>
                </c:pt>
                <c:pt idx="503" formatCode="General">
                  <c:v>20699</c:v>
                </c:pt>
                <c:pt idx="504" formatCode="General">
                  <c:v>20983</c:v>
                </c:pt>
                <c:pt idx="505" formatCode="General">
                  <c:v>21297</c:v>
                </c:pt>
                <c:pt idx="506" formatCode="General">
                  <c:v>21592</c:v>
                </c:pt>
                <c:pt idx="507" formatCode="General">
                  <c:v>21744</c:v>
                </c:pt>
                <c:pt idx="508" formatCode="General">
                  <c:v>22007</c:v>
                </c:pt>
                <c:pt idx="509" formatCode="General">
                  <c:v>22257</c:v>
                </c:pt>
                <c:pt idx="510" formatCode="General">
                  <c:v>22593</c:v>
                </c:pt>
                <c:pt idx="511" formatCode="General">
                  <c:v>22725</c:v>
                </c:pt>
                <c:pt idx="512" formatCode="General">
                  <c:v>22822</c:v>
                </c:pt>
                <c:pt idx="513" formatCode="General">
                  <c:v>22954</c:v>
                </c:pt>
                <c:pt idx="514" formatCode="General">
                  <c:v>23168</c:v>
                </c:pt>
                <c:pt idx="515" formatCode="General">
                  <c:v>23373</c:v>
                </c:pt>
                <c:pt idx="516" formatCode="General">
                  <c:v>23547</c:v>
                </c:pt>
                <c:pt idx="517" formatCode="General">
                  <c:v>23774</c:v>
                </c:pt>
                <c:pt idx="518" formatCode="General">
                  <c:v>23953</c:v>
                </c:pt>
                <c:pt idx="519" formatCode="General">
                  <c:v>24201</c:v>
                </c:pt>
                <c:pt idx="520" formatCode="General">
                  <c:v>21430</c:v>
                </c:pt>
                <c:pt idx="521" formatCode="General">
                  <c:v>21295</c:v>
                </c:pt>
                <c:pt idx="522" formatCode="General">
                  <c:v>21389</c:v>
                </c:pt>
                <c:pt idx="523" formatCode="General">
                  <c:v>21706</c:v>
                </c:pt>
                <c:pt idx="524" formatCode="General">
                  <c:v>21702</c:v>
                </c:pt>
                <c:pt idx="525" formatCode="General">
                  <c:v>21411</c:v>
                </c:pt>
                <c:pt idx="526" formatCode="General">
                  <c:v>21768</c:v>
                </c:pt>
                <c:pt idx="527" formatCode="General">
                  <c:v>22053</c:v>
                </c:pt>
                <c:pt idx="528" formatCode="General">
                  <c:v>22330</c:v>
                </c:pt>
                <c:pt idx="529" formatCode="General">
                  <c:v>22470</c:v>
                </c:pt>
                <c:pt idx="530" formatCode="General">
                  <c:v>22666</c:v>
                </c:pt>
                <c:pt idx="531" formatCode="General">
                  <c:v>22853</c:v>
                </c:pt>
                <c:pt idx="532" formatCode="General">
                  <c:v>23048</c:v>
                </c:pt>
                <c:pt idx="533" formatCode="General">
                  <c:v>23366</c:v>
                </c:pt>
                <c:pt idx="534" formatCode="General">
                  <c:v>23664</c:v>
                </c:pt>
                <c:pt idx="535" formatCode="General">
                  <c:v>24054</c:v>
                </c:pt>
                <c:pt idx="536" formatCode="General">
                  <c:v>24627</c:v>
                </c:pt>
                <c:pt idx="537" formatCode="General">
                  <c:v>19873</c:v>
                </c:pt>
                <c:pt idx="538" formatCode="General">
                  <c:v>19007</c:v>
                </c:pt>
                <c:pt idx="539" formatCode="General">
                  <c:v>20078</c:v>
                </c:pt>
                <c:pt idx="540" formatCode="General">
                  <c:v>20818</c:v>
                </c:pt>
                <c:pt idx="541" formatCode="General">
                  <c:v>21044</c:v>
                </c:pt>
                <c:pt idx="542" formatCode="General">
                  <c:v>20790</c:v>
                </c:pt>
                <c:pt idx="543" formatCode="General">
                  <c:v>21232</c:v>
                </c:pt>
                <c:pt idx="544" formatCode="General">
                  <c:v>20893</c:v>
                </c:pt>
                <c:pt idx="545" formatCode="General">
                  <c:v>21499</c:v>
                </c:pt>
                <c:pt idx="546" formatCode="General">
                  <c:v>21534</c:v>
                </c:pt>
                <c:pt idx="547" formatCode="General">
                  <c:v>21929</c:v>
                </c:pt>
                <c:pt idx="548" formatCode="General">
                  <c:v>22112</c:v>
                </c:pt>
                <c:pt idx="549" formatCode="General">
                  <c:v>22195</c:v>
                </c:pt>
                <c:pt idx="550" formatCode="General">
                  <c:v>22442</c:v>
                </c:pt>
                <c:pt idx="551" formatCode="General">
                  <c:v>22528</c:v>
                </c:pt>
                <c:pt idx="552" formatCode="General">
                  <c:v>22564</c:v>
                </c:pt>
                <c:pt idx="553" formatCode="General">
                  <c:v>22738</c:v>
                </c:pt>
                <c:pt idx="554" formatCode="General">
                  <c:v>18860</c:v>
                </c:pt>
                <c:pt idx="555" formatCode="General">
                  <c:v>19025</c:v>
                </c:pt>
                <c:pt idx="556" formatCode="General">
                  <c:v>19262</c:v>
                </c:pt>
                <c:pt idx="557" formatCode="General">
                  <c:v>19394</c:v>
                </c:pt>
                <c:pt idx="558" formatCode="General">
                  <c:v>19531</c:v>
                </c:pt>
                <c:pt idx="559" formatCode="General">
                  <c:v>19579</c:v>
                </c:pt>
                <c:pt idx="560" formatCode="General">
                  <c:v>19885</c:v>
                </c:pt>
                <c:pt idx="561" formatCode="General">
                  <c:v>20057</c:v>
                </c:pt>
                <c:pt idx="562" formatCode="General">
                  <c:v>20187</c:v>
                </c:pt>
                <c:pt idx="563" formatCode="General">
                  <c:v>20362</c:v>
                </c:pt>
                <c:pt idx="564" formatCode="General">
                  <c:v>20556</c:v>
                </c:pt>
                <c:pt idx="565" formatCode="General">
                  <c:v>20825</c:v>
                </c:pt>
                <c:pt idx="566" formatCode="General">
                  <c:v>21108</c:v>
                </c:pt>
                <c:pt idx="567" formatCode="General">
                  <c:v>21369</c:v>
                </c:pt>
                <c:pt idx="568" formatCode="General">
                  <c:v>21382</c:v>
                </c:pt>
                <c:pt idx="569" formatCode="General">
                  <c:v>21654</c:v>
                </c:pt>
                <c:pt idx="570" formatCode="General">
                  <c:v>21908</c:v>
                </c:pt>
                <c:pt idx="571" formatCode="General">
                  <c:v>982023</c:v>
                </c:pt>
                <c:pt idx="572" formatCode="General">
                  <c:v>991103</c:v>
                </c:pt>
                <c:pt idx="573" formatCode="General">
                  <c:v>1054614</c:v>
                </c:pt>
                <c:pt idx="574" formatCode="General">
                  <c:v>1062040</c:v>
                </c:pt>
                <c:pt idx="575" formatCode="General">
                  <c:v>1069683</c:v>
                </c:pt>
                <c:pt idx="576" formatCode="General">
                  <c:v>20952</c:v>
                </c:pt>
                <c:pt idx="577" formatCode="General">
                  <c:v>19234</c:v>
                </c:pt>
                <c:pt idx="578" formatCode="General">
                  <c:v>21707</c:v>
                </c:pt>
                <c:pt idx="579" formatCode="General">
                  <c:v>20197</c:v>
                </c:pt>
                <c:pt idx="580" formatCode="General">
                  <c:v>21390</c:v>
                </c:pt>
                <c:pt idx="581" formatCode="General">
                  <c:v>21831</c:v>
                </c:pt>
                <c:pt idx="582" formatCode="General">
                  <c:v>21791</c:v>
                </c:pt>
                <c:pt idx="583" formatCode="General">
                  <c:v>22204</c:v>
                </c:pt>
                <c:pt idx="584" formatCode="General">
                  <c:v>21885</c:v>
                </c:pt>
                <c:pt idx="585" formatCode="General">
                  <c:v>22066</c:v>
                </c:pt>
                <c:pt idx="586" formatCode="General">
                  <c:v>22250</c:v>
                </c:pt>
                <c:pt idx="587" formatCode="General">
                  <c:v>22470</c:v>
                </c:pt>
                <c:pt idx="588" formatCode="General">
                  <c:v>22829</c:v>
                </c:pt>
                <c:pt idx="589" formatCode="General">
                  <c:v>23111</c:v>
                </c:pt>
                <c:pt idx="590" formatCode="General">
                  <c:v>23384</c:v>
                </c:pt>
                <c:pt idx="591" formatCode="General">
                  <c:v>23547</c:v>
                </c:pt>
                <c:pt idx="592" formatCode="General">
                  <c:v>23976</c:v>
                </c:pt>
              </c:numCache>
            </c:numRef>
          </c:xVal>
          <c:yVal>
            <c:numRef>
              <c:f>'SFATLG '!$N$550:$N$1142</c:f>
              <c:numCache>
                <c:formatCode>0.00</c:formatCode>
                <c:ptCount val="593"/>
                <c:pt idx="0">
                  <c:v>0.67965969443321228</c:v>
                </c:pt>
                <c:pt idx="1">
                  <c:v>0.67825475335121155</c:v>
                </c:pt>
                <c:pt idx="2">
                  <c:v>0.67751409113407135</c:v>
                </c:pt>
                <c:pt idx="3">
                  <c:v>0.67605628818273544</c:v>
                </c:pt>
                <c:pt idx="4">
                  <c:v>0.67554987221956253</c:v>
                </c:pt>
                <c:pt idx="5">
                  <c:v>0.67454122006893158</c:v>
                </c:pt>
                <c:pt idx="6">
                  <c:v>0.67004992812871933</c:v>
                </c:pt>
                <c:pt idx="7">
                  <c:v>0.66976680606603622</c:v>
                </c:pt>
                <c:pt idx="8">
                  <c:v>0.64477849006652832</c:v>
                </c:pt>
                <c:pt idx="9">
                  <c:v>0.64095228910446167</c:v>
                </c:pt>
                <c:pt idx="10">
                  <c:v>0.63420191407203674</c:v>
                </c:pt>
                <c:pt idx="11">
                  <c:v>0.63186699151992798</c:v>
                </c:pt>
                <c:pt idx="12">
                  <c:v>0.63116395473480225</c:v>
                </c:pt>
                <c:pt idx="13">
                  <c:v>0.62968170642852783</c:v>
                </c:pt>
                <c:pt idx="14">
                  <c:v>0.62847596406936646</c:v>
                </c:pt>
                <c:pt idx="15">
                  <c:v>0.62636147439479828</c:v>
                </c:pt>
                <c:pt idx="16">
                  <c:v>0.61888384819030762</c:v>
                </c:pt>
                <c:pt idx="17">
                  <c:v>0.45291177555918694</c:v>
                </c:pt>
                <c:pt idx="18">
                  <c:v>0.45273331552743912</c:v>
                </c:pt>
                <c:pt idx="19">
                  <c:v>0.45275324583053589</c:v>
                </c:pt>
                <c:pt idx="20">
                  <c:v>0.4522370770573616</c:v>
                </c:pt>
                <c:pt idx="21">
                  <c:v>0.45086656138300896</c:v>
                </c:pt>
                <c:pt idx="22">
                  <c:v>0.45081297494471073</c:v>
                </c:pt>
                <c:pt idx="23">
                  <c:v>0.44975163973867893</c:v>
                </c:pt>
                <c:pt idx="24">
                  <c:v>0.44598337821662426</c:v>
                </c:pt>
                <c:pt idx="25">
                  <c:v>0.44564539892598987</c:v>
                </c:pt>
                <c:pt idx="26">
                  <c:v>0.44395185308530927</c:v>
                </c:pt>
                <c:pt idx="27">
                  <c:v>0.44305277429521084</c:v>
                </c:pt>
                <c:pt idx="28">
                  <c:v>0.44426514487713575</c:v>
                </c:pt>
                <c:pt idx="29">
                  <c:v>0.44373971968889236</c:v>
                </c:pt>
                <c:pt idx="30">
                  <c:v>0.44264908414334059</c:v>
                </c:pt>
                <c:pt idx="31">
                  <c:v>0.44231145828962326</c:v>
                </c:pt>
                <c:pt idx="32">
                  <c:v>0.44182176701724529</c:v>
                </c:pt>
                <c:pt idx="33">
                  <c:v>0.44088629446923733</c:v>
                </c:pt>
                <c:pt idx="34">
                  <c:v>0.65982209146022797</c:v>
                </c:pt>
                <c:pt idx="35">
                  <c:v>0.65065310522913933</c:v>
                </c:pt>
                <c:pt idx="36">
                  <c:v>0.64912170171737671</c:v>
                </c:pt>
                <c:pt idx="37">
                  <c:v>0.6436498761177063</c:v>
                </c:pt>
                <c:pt idx="38">
                  <c:v>0.64329761266708374</c:v>
                </c:pt>
                <c:pt idx="39">
                  <c:v>0.63489962369203568</c:v>
                </c:pt>
                <c:pt idx="40">
                  <c:v>0.62893196940422058</c:v>
                </c:pt>
                <c:pt idx="41">
                  <c:v>0.62619869410991669</c:v>
                </c:pt>
                <c:pt idx="42">
                  <c:v>0.62450870871543884</c:v>
                </c:pt>
                <c:pt idx="43">
                  <c:v>0.6221383661031723</c:v>
                </c:pt>
                <c:pt idx="44">
                  <c:v>0.62077338993549347</c:v>
                </c:pt>
                <c:pt idx="45">
                  <c:v>0.61966285109519958</c:v>
                </c:pt>
                <c:pt idx="46">
                  <c:v>0.64524868130683899</c:v>
                </c:pt>
                <c:pt idx="47">
                  <c:v>0.64569635689258575</c:v>
                </c:pt>
                <c:pt idx="48">
                  <c:v>0.64946752786636353</c:v>
                </c:pt>
                <c:pt idx="49">
                  <c:v>0.63863289356231689</c:v>
                </c:pt>
                <c:pt idx="50">
                  <c:v>0.63715007901191711</c:v>
                </c:pt>
                <c:pt idx="51">
                  <c:v>0.63375537097454071</c:v>
                </c:pt>
                <c:pt idx="52">
                  <c:v>0.63566961884498596</c:v>
                </c:pt>
                <c:pt idx="53">
                  <c:v>0.63468600809574127</c:v>
                </c:pt>
                <c:pt idx="54">
                  <c:v>0.62839837372303009</c:v>
                </c:pt>
                <c:pt idx="55">
                  <c:v>0.62658694386482239</c:v>
                </c:pt>
                <c:pt idx="56">
                  <c:v>0.625966876745224</c:v>
                </c:pt>
                <c:pt idx="57">
                  <c:v>0.62490731477737427</c:v>
                </c:pt>
                <c:pt idx="58">
                  <c:v>0.6253412663936615</c:v>
                </c:pt>
                <c:pt idx="59">
                  <c:v>0.62489311397075653</c:v>
                </c:pt>
                <c:pt idx="60">
                  <c:v>0.62433643639087677</c:v>
                </c:pt>
                <c:pt idx="61">
                  <c:v>0.62302190810441971</c:v>
                </c:pt>
                <c:pt idx="62">
                  <c:v>0.62177510559558868</c:v>
                </c:pt>
                <c:pt idx="63">
                  <c:v>0.63581098616123199</c:v>
                </c:pt>
                <c:pt idx="64">
                  <c:v>0.63474787771701813</c:v>
                </c:pt>
                <c:pt idx="65">
                  <c:v>0.63695298135280609</c:v>
                </c:pt>
                <c:pt idx="66">
                  <c:v>0.63422600924968719</c:v>
                </c:pt>
                <c:pt idx="67">
                  <c:v>0.63626706600189209</c:v>
                </c:pt>
                <c:pt idx="68">
                  <c:v>0.63825142383575439</c:v>
                </c:pt>
                <c:pt idx="69">
                  <c:v>0.6376604437828064</c:v>
                </c:pt>
                <c:pt idx="70">
                  <c:v>0.63696591556072235</c:v>
                </c:pt>
                <c:pt idx="71">
                  <c:v>0.63499884307384491</c:v>
                </c:pt>
                <c:pt idx="72">
                  <c:v>0.63670992851257324</c:v>
                </c:pt>
                <c:pt idx="73">
                  <c:v>0.63686123490333557</c:v>
                </c:pt>
                <c:pt idx="74">
                  <c:v>0.63584655523300171</c:v>
                </c:pt>
                <c:pt idx="75">
                  <c:v>0.70029609277844429</c:v>
                </c:pt>
                <c:pt idx="76">
                  <c:v>0.69538995251059532</c:v>
                </c:pt>
                <c:pt idx="77">
                  <c:v>0.69653666764497757</c:v>
                </c:pt>
                <c:pt idx="78">
                  <c:v>0.69544414430856705</c:v>
                </c:pt>
                <c:pt idx="79">
                  <c:v>0.69458433613181114</c:v>
                </c:pt>
                <c:pt idx="80">
                  <c:v>0.68880941160023212</c:v>
                </c:pt>
                <c:pt idx="81">
                  <c:v>0.68683065008372068</c:v>
                </c:pt>
                <c:pt idx="82">
                  <c:v>0.68512844853103161</c:v>
                </c:pt>
                <c:pt idx="83">
                  <c:v>0.68365242652362213</c:v>
                </c:pt>
                <c:pt idx="84">
                  <c:v>0.68267102120444179</c:v>
                </c:pt>
                <c:pt idx="85">
                  <c:v>0.68163242191076279</c:v>
                </c:pt>
                <c:pt idx="86">
                  <c:v>0.68109165318310261</c:v>
                </c:pt>
                <c:pt idx="87">
                  <c:v>0.74217207729816437</c:v>
                </c:pt>
                <c:pt idx="88">
                  <c:v>0.73984307050704956</c:v>
                </c:pt>
                <c:pt idx="89">
                  <c:v>0.7395080029964447</c:v>
                </c:pt>
                <c:pt idx="90">
                  <c:v>0.74543292820453644</c:v>
                </c:pt>
                <c:pt idx="91">
                  <c:v>0.74051468074321747</c:v>
                </c:pt>
                <c:pt idx="92">
                  <c:v>0.7418241947889328</c:v>
                </c:pt>
                <c:pt idx="93">
                  <c:v>0.74242192506790161</c:v>
                </c:pt>
                <c:pt idx="94">
                  <c:v>0.74192950129508972</c:v>
                </c:pt>
                <c:pt idx="95">
                  <c:v>0.74239459633827209</c:v>
                </c:pt>
                <c:pt idx="96">
                  <c:v>0.74223239719867706</c:v>
                </c:pt>
                <c:pt idx="97">
                  <c:v>0.73875816166400909</c:v>
                </c:pt>
                <c:pt idx="98">
                  <c:v>0.73716011643409729</c:v>
                </c:pt>
                <c:pt idx="99">
                  <c:v>0.73636466264724731</c:v>
                </c:pt>
                <c:pt idx="100">
                  <c:v>0.74072128534317017</c:v>
                </c:pt>
                <c:pt idx="101">
                  <c:v>0.74027733504772186</c:v>
                </c:pt>
                <c:pt idx="102">
                  <c:v>0.73922684788703918</c:v>
                </c:pt>
                <c:pt idx="103">
                  <c:v>0.73765026032924652</c:v>
                </c:pt>
                <c:pt idx="104">
                  <c:v>0.76238590478897095</c:v>
                </c:pt>
                <c:pt idx="105">
                  <c:v>0.75482963025569916</c:v>
                </c:pt>
                <c:pt idx="106">
                  <c:v>0.75248265266418457</c:v>
                </c:pt>
                <c:pt idx="107">
                  <c:v>0.75013580918312073</c:v>
                </c:pt>
                <c:pt idx="108">
                  <c:v>0.74995063245296478</c:v>
                </c:pt>
                <c:pt idx="109">
                  <c:v>0.74630261957645416</c:v>
                </c:pt>
                <c:pt idx="110">
                  <c:v>0.74257107079029083</c:v>
                </c:pt>
                <c:pt idx="111">
                  <c:v>0.74062572419643402</c:v>
                </c:pt>
                <c:pt idx="112">
                  <c:v>0.74071031808853149</c:v>
                </c:pt>
                <c:pt idx="113">
                  <c:v>0.74228654801845551</c:v>
                </c:pt>
                <c:pt idx="114">
                  <c:v>0.73870906233787537</c:v>
                </c:pt>
                <c:pt idx="115">
                  <c:v>0.7374410480260849</c:v>
                </c:pt>
                <c:pt idx="116">
                  <c:v>0.76106032729148865</c:v>
                </c:pt>
                <c:pt idx="117">
                  <c:v>0.7556404173374176</c:v>
                </c:pt>
                <c:pt idx="118">
                  <c:v>0.75729046761989594</c:v>
                </c:pt>
                <c:pt idx="119">
                  <c:v>0.75768086314201355</c:v>
                </c:pt>
                <c:pt idx="120">
                  <c:v>0.76018528640270233</c:v>
                </c:pt>
                <c:pt idx="121">
                  <c:v>0.76209163665771484</c:v>
                </c:pt>
                <c:pt idx="122">
                  <c:v>0.75941519439220428</c:v>
                </c:pt>
                <c:pt idx="123">
                  <c:v>0.76193362474441528</c:v>
                </c:pt>
                <c:pt idx="124">
                  <c:v>0.76241439580917358</c:v>
                </c:pt>
                <c:pt idx="125">
                  <c:v>0.76016145944595337</c:v>
                </c:pt>
                <c:pt idx="126">
                  <c:v>0.75951386988162994</c:v>
                </c:pt>
                <c:pt idx="127">
                  <c:v>0.75874720513820648</c:v>
                </c:pt>
                <c:pt idx="128">
                  <c:v>0.75993873178958893</c:v>
                </c:pt>
                <c:pt idx="129">
                  <c:v>0.75980861485004425</c:v>
                </c:pt>
                <c:pt idx="130">
                  <c:v>0.75835822522640228</c:v>
                </c:pt>
                <c:pt idx="131">
                  <c:v>0.75582529604434967</c:v>
                </c:pt>
                <c:pt idx="132">
                  <c:v>0.75559964776039124</c:v>
                </c:pt>
                <c:pt idx="133">
                  <c:v>0.84308532625436783</c:v>
                </c:pt>
                <c:pt idx="134">
                  <c:v>0.84595159441232681</c:v>
                </c:pt>
                <c:pt idx="135">
                  <c:v>0.84641549736261368</c:v>
                </c:pt>
                <c:pt idx="136">
                  <c:v>0.84560522809624672</c:v>
                </c:pt>
                <c:pt idx="137">
                  <c:v>0.84268977865576744</c:v>
                </c:pt>
                <c:pt idx="138">
                  <c:v>0.8409397155046463</c:v>
                </c:pt>
                <c:pt idx="139">
                  <c:v>0.83936881646513939</c:v>
                </c:pt>
                <c:pt idx="140">
                  <c:v>0.83813374117016792</c:v>
                </c:pt>
                <c:pt idx="141">
                  <c:v>0.83734972774982452</c:v>
                </c:pt>
                <c:pt idx="142">
                  <c:v>0.83566243574023247</c:v>
                </c:pt>
                <c:pt idx="143">
                  <c:v>0.83447011187672615</c:v>
                </c:pt>
                <c:pt idx="144">
                  <c:v>0.83366301283240318</c:v>
                </c:pt>
                <c:pt idx="145">
                  <c:v>0.83219050988554955</c:v>
                </c:pt>
                <c:pt idx="146">
                  <c:v>0.83087817579507828</c:v>
                </c:pt>
                <c:pt idx="147">
                  <c:v>0.82989566400647163</c:v>
                </c:pt>
                <c:pt idx="148">
                  <c:v>0.82864187657833099</c:v>
                </c:pt>
                <c:pt idx="149">
                  <c:v>0.82750548794865608</c:v>
                </c:pt>
                <c:pt idx="150">
                  <c:v>0.7356514036655426</c:v>
                </c:pt>
                <c:pt idx="151">
                  <c:v>0.72943718731403351</c:v>
                </c:pt>
                <c:pt idx="152">
                  <c:v>0.72670002281665802</c:v>
                </c:pt>
                <c:pt idx="153">
                  <c:v>0.72690172493457794</c:v>
                </c:pt>
                <c:pt idx="154">
                  <c:v>0.72616554796695709</c:v>
                </c:pt>
                <c:pt idx="155">
                  <c:v>0.73131461441516876</c:v>
                </c:pt>
                <c:pt idx="156">
                  <c:v>0.73062075674533844</c:v>
                </c:pt>
                <c:pt idx="157">
                  <c:v>0.72790977358818054</c:v>
                </c:pt>
                <c:pt idx="158">
                  <c:v>0.72699986398220062</c:v>
                </c:pt>
                <c:pt idx="159">
                  <c:v>0.72587211430072784</c:v>
                </c:pt>
                <c:pt idx="160">
                  <c:v>0.72033911943435669</c:v>
                </c:pt>
                <c:pt idx="161">
                  <c:v>0.71936611831188202</c:v>
                </c:pt>
                <c:pt idx="162">
                  <c:v>0.71868930757045746</c:v>
                </c:pt>
                <c:pt idx="163">
                  <c:v>0.71774148941040039</c:v>
                </c:pt>
                <c:pt idx="164">
                  <c:v>0.71893902122974396</c:v>
                </c:pt>
                <c:pt idx="165">
                  <c:v>0.71924977004528046</c:v>
                </c:pt>
                <c:pt idx="166">
                  <c:v>0.71891278028488159</c:v>
                </c:pt>
                <c:pt idx="167">
                  <c:v>0.86771631240844727</c:v>
                </c:pt>
                <c:pt idx="168">
                  <c:v>0.87144137173891068</c:v>
                </c:pt>
                <c:pt idx="169">
                  <c:v>0.87182993441820145</c:v>
                </c:pt>
                <c:pt idx="170">
                  <c:v>0.87669295817613602</c:v>
                </c:pt>
                <c:pt idx="171">
                  <c:v>0.88018250465393066</c:v>
                </c:pt>
                <c:pt idx="172">
                  <c:v>0.87892896682024002</c:v>
                </c:pt>
                <c:pt idx="173">
                  <c:v>0.87680251896381378</c:v>
                </c:pt>
                <c:pt idx="174">
                  <c:v>0.86062252521514893</c:v>
                </c:pt>
                <c:pt idx="175">
                  <c:v>0.857425257563591</c:v>
                </c:pt>
                <c:pt idx="176">
                  <c:v>0.85835231095552444</c:v>
                </c:pt>
                <c:pt idx="177">
                  <c:v>0.85895835608243942</c:v>
                </c:pt>
                <c:pt idx="178">
                  <c:v>0.85619443655014038</c:v>
                </c:pt>
                <c:pt idx="179">
                  <c:v>0.85774752497673035</c:v>
                </c:pt>
                <c:pt idx="180">
                  <c:v>0.85599489510059357</c:v>
                </c:pt>
                <c:pt idx="181">
                  <c:v>0.85572074353694916</c:v>
                </c:pt>
                <c:pt idx="182">
                  <c:v>0.85285934805870056</c:v>
                </c:pt>
                <c:pt idx="183">
                  <c:v>0.85271540284156799</c:v>
                </c:pt>
                <c:pt idx="184">
                  <c:v>0.8864302784204483</c:v>
                </c:pt>
                <c:pt idx="185">
                  <c:v>0.87033544480800629</c:v>
                </c:pt>
                <c:pt idx="186">
                  <c:v>0.86825907230377197</c:v>
                </c:pt>
                <c:pt idx="187">
                  <c:v>0.8643750473856926</c:v>
                </c:pt>
                <c:pt idx="188">
                  <c:v>0.86522229760885239</c:v>
                </c:pt>
                <c:pt idx="189">
                  <c:v>0.86495059728622437</c:v>
                </c:pt>
                <c:pt idx="190">
                  <c:v>0.8593582957983017</c:v>
                </c:pt>
                <c:pt idx="191">
                  <c:v>0.86418772488832474</c:v>
                </c:pt>
                <c:pt idx="192">
                  <c:v>0.88182216882705688</c:v>
                </c:pt>
                <c:pt idx="193">
                  <c:v>0.88055185228586197</c:v>
                </c:pt>
                <c:pt idx="194">
                  <c:v>0.8794046938419342</c:v>
                </c:pt>
                <c:pt idx="195">
                  <c:v>0.87864311039447784</c:v>
                </c:pt>
                <c:pt idx="196">
                  <c:v>0.8768405094742775</c:v>
                </c:pt>
                <c:pt idx="197">
                  <c:v>0.87353778630495071</c:v>
                </c:pt>
                <c:pt idx="198">
                  <c:v>0.87140370905399323</c:v>
                </c:pt>
                <c:pt idx="199">
                  <c:v>0.8749326765537262</c:v>
                </c:pt>
                <c:pt idx="200">
                  <c:v>0.87334829568862915</c:v>
                </c:pt>
                <c:pt idx="201">
                  <c:v>0.93307677656412125</c:v>
                </c:pt>
                <c:pt idx="202">
                  <c:v>0.92762809991836548</c:v>
                </c:pt>
                <c:pt idx="203">
                  <c:v>0.94047481194138527</c:v>
                </c:pt>
                <c:pt idx="204">
                  <c:v>0.93923144042491913</c:v>
                </c:pt>
                <c:pt idx="205">
                  <c:v>0.93737544491887093</c:v>
                </c:pt>
                <c:pt idx="206">
                  <c:v>0.9291546605527401</c:v>
                </c:pt>
                <c:pt idx="207">
                  <c:v>0.92269521951675415</c:v>
                </c:pt>
                <c:pt idx="208">
                  <c:v>0.92165116965770721</c:v>
                </c:pt>
                <c:pt idx="209">
                  <c:v>0.92048972100019455</c:v>
                </c:pt>
                <c:pt idx="210">
                  <c:v>0.91961178183555603</c:v>
                </c:pt>
                <c:pt idx="211">
                  <c:v>0.92036889493465424</c:v>
                </c:pt>
                <c:pt idx="212">
                  <c:v>0.91823883354663849</c:v>
                </c:pt>
                <c:pt idx="213">
                  <c:v>0.91807227954268456</c:v>
                </c:pt>
                <c:pt idx="214">
                  <c:v>0.91737641394138336</c:v>
                </c:pt>
                <c:pt idx="215">
                  <c:v>0.91607655957341194</c:v>
                </c:pt>
                <c:pt idx="216">
                  <c:v>0.91500238701701164</c:v>
                </c:pt>
                <c:pt idx="217">
                  <c:v>0.9144265241920948</c:v>
                </c:pt>
                <c:pt idx="218">
                  <c:v>0.90141605027019978</c:v>
                </c:pt>
                <c:pt idx="219">
                  <c:v>0.89828202873468399</c:v>
                </c:pt>
                <c:pt idx="220">
                  <c:v>0.89936893619596958</c:v>
                </c:pt>
                <c:pt idx="221">
                  <c:v>0.89628264494240284</c:v>
                </c:pt>
                <c:pt idx="222">
                  <c:v>0.89545848406851292</c:v>
                </c:pt>
                <c:pt idx="223">
                  <c:v>0.89457647316157818</c:v>
                </c:pt>
                <c:pt idx="224">
                  <c:v>0.89182095788419247</c:v>
                </c:pt>
                <c:pt idx="225">
                  <c:v>0.89212797861546278</c:v>
                </c:pt>
                <c:pt idx="226">
                  <c:v>0.89174220338463783</c:v>
                </c:pt>
                <c:pt idx="227">
                  <c:v>0.88258131593465805</c:v>
                </c:pt>
                <c:pt idx="228">
                  <c:v>0.88077018223702908</c:v>
                </c:pt>
                <c:pt idx="229">
                  <c:v>0.87945912033319473</c:v>
                </c:pt>
                <c:pt idx="230">
                  <c:v>0.87865496799349785</c:v>
                </c:pt>
                <c:pt idx="231">
                  <c:v>0.87625190243124962</c:v>
                </c:pt>
                <c:pt idx="232">
                  <c:v>0.87815723568201065</c:v>
                </c:pt>
                <c:pt idx="233">
                  <c:v>0.87276018783450127</c:v>
                </c:pt>
                <c:pt idx="234">
                  <c:v>0.86932187154889107</c:v>
                </c:pt>
                <c:pt idx="235">
                  <c:v>0.88895907253026962</c:v>
                </c:pt>
                <c:pt idx="236">
                  <c:v>0.87676413357257843</c:v>
                </c:pt>
                <c:pt idx="237">
                  <c:v>0.8734520897269249</c:v>
                </c:pt>
                <c:pt idx="238">
                  <c:v>0.87574785947799683</c:v>
                </c:pt>
                <c:pt idx="239">
                  <c:v>0.87274059653282166</c:v>
                </c:pt>
                <c:pt idx="240">
                  <c:v>0.87109071016311646</c:v>
                </c:pt>
                <c:pt idx="241">
                  <c:v>0.86824096739292145</c:v>
                </c:pt>
                <c:pt idx="242">
                  <c:v>0.88024642318487167</c:v>
                </c:pt>
                <c:pt idx="243">
                  <c:v>0.88209161907434464</c:v>
                </c:pt>
                <c:pt idx="244">
                  <c:v>0.88392069190740585</c:v>
                </c:pt>
                <c:pt idx="245">
                  <c:v>0.88418358564376831</c:v>
                </c:pt>
                <c:pt idx="246">
                  <c:v>0.88253668695688248</c:v>
                </c:pt>
                <c:pt idx="247">
                  <c:v>0.86304619163274765</c:v>
                </c:pt>
                <c:pt idx="248">
                  <c:v>0.86332526057958603</c:v>
                </c:pt>
                <c:pt idx="249">
                  <c:v>0.86178248375654221</c:v>
                </c:pt>
                <c:pt idx="250">
                  <c:v>0.86058764904737473</c:v>
                </c:pt>
                <c:pt idx="251">
                  <c:v>0.85937085002660751</c:v>
                </c:pt>
                <c:pt idx="252">
                  <c:v>0.86169001273810863</c:v>
                </c:pt>
                <c:pt idx="253">
                  <c:v>0.85663197655230761</c:v>
                </c:pt>
                <c:pt idx="254">
                  <c:v>0.89189357310533524</c:v>
                </c:pt>
                <c:pt idx="255">
                  <c:v>0.8903656005859375</c:v>
                </c:pt>
                <c:pt idx="256">
                  <c:v>0.89090494439005852</c:v>
                </c:pt>
                <c:pt idx="257">
                  <c:v>0.88804296776652336</c:v>
                </c:pt>
                <c:pt idx="258">
                  <c:v>0.88408433645963669</c:v>
                </c:pt>
                <c:pt idx="259">
                  <c:v>0.88413460552692413</c:v>
                </c:pt>
                <c:pt idx="260">
                  <c:v>0.88094227761030197</c:v>
                </c:pt>
                <c:pt idx="261">
                  <c:v>0.88019862771034241</c:v>
                </c:pt>
                <c:pt idx="262">
                  <c:v>0.88044588267803192</c:v>
                </c:pt>
                <c:pt idx="263">
                  <c:v>0.87859240546822548</c:v>
                </c:pt>
                <c:pt idx="264">
                  <c:v>0.87748585641384125</c:v>
                </c:pt>
                <c:pt idx="265">
                  <c:v>0.87725015729665756</c:v>
                </c:pt>
                <c:pt idx="266">
                  <c:v>0.98558313399553299</c:v>
                </c:pt>
                <c:pt idx="267">
                  <c:v>0.96545444428920746</c:v>
                </c:pt>
                <c:pt idx="268">
                  <c:v>0.95990812033414841</c:v>
                </c:pt>
                <c:pt idx="269">
                  <c:v>0.95939597487449646</c:v>
                </c:pt>
                <c:pt idx="270">
                  <c:v>0.9669158011674881</c:v>
                </c:pt>
                <c:pt idx="271">
                  <c:v>0.96536546945571899</c:v>
                </c:pt>
                <c:pt idx="272">
                  <c:v>0.96644273400306702</c:v>
                </c:pt>
                <c:pt idx="273">
                  <c:v>0.96604253351688385</c:v>
                </c:pt>
                <c:pt idx="274">
                  <c:v>0.96641438454389572</c:v>
                </c:pt>
                <c:pt idx="275">
                  <c:v>0.96462114155292511</c:v>
                </c:pt>
                <c:pt idx="276">
                  <c:v>0.96188605576753616</c:v>
                </c:pt>
                <c:pt idx="277">
                  <c:v>0.96111749112606049</c:v>
                </c:pt>
                <c:pt idx="278">
                  <c:v>0.95755012705922127</c:v>
                </c:pt>
                <c:pt idx="279">
                  <c:v>0.95684539899230003</c:v>
                </c:pt>
                <c:pt idx="280">
                  <c:v>0.95657244697213173</c:v>
                </c:pt>
                <c:pt idx="281">
                  <c:v>0.95591189339756966</c:v>
                </c:pt>
                <c:pt idx="282">
                  <c:v>0.95247501134872437</c:v>
                </c:pt>
                <c:pt idx="283">
                  <c:v>0.93787544034421444</c:v>
                </c:pt>
                <c:pt idx="284">
                  <c:v>0.93793282471597195</c:v>
                </c:pt>
                <c:pt idx="285">
                  <c:v>0.92265250720083714</c:v>
                </c:pt>
                <c:pt idx="286">
                  <c:v>0.92412668839097023</c:v>
                </c:pt>
                <c:pt idx="287">
                  <c:v>0.92520946078002453</c:v>
                </c:pt>
                <c:pt idx="288">
                  <c:v>0.92430051229894161</c:v>
                </c:pt>
                <c:pt idx="289">
                  <c:v>0.92437382601201534</c:v>
                </c:pt>
                <c:pt idx="290">
                  <c:v>0.92098907195031643</c:v>
                </c:pt>
                <c:pt idx="291">
                  <c:v>0.91930916905403137</c:v>
                </c:pt>
                <c:pt idx="292">
                  <c:v>0.9178613405674696</c:v>
                </c:pt>
                <c:pt idx="293">
                  <c:v>0.9216082077473402</c:v>
                </c:pt>
                <c:pt idx="294">
                  <c:v>0.92186729982495308</c:v>
                </c:pt>
                <c:pt idx="295">
                  <c:v>0.91886195912957191</c:v>
                </c:pt>
                <c:pt idx="296">
                  <c:v>0.91813928633928299</c:v>
                </c:pt>
                <c:pt idx="297">
                  <c:v>0.91917949356138706</c:v>
                </c:pt>
                <c:pt idx="298">
                  <c:v>0.91849103197455406</c:v>
                </c:pt>
                <c:pt idx="299">
                  <c:v>0.91785869933664799</c:v>
                </c:pt>
                <c:pt idx="300">
                  <c:v>0.91936302185058594</c:v>
                </c:pt>
                <c:pt idx="301">
                  <c:v>0.91915644332766533</c:v>
                </c:pt>
                <c:pt idx="302">
                  <c:v>0.91672126576304436</c:v>
                </c:pt>
                <c:pt idx="303">
                  <c:v>0.91749140247702599</c:v>
                </c:pt>
                <c:pt idx="304">
                  <c:v>0.92061148397624493</c:v>
                </c:pt>
                <c:pt idx="305">
                  <c:v>0.91943828016519547</c:v>
                </c:pt>
                <c:pt idx="306">
                  <c:v>0.92159778997302055</c:v>
                </c:pt>
                <c:pt idx="307">
                  <c:v>0.92229975201189518</c:v>
                </c:pt>
                <c:pt idx="308">
                  <c:v>0.9227871373295784</c:v>
                </c:pt>
                <c:pt idx="309">
                  <c:v>0.92438143491744995</c:v>
                </c:pt>
                <c:pt idx="310">
                  <c:v>0.92463126219809055</c:v>
                </c:pt>
                <c:pt idx="311">
                  <c:v>0.92442677170038223</c:v>
                </c:pt>
                <c:pt idx="312">
                  <c:v>0.9247012548148632</c:v>
                </c:pt>
                <c:pt idx="313">
                  <c:v>0.92454817518591881</c:v>
                </c:pt>
                <c:pt idx="314">
                  <c:v>0.92495058290660381</c:v>
                </c:pt>
                <c:pt idx="315">
                  <c:v>0.92450762167572975</c:v>
                </c:pt>
                <c:pt idx="316">
                  <c:v>0.92498295940458775</c:v>
                </c:pt>
                <c:pt idx="317">
                  <c:v>0.87827266380190849</c:v>
                </c:pt>
                <c:pt idx="318">
                  <c:v>0.87656740844249725</c:v>
                </c:pt>
                <c:pt idx="319">
                  <c:v>0.87579192221164703</c:v>
                </c:pt>
                <c:pt idx="320">
                  <c:v>0.87670306861400604</c:v>
                </c:pt>
                <c:pt idx="321">
                  <c:v>0.87790630385279655</c:v>
                </c:pt>
                <c:pt idx="322">
                  <c:v>0.88491949066519737</c:v>
                </c:pt>
                <c:pt idx="323">
                  <c:v>0.87824233248829842</c:v>
                </c:pt>
                <c:pt idx="324">
                  <c:v>0.87931298837065697</c:v>
                </c:pt>
                <c:pt idx="325">
                  <c:v>0.88072217628359795</c:v>
                </c:pt>
                <c:pt idx="326">
                  <c:v>0.87785501405596733</c:v>
                </c:pt>
                <c:pt idx="327">
                  <c:v>0.87733935192227364</c:v>
                </c:pt>
                <c:pt idx="328">
                  <c:v>0.87432301416993141</c:v>
                </c:pt>
                <c:pt idx="329">
                  <c:v>0.87689171358942986</c:v>
                </c:pt>
                <c:pt idx="330">
                  <c:v>0.87622710317373276</c:v>
                </c:pt>
                <c:pt idx="331">
                  <c:v>0.84591510705649853</c:v>
                </c:pt>
                <c:pt idx="332">
                  <c:v>0.84543659724295139</c:v>
                </c:pt>
                <c:pt idx="333">
                  <c:v>0.84376558475196362</c:v>
                </c:pt>
                <c:pt idx="334">
                  <c:v>0.88433802500367165</c:v>
                </c:pt>
                <c:pt idx="335">
                  <c:v>0.88306774571537971</c:v>
                </c:pt>
                <c:pt idx="336">
                  <c:v>0.88060905784368515</c:v>
                </c:pt>
                <c:pt idx="337">
                  <c:v>0.87813869118690491</c:v>
                </c:pt>
                <c:pt idx="338">
                  <c:v>0.8921055868268013</c:v>
                </c:pt>
                <c:pt idx="339">
                  <c:v>0.88275979831814766</c:v>
                </c:pt>
                <c:pt idx="340">
                  <c:v>0.91110679507255554</c:v>
                </c:pt>
                <c:pt idx="341">
                  <c:v>0.88128166273236275</c:v>
                </c:pt>
                <c:pt idx="342">
                  <c:v>0.87571350112557411</c:v>
                </c:pt>
                <c:pt idx="343">
                  <c:v>0.87572990730404854</c:v>
                </c:pt>
                <c:pt idx="344">
                  <c:v>0.87393383681774139</c:v>
                </c:pt>
                <c:pt idx="345">
                  <c:v>0.87407053261995316</c:v>
                </c:pt>
                <c:pt idx="346">
                  <c:v>0.8741973377764225</c:v>
                </c:pt>
                <c:pt idx="347">
                  <c:v>0.87383786961436272</c:v>
                </c:pt>
                <c:pt idx="348">
                  <c:v>0.87418545037508011</c:v>
                </c:pt>
                <c:pt idx="349">
                  <c:v>0.87655313685536385</c:v>
                </c:pt>
                <c:pt idx="350">
                  <c:v>0.88357964158058167</c:v>
                </c:pt>
                <c:pt idx="351">
                  <c:v>0.93767232447862625</c:v>
                </c:pt>
                <c:pt idx="352">
                  <c:v>0.9261483009904623</c:v>
                </c:pt>
                <c:pt idx="353">
                  <c:v>0.92447145469486713</c:v>
                </c:pt>
                <c:pt idx="354">
                  <c:v>0.92332515493035316</c:v>
                </c:pt>
                <c:pt idx="355">
                  <c:v>0.92775371298193932</c:v>
                </c:pt>
                <c:pt idx="356">
                  <c:v>0.92636026628315449</c:v>
                </c:pt>
                <c:pt idx="357">
                  <c:v>0.9299565926194191</c:v>
                </c:pt>
                <c:pt idx="358">
                  <c:v>0.93282481096684933</c:v>
                </c:pt>
                <c:pt idx="359">
                  <c:v>0.93274741806089878</c:v>
                </c:pt>
                <c:pt idx="360">
                  <c:v>0.93021227233111858</c:v>
                </c:pt>
                <c:pt idx="361">
                  <c:v>0.92905439622700214</c:v>
                </c:pt>
                <c:pt idx="362">
                  <c:v>0.92688852921128273</c:v>
                </c:pt>
                <c:pt idx="363">
                  <c:v>0.92624720744788647</c:v>
                </c:pt>
                <c:pt idx="364">
                  <c:v>0.92705078423023224</c:v>
                </c:pt>
                <c:pt idx="365">
                  <c:v>0.92528350278735161</c:v>
                </c:pt>
                <c:pt idx="366">
                  <c:v>0.92465130239725113</c:v>
                </c:pt>
                <c:pt idx="367">
                  <c:v>0.92432032153010368</c:v>
                </c:pt>
                <c:pt idx="368">
                  <c:v>0.93260791152715683</c:v>
                </c:pt>
                <c:pt idx="369">
                  <c:v>0.93087685853242874</c:v>
                </c:pt>
                <c:pt idx="370">
                  <c:v>0.92956551164388657</c:v>
                </c:pt>
                <c:pt idx="371">
                  <c:v>0.92983917891979218</c:v>
                </c:pt>
                <c:pt idx="372">
                  <c:v>0.92850248515605927</c:v>
                </c:pt>
                <c:pt idx="373">
                  <c:v>0.92738720029592514</c:v>
                </c:pt>
                <c:pt idx="374">
                  <c:v>0.92393595725297928</c:v>
                </c:pt>
                <c:pt idx="375">
                  <c:v>0.92474585026502609</c:v>
                </c:pt>
                <c:pt idx="376">
                  <c:v>0.92387081682682037</c:v>
                </c:pt>
                <c:pt idx="377">
                  <c:v>0.9229750782251358</c:v>
                </c:pt>
                <c:pt idx="378">
                  <c:v>0.92167843133211136</c:v>
                </c:pt>
                <c:pt idx="379">
                  <c:v>0.92082669585943222</c:v>
                </c:pt>
                <c:pt idx="380">
                  <c:v>0.91914665699005127</c:v>
                </c:pt>
                <c:pt idx="381">
                  <c:v>0.9204217866063118</c:v>
                </c:pt>
                <c:pt idx="382">
                  <c:v>0.91997060179710388</c:v>
                </c:pt>
                <c:pt idx="383">
                  <c:v>0.91972330212593079</c:v>
                </c:pt>
                <c:pt idx="384">
                  <c:v>0.98112131282687187</c:v>
                </c:pt>
                <c:pt idx="385">
                  <c:v>0.97680355794727802</c:v>
                </c:pt>
                <c:pt idx="386">
                  <c:v>0.97679180279374123</c:v>
                </c:pt>
                <c:pt idx="387">
                  <c:v>0.9755196962505579</c:v>
                </c:pt>
                <c:pt idx="388">
                  <c:v>0.97321250289678574</c:v>
                </c:pt>
                <c:pt idx="389">
                  <c:v>0.97655394673347473</c:v>
                </c:pt>
                <c:pt idx="390">
                  <c:v>0.9617405547760427</c:v>
                </c:pt>
                <c:pt idx="391">
                  <c:v>0.94422361603938043</c:v>
                </c:pt>
                <c:pt idx="392">
                  <c:v>0.94322647014632821</c:v>
                </c:pt>
                <c:pt idx="393">
                  <c:v>0.941641207318753</c:v>
                </c:pt>
                <c:pt idx="394">
                  <c:v>0.9415786461904645</c:v>
                </c:pt>
                <c:pt idx="395">
                  <c:v>0.94066414423286915</c:v>
                </c:pt>
                <c:pt idx="396">
                  <c:v>0.93917563743889332</c:v>
                </c:pt>
                <c:pt idx="397">
                  <c:v>0.9413709593936801</c:v>
                </c:pt>
                <c:pt idx="398">
                  <c:v>0.9410261744633317</c:v>
                </c:pt>
                <c:pt idx="399">
                  <c:v>0.94026504084467888</c:v>
                </c:pt>
                <c:pt idx="400">
                  <c:v>0.93854467757046223</c:v>
                </c:pt>
                <c:pt idx="401">
                  <c:v>0.97100329399108887</c:v>
                </c:pt>
                <c:pt idx="402">
                  <c:v>0.97245524078607559</c:v>
                </c:pt>
                <c:pt idx="403">
                  <c:v>0.97261183336377144</c:v>
                </c:pt>
                <c:pt idx="404">
                  <c:v>0.97208184376358986</c:v>
                </c:pt>
                <c:pt idx="405">
                  <c:v>0.97240243479609489</c:v>
                </c:pt>
                <c:pt idx="406">
                  <c:v>0.97228205949068069</c:v>
                </c:pt>
                <c:pt idx="407">
                  <c:v>0.97235193848609924</c:v>
                </c:pt>
                <c:pt idx="408">
                  <c:v>0.97240472212433815</c:v>
                </c:pt>
                <c:pt idx="409">
                  <c:v>0.97132469713687897</c:v>
                </c:pt>
                <c:pt idx="410">
                  <c:v>0.97126998752355576</c:v>
                </c:pt>
                <c:pt idx="411">
                  <c:v>0.97172677889466286</c:v>
                </c:pt>
                <c:pt idx="412">
                  <c:v>0.97110749408602715</c:v>
                </c:pt>
                <c:pt idx="413">
                  <c:v>0.97020376473665237</c:v>
                </c:pt>
                <c:pt idx="414">
                  <c:v>0.97005074843764305</c:v>
                </c:pt>
                <c:pt idx="415">
                  <c:v>0.96957088261842728</c:v>
                </c:pt>
                <c:pt idx="416">
                  <c:v>0.96910424530506134</c:v>
                </c:pt>
                <c:pt idx="417">
                  <c:v>0.96859438717365265</c:v>
                </c:pt>
                <c:pt idx="418">
                  <c:v>1.0852672085165977</c:v>
                </c:pt>
                <c:pt idx="419">
                  <c:v>1.072124645113945</c:v>
                </c:pt>
                <c:pt idx="420">
                  <c:v>1.0625806357711554</c:v>
                </c:pt>
                <c:pt idx="421">
                  <c:v>1.0511810015887022</c:v>
                </c:pt>
                <c:pt idx="422">
                  <c:v>1.0364841669797897</c:v>
                </c:pt>
                <c:pt idx="423">
                  <c:v>1.0267056860029697</c:v>
                </c:pt>
                <c:pt idx="424">
                  <c:v>1.0114061930216849</c:v>
                </c:pt>
                <c:pt idx="425">
                  <c:v>1.0034224111586809</c:v>
                </c:pt>
                <c:pt idx="426">
                  <c:v>0.99219972686842084</c:v>
                </c:pt>
                <c:pt idx="427">
                  <c:v>0.98947220109403133</c:v>
                </c:pt>
                <c:pt idx="428">
                  <c:v>0.98768813069909811</c:v>
                </c:pt>
                <c:pt idx="429">
                  <c:v>0.98241338785737753</c:v>
                </c:pt>
                <c:pt idx="430">
                  <c:v>0.98066969029605389</c:v>
                </c:pt>
                <c:pt idx="431">
                  <c:v>0.97453549690544605</c:v>
                </c:pt>
                <c:pt idx="432">
                  <c:v>0.97471413761377335</c:v>
                </c:pt>
                <c:pt idx="433">
                  <c:v>0.96511453343555331</c:v>
                </c:pt>
                <c:pt idx="434">
                  <c:v>0.96392236370593309</c:v>
                </c:pt>
                <c:pt idx="435">
                  <c:v>1.0645331740379333</c:v>
                </c:pt>
                <c:pt idx="436">
                  <c:v>1.0649134963750839</c:v>
                </c:pt>
                <c:pt idx="437">
                  <c:v>1.0679920464754105</c:v>
                </c:pt>
                <c:pt idx="438">
                  <c:v>1.064766488969326</c:v>
                </c:pt>
                <c:pt idx="439">
                  <c:v>1.0652840211987495</c:v>
                </c:pt>
                <c:pt idx="440">
                  <c:v>1.0657220557332039</c:v>
                </c:pt>
                <c:pt idx="441">
                  <c:v>1.0659068003296852</c:v>
                </c:pt>
                <c:pt idx="442">
                  <c:v>1.0663260743021965</c:v>
                </c:pt>
                <c:pt idx="443">
                  <c:v>1.0650326758623123</c:v>
                </c:pt>
                <c:pt idx="444">
                  <c:v>1.0633795037865639</c:v>
                </c:pt>
                <c:pt idx="445">
                  <c:v>1.0649409070611</c:v>
                </c:pt>
                <c:pt idx="446">
                  <c:v>1.0640883147716522</c:v>
                </c:pt>
                <c:pt idx="447">
                  <c:v>1.0630225911736488</c:v>
                </c:pt>
                <c:pt idx="448">
                  <c:v>1.0633297562599182</c:v>
                </c:pt>
                <c:pt idx="449">
                  <c:v>1.0622478350996971</c:v>
                </c:pt>
                <c:pt idx="450">
                  <c:v>1.0605592057108879</c:v>
                </c:pt>
                <c:pt idx="451">
                  <c:v>1.0558505728840828</c:v>
                </c:pt>
                <c:pt idx="452">
                  <c:v>0.95558787137269974</c:v>
                </c:pt>
                <c:pt idx="453">
                  <c:v>0.95288937538862228</c:v>
                </c:pt>
                <c:pt idx="454">
                  <c:v>0.95387177914381027</c:v>
                </c:pt>
                <c:pt idx="455">
                  <c:v>0.95259548723697662</c:v>
                </c:pt>
                <c:pt idx="456">
                  <c:v>0.94956889003515244</c:v>
                </c:pt>
                <c:pt idx="457">
                  <c:v>0.95268655568361282</c:v>
                </c:pt>
                <c:pt idx="458">
                  <c:v>0.95033968985080719</c:v>
                </c:pt>
                <c:pt idx="459">
                  <c:v>0.94564564526081085</c:v>
                </c:pt>
                <c:pt idx="460">
                  <c:v>0.94922026246786118</c:v>
                </c:pt>
                <c:pt idx="461">
                  <c:v>0.94638536870479584</c:v>
                </c:pt>
                <c:pt idx="462">
                  <c:v>0.94160433113574982</c:v>
                </c:pt>
                <c:pt idx="463">
                  <c:v>0.93961434066295624</c:v>
                </c:pt>
                <c:pt idx="464">
                  <c:v>0.93902254104614258</c:v>
                </c:pt>
                <c:pt idx="465">
                  <c:v>0.93823721259832382</c:v>
                </c:pt>
                <c:pt idx="466">
                  <c:v>0.93606537580490112</c:v>
                </c:pt>
                <c:pt idx="467">
                  <c:v>0.93449254333972931</c:v>
                </c:pt>
                <c:pt idx="468">
                  <c:v>0.93303298950195313</c:v>
                </c:pt>
                <c:pt idx="469">
                  <c:v>0.92571908980607986</c:v>
                </c:pt>
                <c:pt idx="470">
                  <c:v>0.92422988265752792</c:v>
                </c:pt>
                <c:pt idx="471">
                  <c:v>0.92362102866172791</c:v>
                </c:pt>
                <c:pt idx="472">
                  <c:v>0.93440522253513336</c:v>
                </c:pt>
                <c:pt idx="473">
                  <c:v>0.9255751371383667</c:v>
                </c:pt>
                <c:pt idx="474">
                  <c:v>0.92629171162843704</c:v>
                </c:pt>
                <c:pt idx="475">
                  <c:v>0.92718815803527832</c:v>
                </c:pt>
                <c:pt idx="476">
                  <c:v>0.92724309861660004</c:v>
                </c:pt>
                <c:pt idx="477">
                  <c:v>0.92576421797275543</c:v>
                </c:pt>
                <c:pt idx="478">
                  <c:v>0.92265088111162186</c:v>
                </c:pt>
                <c:pt idx="479">
                  <c:v>0.92169971764087677</c:v>
                </c:pt>
                <c:pt idx="480">
                  <c:v>0.91430629789829254</c:v>
                </c:pt>
                <c:pt idx="481">
                  <c:v>0.91335995495319366</c:v>
                </c:pt>
                <c:pt idx="482">
                  <c:v>0.9129437729716301</c:v>
                </c:pt>
                <c:pt idx="483">
                  <c:v>0.91265048086643219</c:v>
                </c:pt>
                <c:pt idx="484">
                  <c:v>0.91297738254070282</c:v>
                </c:pt>
                <c:pt idx="485">
                  <c:v>0.91111814230680466</c:v>
                </c:pt>
                <c:pt idx="486">
                  <c:v>1.0201363116502762</c:v>
                </c:pt>
                <c:pt idx="487">
                  <c:v>1.0283380076289177</c:v>
                </c:pt>
                <c:pt idx="488">
                  <c:v>1.0289826244115829</c:v>
                </c:pt>
                <c:pt idx="489">
                  <c:v>1.0296023450791836</c:v>
                </c:pt>
                <c:pt idx="490">
                  <c:v>1.0291203372180462</c:v>
                </c:pt>
                <c:pt idx="491">
                  <c:v>1.0281418859958649</c:v>
                </c:pt>
                <c:pt idx="492">
                  <c:v>1.0289086252450943</c:v>
                </c:pt>
                <c:pt idx="493">
                  <c:v>1.028722308576107</c:v>
                </c:pt>
                <c:pt idx="494">
                  <c:v>1.0210859552025795</c:v>
                </c:pt>
                <c:pt idx="495">
                  <c:v>1.0174973979592323</c:v>
                </c:pt>
                <c:pt idx="496">
                  <c:v>1.0186392664909363</c:v>
                </c:pt>
                <c:pt idx="497">
                  <c:v>1.0183848366141319</c:v>
                </c:pt>
                <c:pt idx="498">
                  <c:v>1.0183004885911942</c:v>
                </c:pt>
                <c:pt idx="499">
                  <c:v>1.0181665420532227</c:v>
                </c:pt>
                <c:pt idx="500">
                  <c:v>1.0175766721367836</c:v>
                </c:pt>
                <c:pt idx="501">
                  <c:v>1.0172197297215462</c:v>
                </c:pt>
                <c:pt idx="502">
                  <c:v>1.0172820389270782</c:v>
                </c:pt>
                <c:pt idx="503">
                  <c:v>1.0462320595979691</c:v>
                </c:pt>
                <c:pt idx="504">
                  <c:v>1.0408413112163544</c:v>
                </c:pt>
                <c:pt idx="505">
                  <c:v>1.0342336297035217</c:v>
                </c:pt>
                <c:pt idx="506">
                  <c:v>1.0335347801446915</c:v>
                </c:pt>
                <c:pt idx="507">
                  <c:v>1.0313705652952194</c:v>
                </c:pt>
                <c:pt idx="508">
                  <c:v>1.0496746078133583</c:v>
                </c:pt>
                <c:pt idx="509">
                  <c:v>1.0479666441679001</c:v>
                </c:pt>
                <c:pt idx="510">
                  <c:v>1.0457011759281158</c:v>
                </c:pt>
                <c:pt idx="511">
                  <c:v>1.0450547337532043</c:v>
                </c:pt>
                <c:pt idx="512">
                  <c:v>1.0446446985006332</c:v>
                </c:pt>
                <c:pt idx="513">
                  <c:v>1.0412048846483231</c:v>
                </c:pt>
                <c:pt idx="514">
                  <c:v>1.041639544069767</c:v>
                </c:pt>
                <c:pt idx="515">
                  <c:v>1.0427898317575455</c:v>
                </c:pt>
                <c:pt idx="516">
                  <c:v>1.0425586253404617</c:v>
                </c:pt>
                <c:pt idx="517">
                  <c:v>1.0443887412548065</c:v>
                </c:pt>
                <c:pt idx="518">
                  <c:v>1.0468681529164314</c:v>
                </c:pt>
                <c:pt idx="519">
                  <c:v>1.0465606674551964</c:v>
                </c:pt>
                <c:pt idx="520">
                  <c:v>1.0162049606442451</c:v>
                </c:pt>
                <c:pt idx="521">
                  <c:v>1.0173790976405144</c:v>
                </c:pt>
                <c:pt idx="522">
                  <c:v>1.0186600238084793</c:v>
                </c:pt>
                <c:pt idx="523">
                  <c:v>1.0178070217370987</c:v>
                </c:pt>
                <c:pt idx="524">
                  <c:v>1.0178349018096924</c:v>
                </c:pt>
                <c:pt idx="525">
                  <c:v>1.0193293839693069</c:v>
                </c:pt>
                <c:pt idx="526">
                  <c:v>1.0195384174585342</c:v>
                </c:pt>
                <c:pt idx="527">
                  <c:v>1.0202217251062393</c:v>
                </c:pt>
                <c:pt idx="528">
                  <c:v>1.0148778706789017</c:v>
                </c:pt>
                <c:pt idx="529">
                  <c:v>1.0186928361654282</c:v>
                </c:pt>
                <c:pt idx="530">
                  <c:v>1.0209564194083214</c:v>
                </c:pt>
                <c:pt idx="531">
                  <c:v>1.0197141766548157</c:v>
                </c:pt>
                <c:pt idx="532">
                  <c:v>1.0181775316596031</c:v>
                </c:pt>
                <c:pt idx="533">
                  <c:v>1.0166090205311775</c:v>
                </c:pt>
                <c:pt idx="534">
                  <c:v>1.0169328972697258</c:v>
                </c:pt>
                <c:pt idx="535">
                  <c:v>1.0154438242316246</c:v>
                </c:pt>
                <c:pt idx="536">
                  <c:v>1.0126157701015472</c:v>
                </c:pt>
                <c:pt idx="537">
                  <c:v>1.1585242099827155</c:v>
                </c:pt>
                <c:pt idx="538">
                  <c:v>1.1663543973118067</c:v>
                </c:pt>
                <c:pt idx="539">
                  <c:v>1.1464135590940714</c:v>
                </c:pt>
                <c:pt idx="540">
                  <c:v>1.1426374614238739</c:v>
                </c:pt>
                <c:pt idx="541">
                  <c:v>1.1410048827528954</c:v>
                </c:pt>
                <c:pt idx="542">
                  <c:v>1.1464221607893705</c:v>
                </c:pt>
                <c:pt idx="543">
                  <c:v>1.1482979264110327</c:v>
                </c:pt>
                <c:pt idx="544">
                  <c:v>1.1534250099211931</c:v>
                </c:pt>
                <c:pt idx="545">
                  <c:v>1.1514994837343693</c:v>
                </c:pt>
                <c:pt idx="546">
                  <c:v>1.1512535344809294</c:v>
                </c:pt>
                <c:pt idx="547">
                  <c:v>1.150778429582715</c:v>
                </c:pt>
                <c:pt idx="548">
                  <c:v>1.1538691874593496</c:v>
                </c:pt>
                <c:pt idx="549">
                  <c:v>1.1556764449924231</c:v>
                </c:pt>
                <c:pt idx="550">
                  <c:v>1.1537090353667736</c:v>
                </c:pt>
                <c:pt idx="551">
                  <c:v>1.1563996095210314</c:v>
                </c:pt>
                <c:pt idx="552">
                  <c:v>1.155078386887908</c:v>
                </c:pt>
                <c:pt idx="553">
                  <c:v>1.1553545650094748</c:v>
                </c:pt>
                <c:pt idx="554">
                  <c:v>0.98407123237848282</c:v>
                </c:pt>
                <c:pt idx="555">
                  <c:v>0.97238513082265854</c:v>
                </c:pt>
                <c:pt idx="556">
                  <c:v>0.97051320225000381</c:v>
                </c:pt>
                <c:pt idx="557">
                  <c:v>0.96948064863681793</c:v>
                </c:pt>
                <c:pt idx="558">
                  <c:v>0.96929511427879333</c:v>
                </c:pt>
                <c:pt idx="559">
                  <c:v>0.96936097741127014</c:v>
                </c:pt>
                <c:pt idx="560">
                  <c:v>0.96701605618000031</c:v>
                </c:pt>
                <c:pt idx="561">
                  <c:v>0.96571387350559235</c:v>
                </c:pt>
                <c:pt idx="562">
                  <c:v>0.95521045476198196</c:v>
                </c:pt>
                <c:pt idx="563">
                  <c:v>0.95484562963247299</c:v>
                </c:pt>
                <c:pt idx="564">
                  <c:v>0.95434504747390747</c:v>
                </c:pt>
                <c:pt idx="565">
                  <c:v>0.95237924158573151</c:v>
                </c:pt>
                <c:pt idx="566">
                  <c:v>0.95126435905694962</c:v>
                </c:pt>
                <c:pt idx="567">
                  <c:v>0.94894403964281082</c:v>
                </c:pt>
                <c:pt idx="568">
                  <c:v>0.94885217398405075</c:v>
                </c:pt>
                <c:pt idx="569">
                  <c:v>0.94307704269886017</c:v>
                </c:pt>
                <c:pt idx="570">
                  <c:v>0.94268433749675751</c:v>
                </c:pt>
                <c:pt idx="571">
                  <c:v>0.48883307725191116</c:v>
                </c:pt>
                <c:pt idx="572">
                  <c:v>0.4796936884522438</c:v>
                </c:pt>
                <c:pt idx="573">
                  <c:v>0.47746460884809494</c:v>
                </c:pt>
                <c:pt idx="574">
                  <c:v>0.4668212435208261</c:v>
                </c:pt>
                <c:pt idx="575">
                  <c:v>0.46805482124909759</c:v>
                </c:pt>
                <c:pt idx="576">
                  <c:v>0.9969315230846405</c:v>
                </c:pt>
                <c:pt idx="577">
                  <c:v>1.0018270239233971</c:v>
                </c:pt>
                <c:pt idx="578">
                  <c:v>0.98175443708896637</c:v>
                </c:pt>
                <c:pt idx="579">
                  <c:v>0.99036677181720734</c:v>
                </c:pt>
                <c:pt idx="580">
                  <c:v>0.98998226970434189</c:v>
                </c:pt>
                <c:pt idx="581">
                  <c:v>0.98689666390419006</c:v>
                </c:pt>
                <c:pt idx="582">
                  <c:v>0.98809515684843063</c:v>
                </c:pt>
                <c:pt idx="583">
                  <c:v>0.98810229450464249</c:v>
                </c:pt>
                <c:pt idx="584">
                  <c:v>0.97480949014425278</c:v>
                </c:pt>
                <c:pt idx="585">
                  <c:v>0.97507283091545105</c:v>
                </c:pt>
                <c:pt idx="586">
                  <c:v>0.97677891701459885</c:v>
                </c:pt>
                <c:pt idx="587">
                  <c:v>0.97322569414973259</c:v>
                </c:pt>
                <c:pt idx="588">
                  <c:v>0.9714229516685009</c:v>
                </c:pt>
                <c:pt idx="589">
                  <c:v>0.9710383452475071</c:v>
                </c:pt>
                <c:pt idx="590">
                  <c:v>0.97608822211623192</c:v>
                </c:pt>
                <c:pt idx="591">
                  <c:v>0.97668581455945969</c:v>
                </c:pt>
                <c:pt idx="592">
                  <c:v>0.97665317729115486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5A-4635-948D-2FB5376F78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</a:t>
            </a:r>
            <a:r>
              <a:rPr lang="en-AU" sz="1400" baseline="0"/>
              <a:t> </a:t>
            </a:r>
            <a:r>
              <a:rPr lang="en-AU" sz="1400"/>
              <a:t>- SFA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'!$E$6:$E$1142</c:f>
              <c:numCache>
                <c:formatCode>0</c:formatCode>
                <c:ptCount val="1137"/>
                <c:pt idx="0">
                  <c:v>630.12</c:v>
                </c:pt>
                <c:pt idx="1">
                  <c:v>630.12</c:v>
                </c:pt>
                <c:pt idx="2">
                  <c:v>630.12</c:v>
                </c:pt>
                <c:pt idx="3">
                  <c:v>630.12</c:v>
                </c:pt>
                <c:pt idx="4">
                  <c:v>630.12</c:v>
                </c:pt>
                <c:pt idx="5">
                  <c:v>630.12</c:v>
                </c:pt>
                <c:pt idx="6">
                  <c:v>701.69200000000001</c:v>
                </c:pt>
                <c:pt idx="7">
                  <c:v>701.69200000000001</c:v>
                </c:pt>
                <c:pt idx="8">
                  <c:v>701.69200000000001</c:v>
                </c:pt>
                <c:pt idx="9">
                  <c:v>732.70697600000005</c:v>
                </c:pt>
                <c:pt idx="10">
                  <c:v>732.70697600000005</c:v>
                </c:pt>
                <c:pt idx="11">
                  <c:v>732.70697600000005</c:v>
                </c:pt>
                <c:pt idx="12">
                  <c:v>811.79406800000004</c:v>
                </c:pt>
                <c:pt idx="13">
                  <c:v>811.79406800000004</c:v>
                </c:pt>
                <c:pt idx="14">
                  <c:v>811.79406800000004</c:v>
                </c:pt>
                <c:pt idx="15">
                  <c:v>844.33233329999996</c:v>
                </c:pt>
                <c:pt idx="16">
                  <c:v>871</c:v>
                </c:pt>
                <c:pt idx="17">
                  <c:v>6109.7635600000003</c:v>
                </c:pt>
                <c:pt idx="18">
                  <c:v>6109.7635600000003</c:v>
                </c:pt>
                <c:pt idx="19">
                  <c:v>6280.2569100000001</c:v>
                </c:pt>
                <c:pt idx="20">
                  <c:v>6372.643</c:v>
                </c:pt>
                <c:pt idx="21">
                  <c:v>6372.643</c:v>
                </c:pt>
                <c:pt idx="22">
                  <c:v>6555.2656999999999</c:v>
                </c:pt>
                <c:pt idx="23">
                  <c:v>6555.2656999999999</c:v>
                </c:pt>
                <c:pt idx="24">
                  <c:v>6555.2656999999999</c:v>
                </c:pt>
                <c:pt idx="25">
                  <c:v>6555.2656999999999</c:v>
                </c:pt>
                <c:pt idx="26">
                  <c:v>6555.2656999999999</c:v>
                </c:pt>
                <c:pt idx="27">
                  <c:v>6555.2656999999999</c:v>
                </c:pt>
                <c:pt idx="28">
                  <c:v>6555.2656999999999</c:v>
                </c:pt>
                <c:pt idx="29">
                  <c:v>6555.2656999999999</c:v>
                </c:pt>
                <c:pt idx="30">
                  <c:v>6555.2656999999999</c:v>
                </c:pt>
                <c:pt idx="31">
                  <c:v>6555.2656999999999</c:v>
                </c:pt>
                <c:pt idx="32">
                  <c:v>6555.2656999999999</c:v>
                </c:pt>
                <c:pt idx="33">
                  <c:v>6555.2656999999999</c:v>
                </c:pt>
                <c:pt idx="34">
                  <c:v>1311.96</c:v>
                </c:pt>
                <c:pt idx="35">
                  <c:v>1348.64</c:v>
                </c:pt>
                <c:pt idx="36">
                  <c:v>1410.96</c:v>
                </c:pt>
                <c:pt idx="37">
                  <c:v>1448.8</c:v>
                </c:pt>
                <c:pt idx="38">
                  <c:v>1448.8</c:v>
                </c:pt>
                <c:pt idx="39">
                  <c:v>1448.8</c:v>
                </c:pt>
                <c:pt idx="40">
                  <c:v>1448.8</c:v>
                </c:pt>
                <c:pt idx="41">
                  <c:v>1448.8</c:v>
                </c:pt>
                <c:pt idx="42">
                  <c:v>1448.8</c:v>
                </c:pt>
                <c:pt idx="43">
                  <c:v>1448.8</c:v>
                </c:pt>
                <c:pt idx="44">
                  <c:v>1448.8</c:v>
                </c:pt>
                <c:pt idx="45">
                  <c:v>1478</c:v>
                </c:pt>
                <c:pt idx="46">
                  <c:v>1527.7799520000001</c:v>
                </c:pt>
                <c:pt idx="47">
                  <c:v>1527.7799520000001</c:v>
                </c:pt>
                <c:pt idx="48">
                  <c:v>1542</c:v>
                </c:pt>
                <c:pt idx="49">
                  <c:v>1542</c:v>
                </c:pt>
                <c:pt idx="50">
                  <c:v>1542</c:v>
                </c:pt>
                <c:pt idx="51">
                  <c:v>3779.0286552100001</c:v>
                </c:pt>
                <c:pt idx="52">
                  <c:v>3779.0286552100001</c:v>
                </c:pt>
                <c:pt idx="53">
                  <c:v>3779.0286552100001</c:v>
                </c:pt>
                <c:pt idx="54">
                  <c:v>4004.2594068600001</c:v>
                </c:pt>
                <c:pt idx="55">
                  <c:v>4004.2594068600001</c:v>
                </c:pt>
                <c:pt idx="56">
                  <c:v>4162.0593220700002</c:v>
                </c:pt>
                <c:pt idx="57">
                  <c:v>4162.0593220700002</c:v>
                </c:pt>
                <c:pt idx="58">
                  <c:v>4162.0593220700002</c:v>
                </c:pt>
                <c:pt idx="59">
                  <c:v>4162.0593220700002</c:v>
                </c:pt>
                <c:pt idx="60">
                  <c:v>4162.0593220700002</c:v>
                </c:pt>
                <c:pt idx="61">
                  <c:v>4162.0593220700002</c:v>
                </c:pt>
                <c:pt idx="62">
                  <c:v>4344.0417028000002</c:v>
                </c:pt>
                <c:pt idx="63">
                  <c:v>4344.0417028000002</c:v>
                </c:pt>
                <c:pt idx="64">
                  <c:v>4344.0417028000002</c:v>
                </c:pt>
                <c:pt idx="65">
                  <c:v>4344.0417028000002</c:v>
                </c:pt>
                <c:pt idx="66">
                  <c:v>4344.0417028000002</c:v>
                </c:pt>
                <c:pt idx="67">
                  <c:v>4344.0417028000002</c:v>
                </c:pt>
                <c:pt idx="68">
                  <c:v>4225.3853993399998</c:v>
                </c:pt>
                <c:pt idx="69">
                  <c:v>4618</c:v>
                </c:pt>
                <c:pt idx="70">
                  <c:v>4796.7614080399999</c:v>
                </c:pt>
                <c:pt idx="71">
                  <c:v>5027.5095144200004</c:v>
                </c:pt>
                <c:pt idx="72">
                  <c:v>5297.7098321900003</c:v>
                </c:pt>
                <c:pt idx="73">
                  <c:v>5297.7098321900003</c:v>
                </c:pt>
                <c:pt idx="74">
                  <c:v>5297.7098321900003</c:v>
                </c:pt>
                <c:pt idx="75">
                  <c:v>5297.7098321900003</c:v>
                </c:pt>
                <c:pt idx="76">
                  <c:v>5297.7098321900003</c:v>
                </c:pt>
                <c:pt idx="77">
                  <c:v>5297.7098321900003</c:v>
                </c:pt>
                <c:pt idx="78">
                  <c:v>5297.7098321900003</c:v>
                </c:pt>
                <c:pt idx="79">
                  <c:v>5297.7098321900003</c:v>
                </c:pt>
                <c:pt idx="80">
                  <c:v>5297.7098321900003</c:v>
                </c:pt>
                <c:pt idx="81">
                  <c:v>5297.7098321900003</c:v>
                </c:pt>
                <c:pt idx="82">
                  <c:v>5336</c:v>
                </c:pt>
                <c:pt idx="83">
                  <c:v>5336</c:v>
                </c:pt>
                <c:pt idx="84">
                  <c:v>5576</c:v>
                </c:pt>
                <c:pt idx="85">
                  <c:v>2804.212</c:v>
                </c:pt>
                <c:pt idx="86">
                  <c:v>2851.5990000000002</c:v>
                </c:pt>
                <c:pt idx="87">
                  <c:v>3078.596</c:v>
                </c:pt>
                <c:pt idx="88">
                  <c:v>3078.596</c:v>
                </c:pt>
                <c:pt idx="89">
                  <c:v>3238.0459999999998</c:v>
                </c:pt>
                <c:pt idx="90">
                  <c:v>3238.0459999999998</c:v>
                </c:pt>
                <c:pt idx="91">
                  <c:v>3238.0459999999998</c:v>
                </c:pt>
                <c:pt idx="92">
                  <c:v>3238.0459999999998</c:v>
                </c:pt>
                <c:pt idx="93">
                  <c:v>3238.0459999999998</c:v>
                </c:pt>
                <c:pt idx="94">
                  <c:v>3238.0459999999998</c:v>
                </c:pt>
                <c:pt idx="95">
                  <c:v>3238.0459999999998</c:v>
                </c:pt>
                <c:pt idx="96">
                  <c:v>3238.0459999999998</c:v>
                </c:pt>
                <c:pt idx="97">
                  <c:v>3238.0459999999998</c:v>
                </c:pt>
                <c:pt idx="98">
                  <c:v>3238.0459999999998</c:v>
                </c:pt>
                <c:pt idx="99">
                  <c:v>3238.0459999999998</c:v>
                </c:pt>
                <c:pt idx="100">
                  <c:v>3238.0459999999998</c:v>
                </c:pt>
                <c:pt idx="101">
                  <c:v>3238.0459999999998</c:v>
                </c:pt>
                <c:pt idx="102">
                  <c:v>2473.79407167</c:v>
                </c:pt>
                <c:pt idx="103">
                  <c:v>2586.2495781600001</c:v>
                </c:pt>
                <c:pt idx="104">
                  <c:v>2586.2495781600001</c:v>
                </c:pt>
                <c:pt idx="105">
                  <c:v>2589.0927531799998</c:v>
                </c:pt>
                <c:pt idx="106">
                  <c:v>2589.9727824299998</c:v>
                </c:pt>
                <c:pt idx="107">
                  <c:v>2589.9727824299998</c:v>
                </c:pt>
                <c:pt idx="108">
                  <c:v>2589.9727824299998</c:v>
                </c:pt>
                <c:pt idx="109">
                  <c:v>2589.9727824299998</c:v>
                </c:pt>
                <c:pt idx="110">
                  <c:v>2967.8844979999999</c:v>
                </c:pt>
                <c:pt idx="111">
                  <c:v>2967.8844979999999</c:v>
                </c:pt>
                <c:pt idx="112">
                  <c:v>2967.8844979999999</c:v>
                </c:pt>
                <c:pt idx="113">
                  <c:v>2967.8844979999999</c:v>
                </c:pt>
                <c:pt idx="114">
                  <c:v>2967.8844979999999</c:v>
                </c:pt>
                <c:pt idx="115">
                  <c:v>3031</c:v>
                </c:pt>
                <c:pt idx="116">
                  <c:v>3031</c:v>
                </c:pt>
                <c:pt idx="117">
                  <c:v>3031</c:v>
                </c:pt>
                <c:pt idx="118">
                  <c:v>3080</c:v>
                </c:pt>
                <c:pt idx="119">
                  <c:v>836.98500799999999</c:v>
                </c:pt>
                <c:pt idx="120">
                  <c:v>901.72535600000003</c:v>
                </c:pt>
                <c:pt idx="121">
                  <c:v>958.34431600000005</c:v>
                </c:pt>
                <c:pt idx="122">
                  <c:v>1019.66512</c:v>
                </c:pt>
                <c:pt idx="123">
                  <c:v>1019.66512</c:v>
                </c:pt>
                <c:pt idx="124">
                  <c:v>1019.66512</c:v>
                </c:pt>
                <c:pt idx="125">
                  <c:v>1019.66512</c:v>
                </c:pt>
                <c:pt idx="126">
                  <c:v>1019.66512</c:v>
                </c:pt>
                <c:pt idx="127">
                  <c:v>1019.66512</c:v>
                </c:pt>
                <c:pt idx="128">
                  <c:v>1019.66512</c:v>
                </c:pt>
                <c:pt idx="129">
                  <c:v>1019.66512</c:v>
                </c:pt>
                <c:pt idx="130">
                  <c:v>1019.66512</c:v>
                </c:pt>
                <c:pt idx="131">
                  <c:v>1019.66512</c:v>
                </c:pt>
                <c:pt idx="132">
                  <c:v>1026.0431919616001</c:v>
                </c:pt>
                <c:pt idx="133">
                  <c:v>1050.4283640000001</c:v>
                </c:pt>
                <c:pt idx="134">
                  <c:v>1050.4283640000001</c:v>
                </c:pt>
                <c:pt idx="135">
                  <c:v>1050.4283640000001</c:v>
                </c:pt>
                <c:pt idx="136">
                  <c:v>2069.6999999999998</c:v>
                </c:pt>
                <c:pt idx="137">
                  <c:v>2183.549</c:v>
                </c:pt>
                <c:pt idx="138">
                  <c:v>2313.63</c:v>
                </c:pt>
                <c:pt idx="139">
                  <c:v>2516.69</c:v>
                </c:pt>
                <c:pt idx="140">
                  <c:v>2516.69</c:v>
                </c:pt>
                <c:pt idx="141">
                  <c:v>2516.69</c:v>
                </c:pt>
                <c:pt idx="142">
                  <c:v>2516.69</c:v>
                </c:pt>
                <c:pt idx="143">
                  <c:v>2516.69</c:v>
                </c:pt>
                <c:pt idx="144">
                  <c:v>2571.31</c:v>
                </c:pt>
                <c:pt idx="145">
                  <c:v>2571.31</c:v>
                </c:pt>
                <c:pt idx="146">
                  <c:v>2571.31</c:v>
                </c:pt>
                <c:pt idx="147">
                  <c:v>2571.31</c:v>
                </c:pt>
                <c:pt idx="148">
                  <c:v>2614.17022</c:v>
                </c:pt>
                <c:pt idx="149">
                  <c:v>2626</c:v>
                </c:pt>
                <c:pt idx="150">
                  <c:v>2679</c:v>
                </c:pt>
                <c:pt idx="151">
                  <c:v>2679</c:v>
                </c:pt>
                <c:pt idx="152">
                  <c:v>2679</c:v>
                </c:pt>
                <c:pt idx="153">
                  <c:v>2765.2886760000001</c:v>
                </c:pt>
                <c:pt idx="154">
                  <c:v>2765.2886760000001</c:v>
                </c:pt>
                <c:pt idx="155">
                  <c:v>2959.9079360000001</c:v>
                </c:pt>
                <c:pt idx="156">
                  <c:v>3192.7919959999999</c:v>
                </c:pt>
                <c:pt idx="157">
                  <c:v>3192.7919959999999</c:v>
                </c:pt>
                <c:pt idx="158">
                  <c:v>3192.7919959999999</c:v>
                </c:pt>
                <c:pt idx="159">
                  <c:v>3192.7919959999999</c:v>
                </c:pt>
                <c:pt idx="160">
                  <c:v>3192.7919959999999</c:v>
                </c:pt>
                <c:pt idx="161">
                  <c:v>3192.7919959999999</c:v>
                </c:pt>
                <c:pt idx="162">
                  <c:v>3192.7919959999999</c:v>
                </c:pt>
                <c:pt idx="163">
                  <c:v>3192.7919959999999</c:v>
                </c:pt>
                <c:pt idx="164">
                  <c:v>3192.7919959999999</c:v>
                </c:pt>
                <c:pt idx="165">
                  <c:v>3192.7919959999999</c:v>
                </c:pt>
                <c:pt idx="166">
                  <c:v>3192.7919959999999</c:v>
                </c:pt>
                <c:pt idx="167">
                  <c:v>3192.7919959999999</c:v>
                </c:pt>
                <c:pt idx="168">
                  <c:v>3192.7919959999999</c:v>
                </c:pt>
                <c:pt idx="169">
                  <c:v>3192.7919959999999</c:v>
                </c:pt>
                <c:pt idx="170">
                  <c:v>1616.768</c:v>
                </c:pt>
                <c:pt idx="171">
                  <c:v>1689.1969999999999</c:v>
                </c:pt>
                <c:pt idx="172">
                  <c:v>1801.394</c:v>
                </c:pt>
                <c:pt idx="173">
                  <c:v>1930.99232807</c:v>
                </c:pt>
                <c:pt idx="174">
                  <c:v>1937.704264</c:v>
                </c:pt>
                <c:pt idx="175">
                  <c:v>1937.704264</c:v>
                </c:pt>
                <c:pt idx="176">
                  <c:v>1937.704264</c:v>
                </c:pt>
                <c:pt idx="177">
                  <c:v>1937.704264</c:v>
                </c:pt>
                <c:pt idx="178">
                  <c:v>1942.955156</c:v>
                </c:pt>
                <c:pt idx="179">
                  <c:v>1942.955156</c:v>
                </c:pt>
                <c:pt idx="180">
                  <c:v>1951.7954540000001</c:v>
                </c:pt>
                <c:pt idx="181">
                  <c:v>1951.7954540000001</c:v>
                </c:pt>
                <c:pt idx="182">
                  <c:v>1951.7954540000001</c:v>
                </c:pt>
                <c:pt idx="183">
                  <c:v>2026.937056</c:v>
                </c:pt>
                <c:pt idx="184">
                  <c:v>2114.9357599999998</c:v>
                </c:pt>
                <c:pt idx="185">
                  <c:v>2114.9357599999998</c:v>
                </c:pt>
                <c:pt idx="186">
                  <c:v>2114.9357599999998</c:v>
                </c:pt>
                <c:pt idx="187">
                  <c:v>1063</c:v>
                </c:pt>
                <c:pt idx="188">
                  <c:v>1148</c:v>
                </c:pt>
                <c:pt idx="189">
                  <c:v>1154</c:v>
                </c:pt>
                <c:pt idx="190">
                  <c:v>1154</c:v>
                </c:pt>
                <c:pt idx="191">
                  <c:v>1154</c:v>
                </c:pt>
                <c:pt idx="192">
                  <c:v>1154</c:v>
                </c:pt>
                <c:pt idx="193">
                  <c:v>1154</c:v>
                </c:pt>
                <c:pt idx="194">
                  <c:v>1154</c:v>
                </c:pt>
                <c:pt idx="195">
                  <c:v>1154</c:v>
                </c:pt>
                <c:pt idx="196">
                  <c:v>1154</c:v>
                </c:pt>
                <c:pt idx="197">
                  <c:v>1154</c:v>
                </c:pt>
                <c:pt idx="198">
                  <c:v>1154</c:v>
                </c:pt>
                <c:pt idx="199">
                  <c:v>1154</c:v>
                </c:pt>
                <c:pt idx="200">
                  <c:v>1154</c:v>
                </c:pt>
                <c:pt idx="201">
                  <c:v>1154</c:v>
                </c:pt>
                <c:pt idx="202">
                  <c:v>1154</c:v>
                </c:pt>
                <c:pt idx="203">
                  <c:v>1154</c:v>
                </c:pt>
                <c:pt idx="204">
                  <c:v>1724.0199811800001</c:v>
                </c:pt>
                <c:pt idx="205">
                  <c:v>1819.64476949</c:v>
                </c:pt>
                <c:pt idx="206">
                  <c:v>1949.3399704399999</c:v>
                </c:pt>
                <c:pt idx="207">
                  <c:v>2136.74219451</c:v>
                </c:pt>
                <c:pt idx="208">
                  <c:v>2136.74219451</c:v>
                </c:pt>
                <c:pt idx="209">
                  <c:v>2136.74219451</c:v>
                </c:pt>
                <c:pt idx="210">
                  <c:v>2136.74219451</c:v>
                </c:pt>
                <c:pt idx="211">
                  <c:v>2136.74219451</c:v>
                </c:pt>
                <c:pt idx="212">
                  <c:v>2142.611222</c:v>
                </c:pt>
                <c:pt idx="213">
                  <c:v>2142.611222</c:v>
                </c:pt>
                <c:pt idx="214">
                  <c:v>2142.611222</c:v>
                </c:pt>
                <c:pt idx="215">
                  <c:v>2142.611222</c:v>
                </c:pt>
                <c:pt idx="216">
                  <c:v>2142.611222</c:v>
                </c:pt>
                <c:pt idx="217">
                  <c:v>2142.611222</c:v>
                </c:pt>
                <c:pt idx="218">
                  <c:v>2142.611222</c:v>
                </c:pt>
                <c:pt idx="219">
                  <c:v>2142.611222</c:v>
                </c:pt>
                <c:pt idx="220">
                  <c:v>2142.611222</c:v>
                </c:pt>
                <c:pt idx="221">
                  <c:v>1648.8132240305663</c:v>
                </c:pt>
                <c:pt idx="222">
                  <c:v>1769.532638169359</c:v>
                </c:pt>
                <c:pt idx="223">
                  <c:v>1769.532638169359</c:v>
                </c:pt>
                <c:pt idx="224">
                  <c:v>1769.532638169359</c:v>
                </c:pt>
                <c:pt idx="225">
                  <c:v>1854</c:v>
                </c:pt>
                <c:pt idx="226">
                  <c:v>1896</c:v>
                </c:pt>
                <c:pt idx="227">
                  <c:v>2073</c:v>
                </c:pt>
                <c:pt idx="228">
                  <c:v>2073</c:v>
                </c:pt>
                <c:pt idx="229">
                  <c:v>2073</c:v>
                </c:pt>
                <c:pt idx="230">
                  <c:v>2073</c:v>
                </c:pt>
                <c:pt idx="231">
                  <c:v>2073</c:v>
                </c:pt>
                <c:pt idx="232">
                  <c:v>2073</c:v>
                </c:pt>
                <c:pt idx="233">
                  <c:v>2073</c:v>
                </c:pt>
                <c:pt idx="234">
                  <c:v>2073</c:v>
                </c:pt>
                <c:pt idx="235">
                  <c:v>2073</c:v>
                </c:pt>
                <c:pt idx="236">
                  <c:v>2073</c:v>
                </c:pt>
                <c:pt idx="237">
                  <c:v>2073</c:v>
                </c:pt>
                <c:pt idx="238">
                  <c:v>730.37346736082475</c:v>
                </c:pt>
                <c:pt idx="239">
                  <c:v>812.0947671494846</c:v>
                </c:pt>
                <c:pt idx="240">
                  <c:v>836.86199999999997</c:v>
                </c:pt>
                <c:pt idx="241">
                  <c:v>856</c:v>
                </c:pt>
                <c:pt idx="242">
                  <c:v>926.01199999999994</c:v>
                </c:pt>
                <c:pt idx="243">
                  <c:v>926.01199999999994</c:v>
                </c:pt>
                <c:pt idx="244">
                  <c:v>949.29199999999969</c:v>
                </c:pt>
                <c:pt idx="245">
                  <c:v>949.29199999999969</c:v>
                </c:pt>
                <c:pt idx="246">
                  <c:v>961.24710830731055</c:v>
                </c:pt>
                <c:pt idx="247">
                  <c:v>961.24710830731055</c:v>
                </c:pt>
                <c:pt idx="248">
                  <c:v>1006.1431586166566</c:v>
                </c:pt>
                <c:pt idx="249">
                  <c:v>1006.1431586166566</c:v>
                </c:pt>
                <c:pt idx="250">
                  <c:v>1006.1431586166566</c:v>
                </c:pt>
                <c:pt idx="251">
                  <c:v>1016.9835818626248</c:v>
                </c:pt>
                <c:pt idx="252">
                  <c:v>1024.7552904576448</c:v>
                </c:pt>
                <c:pt idx="253">
                  <c:v>1048.0704162427051</c:v>
                </c:pt>
                <c:pt idx="254">
                  <c:v>1094.7006678128253</c:v>
                </c:pt>
                <c:pt idx="255">
                  <c:v>307.04470327985712</c:v>
                </c:pt>
                <c:pt idx="256">
                  <c:v>318.17807214025362</c:v>
                </c:pt>
                <c:pt idx="257">
                  <c:v>331.82400000000001</c:v>
                </c:pt>
                <c:pt idx="258">
                  <c:v>331.82400000000001</c:v>
                </c:pt>
                <c:pt idx="259">
                  <c:v>331.82400000000001</c:v>
                </c:pt>
                <c:pt idx="260">
                  <c:v>331.82400000000001</c:v>
                </c:pt>
                <c:pt idx="261">
                  <c:v>331.82400000000001</c:v>
                </c:pt>
                <c:pt idx="262">
                  <c:v>331.82400000000001</c:v>
                </c:pt>
                <c:pt idx="263">
                  <c:v>360.96644295302013</c:v>
                </c:pt>
                <c:pt idx="264">
                  <c:v>360.96644295302013</c:v>
                </c:pt>
                <c:pt idx="265">
                  <c:v>384.540878657718</c:v>
                </c:pt>
                <c:pt idx="266">
                  <c:v>384.540878657718</c:v>
                </c:pt>
                <c:pt idx="267">
                  <c:v>384.540878657718</c:v>
                </c:pt>
                <c:pt idx="268">
                  <c:v>384.540878657718</c:v>
                </c:pt>
                <c:pt idx="269">
                  <c:v>384.540878657718</c:v>
                </c:pt>
                <c:pt idx="270">
                  <c:v>384.540878657718</c:v>
                </c:pt>
                <c:pt idx="271">
                  <c:v>384.88590604026842</c:v>
                </c:pt>
                <c:pt idx="272">
                  <c:v>221.21619578189527</c:v>
                </c:pt>
                <c:pt idx="273">
                  <c:v>229.152202805461</c:v>
                </c:pt>
                <c:pt idx="274">
                  <c:v>234.66</c:v>
                </c:pt>
                <c:pt idx="275">
                  <c:v>252.91800000000001</c:v>
                </c:pt>
                <c:pt idx="276">
                  <c:v>284.89</c:v>
                </c:pt>
                <c:pt idx="277">
                  <c:v>284.89</c:v>
                </c:pt>
                <c:pt idx="278">
                  <c:v>284.89</c:v>
                </c:pt>
                <c:pt idx="279">
                  <c:v>284.89</c:v>
                </c:pt>
                <c:pt idx="280">
                  <c:v>311.28875484545313</c:v>
                </c:pt>
                <c:pt idx="281">
                  <c:v>311.28875484545313</c:v>
                </c:pt>
                <c:pt idx="282">
                  <c:v>311.28875484545313</c:v>
                </c:pt>
                <c:pt idx="283">
                  <c:v>311.28875484545313</c:v>
                </c:pt>
                <c:pt idx="284">
                  <c:v>311.28875484545313</c:v>
                </c:pt>
                <c:pt idx="285">
                  <c:v>311.28875484545313</c:v>
                </c:pt>
                <c:pt idx="286">
                  <c:v>311.28875484545313</c:v>
                </c:pt>
                <c:pt idx="287">
                  <c:v>311.28875484545313</c:v>
                </c:pt>
                <c:pt idx="288">
                  <c:v>334.47294011284032</c:v>
                </c:pt>
                <c:pt idx="289">
                  <c:v>252.18025655313662</c:v>
                </c:pt>
                <c:pt idx="290">
                  <c:v>258.32031551812418</c:v>
                </c:pt>
                <c:pt idx="291">
                  <c:v>265.50200000000001</c:v>
                </c:pt>
                <c:pt idx="292">
                  <c:v>269.88200000000001</c:v>
                </c:pt>
                <c:pt idx="293">
                  <c:v>279.11</c:v>
                </c:pt>
                <c:pt idx="294">
                  <c:v>279.11</c:v>
                </c:pt>
                <c:pt idx="295">
                  <c:v>279.11</c:v>
                </c:pt>
                <c:pt idx="296">
                  <c:v>279.11</c:v>
                </c:pt>
                <c:pt idx="297">
                  <c:v>279.11</c:v>
                </c:pt>
                <c:pt idx="298">
                  <c:v>279.11</c:v>
                </c:pt>
                <c:pt idx="299">
                  <c:v>279.11</c:v>
                </c:pt>
                <c:pt idx="300">
                  <c:v>279.11</c:v>
                </c:pt>
                <c:pt idx="301">
                  <c:v>279.11</c:v>
                </c:pt>
                <c:pt idx="302">
                  <c:v>279.11</c:v>
                </c:pt>
                <c:pt idx="303">
                  <c:v>279.11</c:v>
                </c:pt>
                <c:pt idx="304">
                  <c:v>279.11</c:v>
                </c:pt>
                <c:pt idx="305">
                  <c:v>287.09369251224297</c:v>
                </c:pt>
                <c:pt idx="306">
                  <c:v>149.40259740259739</c:v>
                </c:pt>
                <c:pt idx="307">
                  <c:v>149.62493506493507</c:v>
                </c:pt>
                <c:pt idx="308">
                  <c:v>160</c:v>
                </c:pt>
                <c:pt idx="309">
                  <c:v>177</c:v>
                </c:pt>
                <c:pt idx="310">
                  <c:v>180</c:v>
                </c:pt>
                <c:pt idx="311">
                  <c:v>180</c:v>
                </c:pt>
                <c:pt idx="312">
                  <c:v>180</c:v>
                </c:pt>
                <c:pt idx="313">
                  <c:v>180</c:v>
                </c:pt>
                <c:pt idx="314">
                  <c:v>180</c:v>
                </c:pt>
                <c:pt idx="315">
                  <c:v>180</c:v>
                </c:pt>
                <c:pt idx="316">
                  <c:v>180</c:v>
                </c:pt>
                <c:pt idx="317">
                  <c:v>180</c:v>
                </c:pt>
                <c:pt idx="318">
                  <c:v>180</c:v>
                </c:pt>
                <c:pt idx="319">
                  <c:v>181.11627906976747</c:v>
                </c:pt>
                <c:pt idx="320">
                  <c:v>181.11627906976747</c:v>
                </c:pt>
                <c:pt idx="321">
                  <c:v>181.11627906976747</c:v>
                </c:pt>
                <c:pt idx="322">
                  <c:v>187.29069767441865</c:v>
                </c:pt>
                <c:pt idx="323">
                  <c:v>91.93</c:v>
                </c:pt>
                <c:pt idx="324">
                  <c:v>98</c:v>
                </c:pt>
                <c:pt idx="325">
                  <c:v>98</c:v>
                </c:pt>
                <c:pt idx="326">
                  <c:v>98</c:v>
                </c:pt>
                <c:pt idx="327">
                  <c:v>98</c:v>
                </c:pt>
                <c:pt idx="328">
                  <c:v>98</c:v>
                </c:pt>
                <c:pt idx="329">
                  <c:v>104.05</c:v>
                </c:pt>
                <c:pt idx="330">
                  <c:v>104.05</c:v>
                </c:pt>
                <c:pt idx="331">
                  <c:v>104.05</c:v>
                </c:pt>
                <c:pt idx="332">
                  <c:v>104.05</c:v>
                </c:pt>
                <c:pt idx="333">
                  <c:v>107.5350723938224</c:v>
                </c:pt>
                <c:pt idx="334">
                  <c:v>107.5350723938224</c:v>
                </c:pt>
                <c:pt idx="335">
                  <c:v>107.5350723938224</c:v>
                </c:pt>
                <c:pt idx="336">
                  <c:v>107.5350723938224</c:v>
                </c:pt>
                <c:pt idx="337">
                  <c:v>107.5350723938224</c:v>
                </c:pt>
                <c:pt idx="338">
                  <c:v>107.5350723938224</c:v>
                </c:pt>
                <c:pt idx="339">
                  <c:v>111.21097007722011</c:v>
                </c:pt>
                <c:pt idx="340">
                  <c:v>140.72658527089868</c:v>
                </c:pt>
                <c:pt idx="341">
                  <c:v>142.01572866875742</c:v>
                </c:pt>
                <c:pt idx="342">
                  <c:v>150.06399999999999</c:v>
                </c:pt>
                <c:pt idx="343">
                  <c:v>151</c:v>
                </c:pt>
                <c:pt idx="344">
                  <c:v>151</c:v>
                </c:pt>
                <c:pt idx="345">
                  <c:v>151</c:v>
                </c:pt>
                <c:pt idx="346">
                  <c:v>155.27099999999999</c:v>
                </c:pt>
                <c:pt idx="347">
                  <c:v>155.27099999999999</c:v>
                </c:pt>
                <c:pt idx="348">
                  <c:v>155.27099999999999</c:v>
                </c:pt>
                <c:pt idx="349">
                  <c:v>155.27099999999999</c:v>
                </c:pt>
                <c:pt idx="350">
                  <c:v>155.27099999999999</c:v>
                </c:pt>
                <c:pt idx="351">
                  <c:v>155.27099999999999</c:v>
                </c:pt>
                <c:pt idx="352">
                  <c:v>155.27099999999999</c:v>
                </c:pt>
                <c:pt idx="353">
                  <c:v>155.27099999999999</c:v>
                </c:pt>
                <c:pt idx="354">
                  <c:v>155.27099999999999</c:v>
                </c:pt>
                <c:pt idx="355">
                  <c:v>155.27099999999999</c:v>
                </c:pt>
                <c:pt idx="356">
                  <c:v>155.27099999999999</c:v>
                </c:pt>
                <c:pt idx="357">
                  <c:v>91.68716410611502</c:v>
                </c:pt>
                <c:pt idx="358">
                  <c:v>96.327420132427406</c:v>
                </c:pt>
                <c:pt idx="359">
                  <c:v>97.298000000000002</c:v>
                </c:pt>
                <c:pt idx="360">
                  <c:v>99.385999999999996</c:v>
                </c:pt>
                <c:pt idx="361">
                  <c:v>99.811999999999998</c:v>
                </c:pt>
                <c:pt idx="362">
                  <c:v>99.811999999999998</c:v>
                </c:pt>
                <c:pt idx="363">
                  <c:v>103.16</c:v>
                </c:pt>
                <c:pt idx="364">
                  <c:v>104.64083016347769</c:v>
                </c:pt>
                <c:pt idx="365">
                  <c:v>117.59327042241978</c:v>
                </c:pt>
                <c:pt idx="366">
                  <c:v>121.85872741426638</c:v>
                </c:pt>
                <c:pt idx="367">
                  <c:v>121.85872741426638</c:v>
                </c:pt>
                <c:pt idx="368">
                  <c:v>121.85872741426638</c:v>
                </c:pt>
                <c:pt idx="369">
                  <c:v>123.07389109681648</c:v>
                </c:pt>
                <c:pt idx="370">
                  <c:v>135.67228549186709</c:v>
                </c:pt>
                <c:pt idx="371">
                  <c:v>136.3318552054738</c:v>
                </c:pt>
                <c:pt idx="372">
                  <c:v>148.98963412135862</c:v>
                </c:pt>
                <c:pt idx="373">
                  <c:v>148.98963412135862</c:v>
                </c:pt>
                <c:pt idx="374">
                  <c:v>81.417395348837189</c:v>
                </c:pt>
                <c:pt idx="375">
                  <c:v>86.710697674418597</c:v>
                </c:pt>
                <c:pt idx="376">
                  <c:v>88</c:v>
                </c:pt>
                <c:pt idx="377">
                  <c:v>93</c:v>
                </c:pt>
                <c:pt idx="378">
                  <c:v>93</c:v>
                </c:pt>
                <c:pt idx="379">
                  <c:v>96</c:v>
                </c:pt>
                <c:pt idx="380">
                  <c:v>120</c:v>
                </c:pt>
                <c:pt idx="381">
                  <c:v>120</c:v>
                </c:pt>
                <c:pt idx="382">
                  <c:v>120</c:v>
                </c:pt>
                <c:pt idx="383">
                  <c:v>130.36800000000002</c:v>
                </c:pt>
                <c:pt idx="384">
                  <c:v>134.67120000000003</c:v>
                </c:pt>
                <c:pt idx="385">
                  <c:v>134.67120000000003</c:v>
                </c:pt>
                <c:pt idx="386">
                  <c:v>135.60000000000005</c:v>
                </c:pt>
                <c:pt idx="387">
                  <c:v>140.40000000000006</c:v>
                </c:pt>
                <c:pt idx="388">
                  <c:v>140.40000000000006</c:v>
                </c:pt>
                <c:pt idx="389">
                  <c:v>153.60000000000008</c:v>
                </c:pt>
                <c:pt idx="390">
                  <c:v>153.60000000000008</c:v>
                </c:pt>
                <c:pt idx="391">
                  <c:v>134.84611949017963</c:v>
                </c:pt>
                <c:pt idx="392">
                  <c:v>134.84611949017963</c:v>
                </c:pt>
                <c:pt idx="393">
                  <c:v>143.744</c:v>
                </c:pt>
                <c:pt idx="394">
                  <c:v>144.804</c:v>
                </c:pt>
                <c:pt idx="395">
                  <c:v>145.38</c:v>
                </c:pt>
                <c:pt idx="396">
                  <c:v>150.44399999999999</c:v>
                </c:pt>
                <c:pt idx="397">
                  <c:v>150.44399999999999</c:v>
                </c:pt>
                <c:pt idx="398">
                  <c:v>150.44399999999999</c:v>
                </c:pt>
                <c:pt idx="399">
                  <c:v>150.44399999999999</c:v>
                </c:pt>
                <c:pt idx="400">
                  <c:v>150.44399999999999</c:v>
                </c:pt>
                <c:pt idx="401">
                  <c:v>150.44399999999999</c:v>
                </c:pt>
                <c:pt idx="402">
                  <c:v>150.44399999999999</c:v>
                </c:pt>
                <c:pt idx="403">
                  <c:v>154.5133163753232</c:v>
                </c:pt>
                <c:pt idx="404">
                  <c:v>158.04751060260321</c:v>
                </c:pt>
                <c:pt idx="405">
                  <c:v>159.48454931821828</c:v>
                </c:pt>
                <c:pt idx="406">
                  <c:v>175.37983726060207</c:v>
                </c:pt>
                <c:pt idx="407">
                  <c:v>175.37983726060207</c:v>
                </c:pt>
                <c:pt idx="408">
                  <c:v>53.081575425403095</c:v>
                </c:pt>
                <c:pt idx="409">
                  <c:v>57.58001402077624</c:v>
                </c:pt>
                <c:pt idx="410">
                  <c:v>57.58001402077624</c:v>
                </c:pt>
                <c:pt idx="411">
                  <c:v>58.222000000000001</c:v>
                </c:pt>
                <c:pt idx="412">
                  <c:v>59</c:v>
                </c:pt>
                <c:pt idx="413">
                  <c:v>59</c:v>
                </c:pt>
                <c:pt idx="414">
                  <c:v>59</c:v>
                </c:pt>
                <c:pt idx="415">
                  <c:v>59</c:v>
                </c:pt>
                <c:pt idx="416">
                  <c:v>59</c:v>
                </c:pt>
                <c:pt idx="417">
                  <c:v>59</c:v>
                </c:pt>
                <c:pt idx="418">
                  <c:v>59</c:v>
                </c:pt>
                <c:pt idx="419">
                  <c:v>59</c:v>
                </c:pt>
                <c:pt idx="420">
                  <c:v>59</c:v>
                </c:pt>
                <c:pt idx="421">
                  <c:v>59</c:v>
                </c:pt>
                <c:pt idx="422">
                  <c:v>59</c:v>
                </c:pt>
                <c:pt idx="423">
                  <c:v>59</c:v>
                </c:pt>
                <c:pt idx="424">
                  <c:v>59</c:v>
                </c:pt>
                <c:pt idx="425">
                  <c:v>117.74059117697104</c:v>
                </c:pt>
                <c:pt idx="426">
                  <c:v>119.85006626552615</c:v>
                </c:pt>
                <c:pt idx="427">
                  <c:v>137.40600000000001</c:v>
                </c:pt>
                <c:pt idx="428">
                  <c:v>137.40600000000001</c:v>
                </c:pt>
                <c:pt idx="429">
                  <c:v>141</c:v>
                </c:pt>
                <c:pt idx="430">
                  <c:v>146</c:v>
                </c:pt>
                <c:pt idx="431">
                  <c:v>146</c:v>
                </c:pt>
                <c:pt idx="432">
                  <c:v>147.12706191401298</c:v>
                </c:pt>
                <c:pt idx="433">
                  <c:v>147.80115106546157</c:v>
                </c:pt>
                <c:pt idx="434">
                  <c:v>152.70609963679362</c:v>
                </c:pt>
                <c:pt idx="435">
                  <c:v>156.25263740586195</c:v>
                </c:pt>
                <c:pt idx="436">
                  <c:v>156.25263740586195</c:v>
                </c:pt>
                <c:pt idx="437">
                  <c:v>169.89437300447671</c:v>
                </c:pt>
                <c:pt idx="438">
                  <c:v>169.89437300447671</c:v>
                </c:pt>
                <c:pt idx="439">
                  <c:v>169.89437300447671</c:v>
                </c:pt>
                <c:pt idx="440">
                  <c:v>169.89437300447671</c:v>
                </c:pt>
                <c:pt idx="441">
                  <c:v>169.89437300447671</c:v>
                </c:pt>
                <c:pt idx="442">
                  <c:v>51.646442141623481</c:v>
                </c:pt>
                <c:pt idx="443">
                  <c:v>54.712297063903286</c:v>
                </c:pt>
                <c:pt idx="444">
                  <c:v>54.712297063903286</c:v>
                </c:pt>
                <c:pt idx="445">
                  <c:v>54.712297063903286</c:v>
                </c:pt>
                <c:pt idx="446">
                  <c:v>54.712297063903286</c:v>
                </c:pt>
                <c:pt idx="447">
                  <c:v>54.712297063903286</c:v>
                </c:pt>
                <c:pt idx="448">
                  <c:v>54.712297063903286</c:v>
                </c:pt>
                <c:pt idx="449">
                  <c:v>54.712297063903286</c:v>
                </c:pt>
                <c:pt idx="450">
                  <c:v>56.606693746922694</c:v>
                </c:pt>
                <c:pt idx="451">
                  <c:v>56.606693746922694</c:v>
                </c:pt>
                <c:pt idx="452">
                  <c:v>57.044552296546385</c:v>
                </c:pt>
                <c:pt idx="453">
                  <c:v>57.044552296546385</c:v>
                </c:pt>
                <c:pt idx="454">
                  <c:v>57.044552296546385</c:v>
                </c:pt>
                <c:pt idx="455">
                  <c:v>57.044552296546385</c:v>
                </c:pt>
                <c:pt idx="456">
                  <c:v>57.044552296546385</c:v>
                </c:pt>
                <c:pt idx="457">
                  <c:v>58.633326299500595</c:v>
                </c:pt>
                <c:pt idx="458">
                  <c:v>62.416121544629661</c:v>
                </c:pt>
                <c:pt idx="459">
                  <c:v>88.293245806035728</c:v>
                </c:pt>
                <c:pt idx="460">
                  <c:v>88.361760028284607</c:v>
                </c:pt>
                <c:pt idx="461">
                  <c:v>90.15</c:v>
                </c:pt>
                <c:pt idx="462">
                  <c:v>90.15</c:v>
                </c:pt>
                <c:pt idx="463">
                  <c:v>90.15</c:v>
                </c:pt>
                <c:pt idx="464">
                  <c:v>91</c:v>
                </c:pt>
                <c:pt idx="465">
                  <c:v>94.722459999999998</c:v>
                </c:pt>
                <c:pt idx="466">
                  <c:v>94.722459999999998</c:v>
                </c:pt>
                <c:pt idx="467">
                  <c:v>94.722459999999998</c:v>
                </c:pt>
                <c:pt idx="468">
                  <c:v>94.722459999999998</c:v>
                </c:pt>
                <c:pt idx="469">
                  <c:v>94.722459999999998</c:v>
                </c:pt>
                <c:pt idx="470">
                  <c:v>94.722459999999998</c:v>
                </c:pt>
                <c:pt idx="471">
                  <c:v>94.722459999999998</c:v>
                </c:pt>
                <c:pt idx="472">
                  <c:v>94.722459999999998</c:v>
                </c:pt>
                <c:pt idx="473">
                  <c:v>97.027540134065703</c:v>
                </c:pt>
                <c:pt idx="474">
                  <c:v>103.06663252288168</c:v>
                </c:pt>
                <c:pt idx="475">
                  <c:v>103.06663252288168</c:v>
                </c:pt>
                <c:pt idx="476">
                  <c:v>58.226000000000006</c:v>
                </c:pt>
                <c:pt idx="477">
                  <c:v>63.186000000000007</c:v>
                </c:pt>
                <c:pt idx="478">
                  <c:v>70</c:v>
                </c:pt>
                <c:pt idx="479">
                  <c:v>70</c:v>
                </c:pt>
                <c:pt idx="480">
                  <c:v>71</c:v>
                </c:pt>
                <c:pt idx="481">
                  <c:v>71</c:v>
                </c:pt>
                <c:pt idx="482">
                  <c:v>71</c:v>
                </c:pt>
                <c:pt idx="483">
                  <c:v>71</c:v>
                </c:pt>
                <c:pt idx="484">
                  <c:v>71</c:v>
                </c:pt>
                <c:pt idx="485">
                  <c:v>71</c:v>
                </c:pt>
                <c:pt idx="486">
                  <c:v>71</c:v>
                </c:pt>
                <c:pt idx="487">
                  <c:v>71</c:v>
                </c:pt>
                <c:pt idx="488">
                  <c:v>71</c:v>
                </c:pt>
                <c:pt idx="489">
                  <c:v>75.786986301369851</c:v>
                </c:pt>
                <c:pt idx="490">
                  <c:v>75.786986301369851</c:v>
                </c:pt>
                <c:pt idx="491">
                  <c:v>75.786986301369851</c:v>
                </c:pt>
                <c:pt idx="492">
                  <c:v>75.786986301369851</c:v>
                </c:pt>
                <c:pt idx="493">
                  <c:v>65.983076923076936</c:v>
                </c:pt>
                <c:pt idx="494">
                  <c:v>69.228923076923081</c:v>
                </c:pt>
                <c:pt idx="495">
                  <c:v>77</c:v>
                </c:pt>
                <c:pt idx="496">
                  <c:v>77</c:v>
                </c:pt>
                <c:pt idx="497">
                  <c:v>79.88</c:v>
                </c:pt>
                <c:pt idx="498">
                  <c:v>79.88</c:v>
                </c:pt>
                <c:pt idx="499">
                  <c:v>79.88</c:v>
                </c:pt>
                <c:pt idx="500">
                  <c:v>79.88</c:v>
                </c:pt>
                <c:pt idx="501">
                  <c:v>79.88</c:v>
                </c:pt>
                <c:pt idx="502">
                  <c:v>79.88</c:v>
                </c:pt>
                <c:pt idx="503">
                  <c:v>79.88</c:v>
                </c:pt>
                <c:pt idx="504">
                  <c:v>83.189877065837834</c:v>
                </c:pt>
                <c:pt idx="505">
                  <c:v>83.189877065837834</c:v>
                </c:pt>
                <c:pt idx="506">
                  <c:v>83.189877065837834</c:v>
                </c:pt>
                <c:pt idx="507">
                  <c:v>83.189877065837834</c:v>
                </c:pt>
                <c:pt idx="508">
                  <c:v>83.189877065837834</c:v>
                </c:pt>
                <c:pt idx="509">
                  <c:v>83.189877065837834</c:v>
                </c:pt>
                <c:pt idx="510">
                  <c:v>59.484828891544481</c:v>
                </c:pt>
                <c:pt idx="511">
                  <c:v>59.484828891544481</c:v>
                </c:pt>
                <c:pt idx="512">
                  <c:v>61.548000000000002</c:v>
                </c:pt>
                <c:pt idx="513">
                  <c:v>62.595999999999997</c:v>
                </c:pt>
                <c:pt idx="514">
                  <c:v>76.284000000000006</c:v>
                </c:pt>
                <c:pt idx="515">
                  <c:v>76.284000000000006</c:v>
                </c:pt>
                <c:pt idx="516">
                  <c:v>76.284000000000006</c:v>
                </c:pt>
                <c:pt idx="517">
                  <c:v>76.284000000000006</c:v>
                </c:pt>
                <c:pt idx="518">
                  <c:v>76.284000000000006</c:v>
                </c:pt>
                <c:pt idx="519">
                  <c:v>76.284000000000006</c:v>
                </c:pt>
                <c:pt idx="520">
                  <c:v>76.284000000000006</c:v>
                </c:pt>
                <c:pt idx="521">
                  <c:v>76.284000000000006</c:v>
                </c:pt>
                <c:pt idx="522">
                  <c:v>76.284000000000006</c:v>
                </c:pt>
                <c:pt idx="523">
                  <c:v>76.284000000000006</c:v>
                </c:pt>
                <c:pt idx="524">
                  <c:v>76.284000000000006</c:v>
                </c:pt>
                <c:pt idx="525">
                  <c:v>83.294427280009131</c:v>
                </c:pt>
                <c:pt idx="526">
                  <c:v>86.28700537818969</c:v>
                </c:pt>
                <c:pt idx="527">
                  <c:v>538.99368310611817</c:v>
                </c:pt>
                <c:pt idx="528">
                  <c:v>578.45661359500809</c:v>
                </c:pt>
                <c:pt idx="529">
                  <c:v>578.45661359500809</c:v>
                </c:pt>
                <c:pt idx="530">
                  <c:v>578.45661359500809</c:v>
                </c:pt>
                <c:pt idx="531">
                  <c:v>606.06882205611055</c:v>
                </c:pt>
                <c:pt idx="532">
                  <c:v>606.06882205611055</c:v>
                </c:pt>
                <c:pt idx="533">
                  <c:v>622.15712731687063</c:v>
                </c:pt>
                <c:pt idx="534">
                  <c:v>622.15712731687063</c:v>
                </c:pt>
                <c:pt idx="535">
                  <c:v>622.15712731687063</c:v>
                </c:pt>
                <c:pt idx="536">
                  <c:v>622.15712731687063</c:v>
                </c:pt>
                <c:pt idx="537">
                  <c:v>622.15712731687063</c:v>
                </c:pt>
                <c:pt idx="538">
                  <c:v>622.15712731687063</c:v>
                </c:pt>
                <c:pt idx="539">
                  <c:v>622.15712731687063</c:v>
                </c:pt>
                <c:pt idx="540">
                  <c:v>622.15712731687063</c:v>
                </c:pt>
                <c:pt idx="541">
                  <c:v>622.15712731687063</c:v>
                </c:pt>
                <c:pt idx="542">
                  <c:v>622.15712731687063</c:v>
                </c:pt>
                <c:pt idx="543">
                  <c:v>622.15712731687063</c:v>
                </c:pt>
                <c:pt idx="544">
                  <c:v>4648.5190000000002</c:v>
                </c:pt>
                <c:pt idx="545">
                  <c:v>4648.5190000000002</c:v>
                </c:pt>
                <c:pt idx="546">
                  <c:v>4648.5190000000002</c:v>
                </c:pt>
                <c:pt idx="547">
                  <c:v>4648.5190000000002</c:v>
                </c:pt>
                <c:pt idx="548">
                  <c:v>4648.5190000000002</c:v>
                </c:pt>
                <c:pt idx="549">
                  <c:v>4648.5190000000002</c:v>
                </c:pt>
                <c:pt idx="550">
                  <c:v>4648.5190000000002</c:v>
                </c:pt>
                <c:pt idx="551">
                  <c:v>4648.5190000000002</c:v>
                </c:pt>
                <c:pt idx="552">
                  <c:v>5924.584762125035</c:v>
                </c:pt>
                <c:pt idx="553">
                  <c:v>6133.5493687728203</c:v>
                </c:pt>
                <c:pt idx="554">
                  <c:v>6459.2159978430755</c:v>
                </c:pt>
                <c:pt idx="555">
                  <c:v>6459.2159978430755</c:v>
                </c:pt>
                <c:pt idx="556">
                  <c:v>6459.2159978430755</c:v>
                </c:pt>
                <c:pt idx="557">
                  <c:v>6459.2159978430755</c:v>
                </c:pt>
                <c:pt idx="558">
                  <c:v>6459.2159978430755</c:v>
                </c:pt>
                <c:pt idx="559">
                  <c:v>6494.0879999999997</c:v>
                </c:pt>
                <c:pt idx="560">
                  <c:v>6494.0879999999997</c:v>
                </c:pt>
                <c:pt idx="561">
                  <c:v>5005.2049999999999</c:v>
                </c:pt>
                <c:pt idx="562">
                  <c:v>5018.2780000000002</c:v>
                </c:pt>
                <c:pt idx="563">
                  <c:v>5018.2780000000002</c:v>
                </c:pt>
                <c:pt idx="564">
                  <c:v>5018.2780000000002</c:v>
                </c:pt>
                <c:pt idx="565">
                  <c:v>5018.2780000000002</c:v>
                </c:pt>
                <c:pt idx="566">
                  <c:v>5018.2780000000002</c:v>
                </c:pt>
                <c:pt idx="567">
                  <c:v>5018.2780000000002</c:v>
                </c:pt>
                <c:pt idx="568">
                  <c:v>5018.2780000000002</c:v>
                </c:pt>
                <c:pt idx="569">
                  <c:v>5018.2780000000002</c:v>
                </c:pt>
                <c:pt idx="570">
                  <c:v>5018.2780000000002</c:v>
                </c:pt>
                <c:pt idx="571">
                  <c:v>5018.2780000000002</c:v>
                </c:pt>
                <c:pt idx="572">
                  <c:v>5018.2780000000002</c:v>
                </c:pt>
                <c:pt idx="573">
                  <c:v>5018.2780000000002</c:v>
                </c:pt>
                <c:pt idx="574">
                  <c:v>5018.2780000000002</c:v>
                </c:pt>
                <c:pt idx="575">
                  <c:v>5018.2780000000002</c:v>
                </c:pt>
                <c:pt idx="576">
                  <c:v>5018.2780000000002</c:v>
                </c:pt>
                <c:pt idx="577">
                  <c:v>5018.2780000000002</c:v>
                </c:pt>
                <c:pt idx="578">
                  <c:v>1802.105</c:v>
                </c:pt>
                <c:pt idx="579">
                  <c:v>1901.048</c:v>
                </c:pt>
                <c:pt idx="580">
                  <c:v>1901.048</c:v>
                </c:pt>
                <c:pt idx="581">
                  <c:v>1901.048</c:v>
                </c:pt>
                <c:pt idx="582">
                  <c:v>1901.048</c:v>
                </c:pt>
                <c:pt idx="583">
                  <c:v>1901.048</c:v>
                </c:pt>
                <c:pt idx="584">
                  <c:v>1961.144</c:v>
                </c:pt>
                <c:pt idx="585">
                  <c:v>1961.144</c:v>
                </c:pt>
                <c:pt idx="586">
                  <c:v>1971.7650000000001</c:v>
                </c:pt>
                <c:pt idx="587">
                  <c:v>1971.7650000000001</c:v>
                </c:pt>
                <c:pt idx="588">
                  <c:v>1971.7650000000001</c:v>
                </c:pt>
                <c:pt idx="589">
                  <c:v>1971.7650000000001</c:v>
                </c:pt>
                <c:pt idx="590">
                  <c:v>1464.855</c:v>
                </c:pt>
                <c:pt idx="591">
                  <c:v>1495.3030000000001</c:v>
                </c:pt>
                <c:pt idx="592">
                  <c:v>1495.3030000000001</c:v>
                </c:pt>
                <c:pt idx="593">
                  <c:v>1495.3030000000001</c:v>
                </c:pt>
                <c:pt idx="594">
                  <c:v>1495.3030000000001</c:v>
                </c:pt>
                <c:pt idx="595">
                  <c:v>1518.1679999999999</c:v>
                </c:pt>
                <c:pt idx="596">
                  <c:v>1518.1679999999999</c:v>
                </c:pt>
                <c:pt idx="597">
                  <c:v>1518.1679999999999</c:v>
                </c:pt>
                <c:pt idx="598">
                  <c:v>1518.1679999999999</c:v>
                </c:pt>
                <c:pt idx="599">
                  <c:v>1518.1679999999999</c:v>
                </c:pt>
                <c:pt idx="600">
                  <c:v>1518.1679999999999</c:v>
                </c:pt>
                <c:pt idx="601">
                  <c:v>1518.1679999999999</c:v>
                </c:pt>
                <c:pt idx="602">
                  <c:v>1518.1679999999999</c:v>
                </c:pt>
                <c:pt idx="603">
                  <c:v>1518.1679999999999</c:v>
                </c:pt>
                <c:pt idx="604">
                  <c:v>1518.1679999999999</c:v>
                </c:pt>
                <c:pt idx="605">
                  <c:v>1518.1679999999999</c:v>
                </c:pt>
                <c:pt idx="606">
                  <c:v>1518.1679999999999</c:v>
                </c:pt>
                <c:pt idx="607">
                  <c:v>1231.75389</c:v>
                </c:pt>
                <c:pt idx="608">
                  <c:v>1231.75389</c:v>
                </c:pt>
                <c:pt idx="609">
                  <c:v>1231.75389</c:v>
                </c:pt>
                <c:pt idx="610">
                  <c:v>1231.75389</c:v>
                </c:pt>
                <c:pt idx="611">
                  <c:v>1231.75389</c:v>
                </c:pt>
                <c:pt idx="612">
                  <c:v>1231.75389</c:v>
                </c:pt>
                <c:pt idx="613">
                  <c:v>1231.75389</c:v>
                </c:pt>
                <c:pt idx="614">
                  <c:v>1231.75389</c:v>
                </c:pt>
                <c:pt idx="615">
                  <c:v>1231.75389</c:v>
                </c:pt>
                <c:pt idx="616">
                  <c:v>1231.75389</c:v>
                </c:pt>
                <c:pt idx="617">
                  <c:v>1231.75389</c:v>
                </c:pt>
                <c:pt idx="618">
                  <c:v>1231.75389</c:v>
                </c:pt>
                <c:pt idx="619">
                  <c:v>1570.2</c:v>
                </c:pt>
                <c:pt idx="620">
                  <c:v>1610.3</c:v>
                </c:pt>
                <c:pt idx="621">
                  <c:v>1610.3</c:v>
                </c:pt>
                <c:pt idx="622">
                  <c:v>1610.3</c:v>
                </c:pt>
                <c:pt idx="623">
                  <c:v>1610.3</c:v>
                </c:pt>
                <c:pt idx="624">
                  <c:v>1610.3</c:v>
                </c:pt>
                <c:pt idx="625">
                  <c:v>1610.3</c:v>
                </c:pt>
                <c:pt idx="626">
                  <c:v>1610.3</c:v>
                </c:pt>
                <c:pt idx="627">
                  <c:v>1610.3</c:v>
                </c:pt>
                <c:pt idx="628">
                  <c:v>1610.3</c:v>
                </c:pt>
                <c:pt idx="629">
                  <c:v>1610.3</c:v>
                </c:pt>
                <c:pt idx="630">
                  <c:v>1610.3</c:v>
                </c:pt>
                <c:pt idx="631">
                  <c:v>708.06299999999999</c:v>
                </c:pt>
                <c:pt idx="632">
                  <c:v>719.375</c:v>
                </c:pt>
                <c:pt idx="633">
                  <c:v>719.375</c:v>
                </c:pt>
                <c:pt idx="634">
                  <c:v>719.375</c:v>
                </c:pt>
                <c:pt idx="635">
                  <c:v>719.375</c:v>
                </c:pt>
                <c:pt idx="636">
                  <c:v>719.375</c:v>
                </c:pt>
                <c:pt idx="637">
                  <c:v>719.375</c:v>
                </c:pt>
                <c:pt idx="638">
                  <c:v>719.375</c:v>
                </c:pt>
                <c:pt idx="639">
                  <c:v>719.375</c:v>
                </c:pt>
                <c:pt idx="640">
                  <c:v>719.375</c:v>
                </c:pt>
                <c:pt idx="641">
                  <c:v>719.375</c:v>
                </c:pt>
                <c:pt idx="642">
                  <c:v>719.375</c:v>
                </c:pt>
                <c:pt idx="643">
                  <c:v>719.375</c:v>
                </c:pt>
                <c:pt idx="644">
                  <c:v>719.375</c:v>
                </c:pt>
                <c:pt idx="645">
                  <c:v>719.375</c:v>
                </c:pt>
                <c:pt idx="646">
                  <c:v>719.375</c:v>
                </c:pt>
                <c:pt idx="647">
                  <c:v>719.375</c:v>
                </c:pt>
                <c:pt idx="648">
                  <c:v>731.2</c:v>
                </c:pt>
                <c:pt idx="649">
                  <c:v>784.9</c:v>
                </c:pt>
                <c:pt idx="650">
                  <c:v>784.9</c:v>
                </c:pt>
                <c:pt idx="651">
                  <c:v>784.9</c:v>
                </c:pt>
                <c:pt idx="652">
                  <c:v>784.9</c:v>
                </c:pt>
                <c:pt idx="653">
                  <c:v>799.13</c:v>
                </c:pt>
                <c:pt idx="654">
                  <c:v>820</c:v>
                </c:pt>
                <c:pt idx="655">
                  <c:v>820</c:v>
                </c:pt>
                <c:pt idx="656">
                  <c:v>831.79600000000005</c:v>
                </c:pt>
                <c:pt idx="657">
                  <c:v>831.79600000000005</c:v>
                </c:pt>
                <c:pt idx="658">
                  <c:v>831.79600000000005</c:v>
                </c:pt>
                <c:pt idx="659">
                  <c:v>836.21799999999996</c:v>
                </c:pt>
                <c:pt idx="660">
                  <c:v>659.42899999999997</c:v>
                </c:pt>
                <c:pt idx="661">
                  <c:v>699.07500000000005</c:v>
                </c:pt>
                <c:pt idx="662">
                  <c:v>699.07500000000005</c:v>
                </c:pt>
                <c:pt idx="663">
                  <c:v>699.07500000000005</c:v>
                </c:pt>
                <c:pt idx="664">
                  <c:v>699.07500000000005</c:v>
                </c:pt>
                <c:pt idx="665">
                  <c:v>701.49400000000003</c:v>
                </c:pt>
                <c:pt idx="666">
                  <c:v>734.99200000000008</c:v>
                </c:pt>
                <c:pt idx="667">
                  <c:v>734.99200000000008</c:v>
                </c:pt>
                <c:pt idx="668">
                  <c:v>734.99200000000008</c:v>
                </c:pt>
                <c:pt idx="669">
                  <c:v>734.99200000000008</c:v>
                </c:pt>
                <c:pt idx="670">
                  <c:v>734.99200000000008</c:v>
                </c:pt>
                <c:pt idx="671">
                  <c:v>734.99200000000008</c:v>
                </c:pt>
                <c:pt idx="672">
                  <c:v>734.99200000000008</c:v>
                </c:pt>
                <c:pt idx="673">
                  <c:v>734.99200000000008</c:v>
                </c:pt>
                <c:pt idx="674">
                  <c:v>734.99200000000008</c:v>
                </c:pt>
                <c:pt idx="675">
                  <c:v>750.59799999999996</c:v>
                </c:pt>
                <c:pt idx="676">
                  <c:v>750.59799999999996</c:v>
                </c:pt>
                <c:pt idx="677">
                  <c:v>386.56799999999998</c:v>
                </c:pt>
                <c:pt idx="678">
                  <c:v>386.56799999999998</c:v>
                </c:pt>
                <c:pt idx="679">
                  <c:v>386.56799999999998</c:v>
                </c:pt>
                <c:pt idx="680">
                  <c:v>386.56799999999998</c:v>
                </c:pt>
                <c:pt idx="681">
                  <c:v>386.56799999999998</c:v>
                </c:pt>
                <c:pt idx="682">
                  <c:v>386.56799999999998</c:v>
                </c:pt>
                <c:pt idx="683">
                  <c:v>386.56799999999998</c:v>
                </c:pt>
                <c:pt idx="684">
                  <c:v>386.56799999999998</c:v>
                </c:pt>
                <c:pt idx="685">
                  <c:v>386.56799999999998</c:v>
                </c:pt>
                <c:pt idx="686">
                  <c:v>386.56799999999998</c:v>
                </c:pt>
                <c:pt idx="687">
                  <c:v>386.56799999999998</c:v>
                </c:pt>
                <c:pt idx="688">
                  <c:v>386.56799999999998</c:v>
                </c:pt>
                <c:pt idx="689">
                  <c:v>386.56799999999998</c:v>
                </c:pt>
                <c:pt idx="690">
                  <c:v>386.56799999999998</c:v>
                </c:pt>
                <c:pt idx="691">
                  <c:v>386.56799999999998</c:v>
                </c:pt>
                <c:pt idx="692">
                  <c:v>386.56799999999998</c:v>
                </c:pt>
                <c:pt idx="693">
                  <c:v>386.56799999999998</c:v>
                </c:pt>
                <c:pt idx="694">
                  <c:v>640.29999999999995</c:v>
                </c:pt>
                <c:pt idx="695">
                  <c:v>656.7</c:v>
                </c:pt>
                <c:pt idx="696">
                  <c:v>656.7</c:v>
                </c:pt>
                <c:pt idx="697">
                  <c:v>656.7</c:v>
                </c:pt>
                <c:pt idx="698">
                  <c:v>656.7</c:v>
                </c:pt>
                <c:pt idx="699">
                  <c:v>656.7</c:v>
                </c:pt>
                <c:pt idx="700">
                  <c:v>656.7</c:v>
                </c:pt>
                <c:pt idx="701">
                  <c:v>656.7</c:v>
                </c:pt>
                <c:pt idx="702">
                  <c:v>656.7</c:v>
                </c:pt>
                <c:pt idx="703">
                  <c:v>656.7</c:v>
                </c:pt>
                <c:pt idx="704">
                  <c:v>656.7</c:v>
                </c:pt>
                <c:pt idx="705">
                  <c:v>656.7</c:v>
                </c:pt>
                <c:pt idx="706">
                  <c:v>656.7</c:v>
                </c:pt>
                <c:pt idx="707">
                  <c:v>656.7</c:v>
                </c:pt>
                <c:pt idx="708">
                  <c:v>656.7</c:v>
                </c:pt>
                <c:pt idx="709">
                  <c:v>656.7</c:v>
                </c:pt>
                <c:pt idx="710">
                  <c:v>656.7</c:v>
                </c:pt>
                <c:pt idx="711">
                  <c:v>364.96300000000002</c:v>
                </c:pt>
                <c:pt idx="712">
                  <c:v>378.16199999999998</c:v>
                </c:pt>
                <c:pt idx="713">
                  <c:v>378.16199999999998</c:v>
                </c:pt>
                <c:pt idx="714">
                  <c:v>378.16199999999998</c:v>
                </c:pt>
                <c:pt idx="715">
                  <c:v>378.16199999999998</c:v>
                </c:pt>
                <c:pt idx="716">
                  <c:v>378.16199999999998</c:v>
                </c:pt>
                <c:pt idx="717">
                  <c:v>379.69</c:v>
                </c:pt>
                <c:pt idx="718">
                  <c:v>379.69</c:v>
                </c:pt>
                <c:pt idx="719">
                  <c:v>379.69</c:v>
                </c:pt>
                <c:pt idx="720">
                  <c:v>379.69</c:v>
                </c:pt>
                <c:pt idx="721">
                  <c:v>379.69</c:v>
                </c:pt>
                <c:pt idx="722">
                  <c:v>379.69</c:v>
                </c:pt>
                <c:pt idx="723">
                  <c:v>379.69</c:v>
                </c:pt>
                <c:pt idx="724">
                  <c:v>379.69</c:v>
                </c:pt>
                <c:pt idx="725">
                  <c:v>379.69</c:v>
                </c:pt>
                <c:pt idx="726">
                  <c:v>379.69</c:v>
                </c:pt>
                <c:pt idx="727">
                  <c:v>379.69</c:v>
                </c:pt>
                <c:pt idx="728">
                  <c:v>335.42700000000002</c:v>
                </c:pt>
                <c:pt idx="729" formatCode="General">
                  <c:v>363.98700000000002</c:v>
                </c:pt>
                <c:pt idx="730" formatCode="General">
                  <c:v>363.98700000000002</c:v>
                </c:pt>
                <c:pt idx="731" formatCode="General">
                  <c:v>363.98700000000002</c:v>
                </c:pt>
                <c:pt idx="732" formatCode="General">
                  <c:v>363.98700000000002</c:v>
                </c:pt>
                <c:pt idx="733" formatCode="General">
                  <c:v>363.98700000000002</c:v>
                </c:pt>
                <c:pt idx="734" formatCode="General">
                  <c:v>380.1</c:v>
                </c:pt>
                <c:pt idx="735" formatCode="General">
                  <c:v>380.1</c:v>
                </c:pt>
                <c:pt idx="736" formatCode="General">
                  <c:v>380.1</c:v>
                </c:pt>
                <c:pt idx="737" formatCode="General">
                  <c:v>380.1</c:v>
                </c:pt>
                <c:pt idx="738" formatCode="General">
                  <c:v>380.1</c:v>
                </c:pt>
                <c:pt idx="739" formatCode="General">
                  <c:v>380.1</c:v>
                </c:pt>
                <c:pt idx="740" formatCode="General">
                  <c:v>380.1</c:v>
                </c:pt>
                <c:pt idx="741" formatCode="General">
                  <c:v>380.1</c:v>
                </c:pt>
                <c:pt idx="742" formatCode="General">
                  <c:v>380.1</c:v>
                </c:pt>
                <c:pt idx="743" formatCode="General">
                  <c:v>380.1</c:v>
                </c:pt>
                <c:pt idx="744" formatCode="General">
                  <c:v>380.1</c:v>
                </c:pt>
                <c:pt idx="745" formatCode="General">
                  <c:v>258.20400000000001</c:v>
                </c:pt>
                <c:pt idx="746" formatCode="General">
                  <c:v>267.63099999999997</c:v>
                </c:pt>
                <c:pt idx="747" formatCode="General">
                  <c:v>267.63099999999997</c:v>
                </c:pt>
                <c:pt idx="748" formatCode="General">
                  <c:v>267.63099999999997</c:v>
                </c:pt>
                <c:pt idx="749" formatCode="General">
                  <c:v>267.63099999999997</c:v>
                </c:pt>
                <c:pt idx="750" formatCode="General">
                  <c:v>283.517</c:v>
                </c:pt>
                <c:pt idx="751" formatCode="General">
                  <c:v>294.34899999999999</c:v>
                </c:pt>
                <c:pt idx="752" formatCode="General">
                  <c:v>294.34899999999999</c:v>
                </c:pt>
                <c:pt idx="753" formatCode="General">
                  <c:v>295.13</c:v>
                </c:pt>
                <c:pt idx="754" formatCode="General">
                  <c:v>295.13</c:v>
                </c:pt>
                <c:pt idx="755" formatCode="General">
                  <c:v>295.13</c:v>
                </c:pt>
                <c:pt idx="756" formatCode="General">
                  <c:v>295.13</c:v>
                </c:pt>
                <c:pt idx="757" formatCode="General">
                  <c:v>295.13</c:v>
                </c:pt>
                <c:pt idx="758" formatCode="General">
                  <c:v>295.13</c:v>
                </c:pt>
                <c:pt idx="759" formatCode="General">
                  <c:v>295.13</c:v>
                </c:pt>
                <c:pt idx="760" formatCode="General">
                  <c:v>295.13</c:v>
                </c:pt>
                <c:pt idx="761" formatCode="General">
                  <c:v>295.13</c:v>
                </c:pt>
                <c:pt idx="762" formatCode="General">
                  <c:v>217.81399999999999</c:v>
                </c:pt>
                <c:pt idx="763" formatCode="General">
                  <c:v>222.83199999999999</c:v>
                </c:pt>
                <c:pt idx="764" formatCode="General">
                  <c:v>222.83199999999999</c:v>
                </c:pt>
                <c:pt idx="765" formatCode="General">
                  <c:v>222.83199999999999</c:v>
                </c:pt>
                <c:pt idx="766" formatCode="General">
                  <c:v>222.83199999999999</c:v>
                </c:pt>
                <c:pt idx="767" formatCode="General">
                  <c:v>222.83199999999999</c:v>
                </c:pt>
                <c:pt idx="768" formatCode="General">
                  <c:v>234.84899999999999</c:v>
                </c:pt>
                <c:pt idx="769" formatCode="General">
                  <c:v>234.84899999999999</c:v>
                </c:pt>
                <c:pt idx="770" formatCode="General">
                  <c:v>234.84899999999999</c:v>
                </c:pt>
                <c:pt idx="771" formatCode="General">
                  <c:v>234.84899999999999</c:v>
                </c:pt>
                <c:pt idx="772" formatCode="General">
                  <c:v>234.84899999999999</c:v>
                </c:pt>
                <c:pt idx="773" formatCode="General">
                  <c:v>234.84899999999999</c:v>
                </c:pt>
                <c:pt idx="774" formatCode="General">
                  <c:v>234.84899999999999</c:v>
                </c:pt>
                <c:pt idx="775" formatCode="General">
                  <c:v>234.84899999999999</c:v>
                </c:pt>
                <c:pt idx="776" formatCode="General">
                  <c:v>234.84899999999999</c:v>
                </c:pt>
                <c:pt idx="777" formatCode="General">
                  <c:v>244.04</c:v>
                </c:pt>
                <c:pt idx="778" formatCode="General">
                  <c:v>244.04</c:v>
                </c:pt>
                <c:pt idx="779" formatCode="General">
                  <c:v>358.57299999999998</c:v>
                </c:pt>
                <c:pt idx="780" formatCode="General">
                  <c:v>358.57299999999998</c:v>
                </c:pt>
                <c:pt idx="781" formatCode="General">
                  <c:v>358.57299999999998</c:v>
                </c:pt>
                <c:pt idx="782" formatCode="General">
                  <c:v>358.57299999999998</c:v>
                </c:pt>
                <c:pt idx="783" formatCode="General">
                  <c:v>358.57299999999998</c:v>
                </c:pt>
                <c:pt idx="784" formatCode="General">
                  <c:v>358.57299999999998</c:v>
                </c:pt>
                <c:pt idx="785" formatCode="General">
                  <c:v>367.36700000000002</c:v>
                </c:pt>
                <c:pt idx="786" formatCode="General">
                  <c:v>367.36700000000002</c:v>
                </c:pt>
                <c:pt idx="787" formatCode="General">
                  <c:v>367.36700000000002</c:v>
                </c:pt>
                <c:pt idx="788" formatCode="General">
                  <c:v>367.36700000000002</c:v>
                </c:pt>
                <c:pt idx="789" formatCode="General">
                  <c:v>367.36700000000002</c:v>
                </c:pt>
                <c:pt idx="790" formatCode="General">
                  <c:v>367.36700000000002</c:v>
                </c:pt>
                <c:pt idx="791" formatCode="General">
                  <c:v>367.36700000000002</c:v>
                </c:pt>
                <c:pt idx="792" formatCode="General">
                  <c:v>367.36700000000002</c:v>
                </c:pt>
                <c:pt idx="793" formatCode="General">
                  <c:v>367.36700000000002</c:v>
                </c:pt>
                <c:pt idx="794" formatCode="General">
                  <c:v>367.36700000000002</c:v>
                </c:pt>
                <c:pt idx="795" formatCode="General">
                  <c:v>367.36700000000002</c:v>
                </c:pt>
                <c:pt idx="796" formatCode="General">
                  <c:v>283.18700000000001</c:v>
                </c:pt>
                <c:pt idx="797" formatCode="General">
                  <c:v>285.75</c:v>
                </c:pt>
                <c:pt idx="798" formatCode="General">
                  <c:v>285.75</c:v>
                </c:pt>
                <c:pt idx="799" formatCode="General">
                  <c:v>285.75</c:v>
                </c:pt>
                <c:pt idx="800" formatCode="General">
                  <c:v>285.75</c:v>
                </c:pt>
                <c:pt idx="801" formatCode="General">
                  <c:v>285.95499999999998</c:v>
                </c:pt>
                <c:pt idx="802" formatCode="General">
                  <c:v>297.5</c:v>
                </c:pt>
                <c:pt idx="803" formatCode="General">
                  <c:v>297.5</c:v>
                </c:pt>
                <c:pt idx="804" formatCode="General">
                  <c:v>298.91300000000001</c:v>
                </c:pt>
                <c:pt idx="805" formatCode="General">
                  <c:v>298.91300000000001</c:v>
                </c:pt>
                <c:pt idx="806" formatCode="General">
                  <c:v>298.91300000000001</c:v>
                </c:pt>
                <c:pt idx="807" formatCode="General">
                  <c:v>298.91300000000001</c:v>
                </c:pt>
                <c:pt idx="808" formatCode="General">
                  <c:v>298.91300000000001</c:v>
                </c:pt>
                <c:pt idx="809" formatCode="General">
                  <c:v>298.91300000000001</c:v>
                </c:pt>
                <c:pt idx="810" formatCode="General">
                  <c:v>260.983</c:v>
                </c:pt>
                <c:pt idx="811" formatCode="General">
                  <c:v>268.95800000000003</c:v>
                </c:pt>
                <c:pt idx="812" formatCode="General">
                  <c:v>268.95800000000003</c:v>
                </c:pt>
                <c:pt idx="813" formatCode="General">
                  <c:v>268.95800000000003</c:v>
                </c:pt>
                <c:pt idx="814" formatCode="General">
                  <c:v>268.95800000000003</c:v>
                </c:pt>
                <c:pt idx="815" formatCode="General">
                  <c:v>268.95800000000003</c:v>
                </c:pt>
                <c:pt idx="816" formatCode="General">
                  <c:v>269.26900000000001</c:v>
                </c:pt>
                <c:pt idx="817" formatCode="General">
                  <c:v>269.26900000000001</c:v>
                </c:pt>
                <c:pt idx="818" formatCode="General">
                  <c:v>269.26900000000001</c:v>
                </c:pt>
                <c:pt idx="819" formatCode="General">
                  <c:v>269.26900000000001</c:v>
                </c:pt>
                <c:pt idx="820" formatCode="General">
                  <c:v>269.26900000000001</c:v>
                </c:pt>
                <c:pt idx="821" formatCode="General">
                  <c:v>269.26900000000001</c:v>
                </c:pt>
                <c:pt idx="822" formatCode="General">
                  <c:v>269.26900000000001</c:v>
                </c:pt>
                <c:pt idx="823" formatCode="General">
                  <c:v>269.26900000000001</c:v>
                </c:pt>
                <c:pt idx="824" formatCode="General">
                  <c:v>269.26900000000001</c:v>
                </c:pt>
                <c:pt idx="825" formatCode="General">
                  <c:v>269.26900000000001</c:v>
                </c:pt>
                <c:pt idx="826" formatCode="General">
                  <c:v>269.26900000000001</c:v>
                </c:pt>
                <c:pt idx="827" formatCode="General">
                  <c:v>220</c:v>
                </c:pt>
                <c:pt idx="828" formatCode="General">
                  <c:v>220</c:v>
                </c:pt>
                <c:pt idx="829" formatCode="General">
                  <c:v>220</c:v>
                </c:pt>
                <c:pt idx="830" formatCode="General">
                  <c:v>220</c:v>
                </c:pt>
                <c:pt idx="831" formatCode="General">
                  <c:v>220</c:v>
                </c:pt>
                <c:pt idx="832" formatCode="General">
                  <c:v>220</c:v>
                </c:pt>
                <c:pt idx="833" formatCode="General">
                  <c:v>220</c:v>
                </c:pt>
                <c:pt idx="834" formatCode="General">
                  <c:v>220</c:v>
                </c:pt>
                <c:pt idx="835" formatCode="General">
                  <c:v>220</c:v>
                </c:pt>
                <c:pt idx="836" formatCode="General">
                  <c:v>220</c:v>
                </c:pt>
                <c:pt idx="837" formatCode="General">
                  <c:v>220</c:v>
                </c:pt>
                <c:pt idx="838" formatCode="General">
                  <c:v>220</c:v>
                </c:pt>
                <c:pt idx="839" formatCode="General">
                  <c:v>220</c:v>
                </c:pt>
                <c:pt idx="840" formatCode="General">
                  <c:v>220</c:v>
                </c:pt>
                <c:pt idx="841" formatCode="General">
                  <c:v>220</c:v>
                </c:pt>
                <c:pt idx="842" formatCode="General">
                  <c:v>220</c:v>
                </c:pt>
                <c:pt idx="843" formatCode="General">
                  <c:v>220</c:v>
                </c:pt>
                <c:pt idx="844" formatCode="General">
                  <c:v>193.60400000000001</c:v>
                </c:pt>
                <c:pt idx="845" formatCode="General">
                  <c:v>193.60400000000001</c:v>
                </c:pt>
                <c:pt idx="846" formatCode="General">
                  <c:v>195.452</c:v>
                </c:pt>
                <c:pt idx="847" formatCode="General">
                  <c:v>195.452</c:v>
                </c:pt>
                <c:pt idx="848" formatCode="General">
                  <c:v>206.94</c:v>
                </c:pt>
                <c:pt idx="849" formatCode="General">
                  <c:v>206.94</c:v>
                </c:pt>
                <c:pt idx="850" formatCode="General">
                  <c:v>206.94</c:v>
                </c:pt>
                <c:pt idx="851" formatCode="General">
                  <c:v>206.94</c:v>
                </c:pt>
                <c:pt idx="852" formatCode="General">
                  <c:v>206.94</c:v>
                </c:pt>
                <c:pt idx="853" formatCode="General">
                  <c:v>206.94</c:v>
                </c:pt>
                <c:pt idx="854" formatCode="General">
                  <c:v>206.94</c:v>
                </c:pt>
                <c:pt idx="855" formatCode="General">
                  <c:v>206.94</c:v>
                </c:pt>
                <c:pt idx="856" formatCode="General">
                  <c:v>206.94</c:v>
                </c:pt>
                <c:pt idx="857" formatCode="General">
                  <c:v>206.94</c:v>
                </c:pt>
                <c:pt idx="858" formatCode="General">
                  <c:v>206.94</c:v>
                </c:pt>
                <c:pt idx="859" formatCode="General">
                  <c:v>206.94</c:v>
                </c:pt>
                <c:pt idx="860" formatCode="General">
                  <c:v>206.94</c:v>
                </c:pt>
                <c:pt idx="861" formatCode="General">
                  <c:v>299.18</c:v>
                </c:pt>
                <c:pt idx="862" formatCode="General">
                  <c:v>301.57</c:v>
                </c:pt>
                <c:pt idx="863" formatCode="General">
                  <c:v>301.57</c:v>
                </c:pt>
                <c:pt idx="864" formatCode="General">
                  <c:v>301.57</c:v>
                </c:pt>
                <c:pt idx="865" formatCode="General">
                  <c:v>301.57</c:v>
                </c:pt>
                <c:pt idx="866" formatCode="General">
                  <c:v>301.57</c:v>
                </c:pt>
                <c:pt idx="867" formatCode="General">
                  <c:v>301.57</c:v>
                </c:pt>
                <c:pt idx="868" formatCode="General">
                  <c:v>301.57</c:v>
                </c:pt>
                <c:pt idx="869" formatCode="General">
                  <c:v>301.57</c:v>
                </c:pt>
                <c:pt idx="870" formatCode="General">
                  <c:v>301.57</c:v>
                </c:pt>
                <c:pt idx="871" formatCode="General">
                  <c:v>301.57</c:v>
                </c:pt>
                <c:pt idx="872" formatCode="General">
                  <c:v>301.57</c:v>
                </c:pt>
                <c:pt idx="873" formatCode="General">
                  <c:v>301.57</c:v>
                </c:pt>
                <c:pt idx="874" formatCode="General">
                  <c:v>301.57</c:v>
                </c:pt>
                <c:pt idx="875" formatCode="General">
                  <c:v>301.57</c:v>
                </c:pt>
                <c:pt idx="876" formatCode="General">
                  <c:v>301.57</c:v>
                </c:pt>
                <c:pt idx="877" formatCode="General">
                  <c:v>301.57</c:v>
                </c:pt>
                <c:pt idx="878" formatCode="General">
                  <c:v>192.71100000000001</c:v>
                </c:pt>
                <c:pt idx="879" formatCode="General">
                  <c:v>196.464</c:v>
                </c:pt>
                <c:pt idx="880" formatCode="General">
                  <c:v>196.464</c:v>
                </c:pt>
                <c:pt idx="881" formatCode="General">
                  <c:v>196.464</c:v>
                </c:pt>
                <c:pt idx="882" formatCode="General">
                  <c:v>196.464</c:v>
                </c:pt>
                <c:pt idx="883" formatCode="General">
                  <c:v>196.464</c:v>
                </c:pt>
                <c:pt idx="884" formatCode="General">
                  <c:v>196.464</c:v>
                </c:pt>
                <c:pt idx="885" formatCode="General">
                  <c:v>196.464</c:v>
                </c:pt>
                <c:pt idx="886" formatCode="General">
                  <c:v>197.59100000000001</c:v>
                </c:pt>
                <c:pt idx="887" formatCode="General">
                  <c:v>197.59100000000001</c:v>
                </c:pt>
                <c:pt idx="888" formatCode="General">
                  <c:v>197.59100000000001</c:v>
                </c:pt>
                <c:pt idx="889" formatCode="General">
                  <c:v>197.59100000000001</c:v>
                </c:pt>
                <c:pt idx="890" formatCode="General">
                  <c:v>197.59100000000001</c:v>
                </c:pt>
                <c:pt idx="891" formatCode="General">
                  <c:v>197.59100000000001</c:v>
                </c:pt>
                <c:pt idx="892" formatCode="General">
                  <c:v>197.59100000000001</c:v>
                </c:pt>
                <c:pt idx="893" formatCode="General">
                  <c:v>197.59100000000001</c:v>
                </c:pt>
                <c:pt idx="894" formatCode="General">
                  <c:v>197.59100000000001</c:v>
                </c:pt>
                <c:pt idx="895" formatCode="General">
                  <c:v>211.24</c:v>
                </c:pt>
                <c:pt idx="896" formatCode="General">
                  <c:v>219.364</c:v>
                </c:pt>
                <c:pt idx="897" formatCode="General">
                  <c:v>219.364</c:v>
                </c:pt>
                <c:pt idx="898" formatCode="General">
                  <c:v>219.364</c:v>
                </c:pt>
                <c:pt idx="899" formatCode="General">
                  <c:v>219.364</c:v>
                </c:pt>
                <c:pt idx="900" formatCode="General">
                  <c:v>219.364</c:v>
                </c:pt>
                <c:pt idx="901" formatCode="General">
                  <c:v>219.364</c:v>
                </c:pt>
                <c:pt idx="902" formatCode="General">
                  <c:v>219.364</c:v>
                </c:pt>
                <c:pt idx="903" formatCode="General">
                  <c:v>219.364</c:v>
                </c:pt>
                <c:pt idx="904" formatCode="General">
                  <c:v>219.364</c:v>
                </c:pt>
                <c:pt idx="905" formatCode="General">
                  <c:v>219.364</c:v>
                </c:pt>
                <c:pt idx="906" formatCode="General">
                  <c:v>219.364</c:v>
                </c:pt>
                <c:pt idx="907" formatCode="General">
                  <c:v>219.364</c:v>
                </c:pt>
                <c:pt idx="908" formatCode="General">
                  <c:v>219.364</c:v>
                </c:pt>
                <c:pt idx="909" formatCode="General">
                  <c:v>219.364</c:v>
                </c:pt>
                <c:pt idx="910" formatCode="General">
                  <c:v>219.364</c:v>
                </c:pt>
                <c:pt idx="911" formatCode="General">
                  <c:v>219.364</c:v>
                </c:pt>
                <c:pt idx="912" formatCode="General">
                  <c:v>154.667</c:v>
                </c:pt>
                <c:pt idx="913" formatCode="General">
                  <c:v>157.90899999999999</c:v>
                </c:pt>
                <c:pt idx="914" formatCode="General">
                  <c:v>157.90899999999999</c:v>
                </c:pt>
                <c:pt idx="915" formatCode="General">
                  <c:v>157.90899999999999</c:v>
                </c:pt>
                <c:pt idx="916" formatCode="General">
                  <c:v>157.90899999999999</c:v>
                </c:pt>
                <c:pt idx="917" formatCode="General">
                  <c:v>157.90899999999999</c:v>
                </c:pt>
                <c:pt idx="918" formatCode="General">
                  <c:v>161.697</c:v>
                </c:pt>
                <c:pt idx="919" formatCode="General">
                  <c:v>161.697</c:v>
                </c:pt>
                <c:pt idx="920" formatCode="General">
                  <c:v>161.697</c:v>
                </c:pt>
                <c:pt idx="921" formatCode="General">
                  <c:v>161.697</c:v>
                </c:pt>
                <c:pt idx="922" formatCode="General">
                  <c:v>161.697</c:v>
                </c:pt>
                <c:pt idx="923" formatCode="General">
                  <c:v>161.697</c:v>
                </c:pt>
                <c:pt idx="924" formatCode="General">
                  <c:v>161.697</c:v>
                </c:pt>
                <c:pt idx="925" formatCode="General">
                  <c:v>161.697</c:v>
                </c:pt>
                <c:pt idx="926" formatCode="General">
                  <c:v>161.697</c:v>
                </c:pt>
                <c:pt idx="927" formatCode="General">
                  <c:v>161.697</c:v>
                </c:pt>
                <c:pt idx="928" formatCode="General">
                  <c:v>197.92700000000002</c:v>
                </c:pt>
                <c:pt idx="929" formatCode="General">
                  <c:v>203.11799999999999</c:v>
                </c:pt>
                <c:pt idx="930" formatCode="General">
                  <c:v>203.11799999999999</c:v>
                </c:pt>
                <c:pt idx="931" formatCode="General">
                  <c:v>203.11799999999999</c:v>
                </c:pt>
                <c:pt idx="932" formatCode="General">
                  <c:v>203.11799999999999</c:v>
                </c:pt>
                <c:pt idx="933" formatCode="General">
                  <c:v>203.11799999999999</c:v>
                </c:pt>
                <c:pt idx="934" formatCode="General">
                  <c:v>203.11799999999999</c:v>
                </c:pt>
                <c:pt idx="935" formatCode="General">
                  <c:v>203.11799999999999</c:v>
                </c:pt>
                <c:pt idx="936" formatCode="General">
                  <c:v>203.11799999999999</c:v>
                </c:pt>
                <c:pt idx="937" formatCode="General">
                  <c:v>203.11799999999999</c:v>
                </c:pt>
                <c:pt idx="938" formatCode="General">
                  <c:v>203.11799999999999</c:v>
                </c:pt>
                <c:pt idx="939" formatCode="General">
                  <c:v>203.11799999999999</c:v>
                </c:pt>
                <c:pt idx="940" formatCode="General">
                  <c:v>203.11799999999999</c:v>
                </c:pt>
                <c:pt idx="941" formatCode="General">
                  <c:v>203.11799999999999</c:v>
                </c:pt>
                <c:pt idx="942" formatCode="General">
                  <c:v>203.11799999999999</c:v>
                </c:pt>
                <c:pt idx="943" formatCode="General">
                  <c:v>203.11799999999999</c:v>
                </c:pt>
                <c:pt idx="944" formatCode="General">
                  <c:v>203.11799999999999</c:v>
                </c:pt>
                <c:pt idx="945" formatCode="General">
                  <c:v>156.33600000000001</c:v>
                </c:pt>
                <c:pt idx="946" formatCode="General">
                  <c:v>156.33600000000001</c:v>
                </c:pt>
                <c:pt idx="947" formatCode="General">
                  <c:v>156.33600000000001</c:v>
                </c:pt>
                <c:pt idx="948" formatCode="General">
                  <c:v>156.33600000000001</c:v>
                </c:pt>
                <c:pt idx="949" formatCode="General">
                  <c:v>156.33600000000001</c:v>
                </c:pt>
                <c:pt idx="950" formatCode="General">
                  <c:v>156.33600000000001</c:v>
                </c:pt>
                <c:pt idx="951" formatCode="General">
                  <c:v>156.33600000000001</c:v>
                </c:pt>
                <c:pt idx="952" formatCode="General">
                  <c:v>156.33600000000001</c:v>
                </c:pt>
                <c:pt idx="953" formatCode="General">
                  <c:v>156.33600000000001</c:v>
                </c:pt>
                <c:pt idx="954" formatCode="General">
                  <c:v>156.33600000000001</c:v>
                </c:pt>
                <c:pt idx="955" formatCode="General">
                  <c:v>156.33600000000001</c:v>
                </c:pt>
                <c:pt idx="956" formatCode="General">
                  <c:v>156.33600000000001</c:v>
                </c:pt>
                <c:pt idx="957" formatCode="General">
                  <c:v>156.33600000000001</c:v>
                </c:pt>
                <c:pt idx="958" formatCode="General">
                  <c:v>156.33600000000001</c:v>
                </c:pt>
                <c:pt idx="959" formatCode="General">
                  <c:v>156.33600000000001</c:v>
                </c:pt>
                <c:pt idx="960" formatCode="General">
                  <c:v>156.33600000000001</c:v>
                </c:pt>
                <c:pt idx="961" formatCode="General">
                  <c:v>156.33600000000001</c:v>
                </c:pt>
                <c:pt idx="962" formatCode="General">
                  <c:v>120.578</c:v>
                </c:pt>
                <c:pt idx="963" formatCode="General">
                  <c:v>126.855</c:v>
                </c:pt>
                <c:pt idx="964" formatCode="General">
                  <c:v>130.375</c:v>
                </c:pt>
                <c:pt idx="965" formatCode="General">
                  <c:v>130.375</c:v>
                </c:pt>
                <c:pt idx="966" formatCode="General">
                  <c:v>134.672</c:v>
                </c:pt>
                <c:pt idx="967" formatCode="General">
                  <c:v>147.30699999999999</c:v>
                </c:pt>
                <c:pt idx="968" formatCode="General">
                  <c:v>161.63499999999999</c:v>
                </c:pt>
                <c:pt idx="969" formatCode="General">
                  <c:v>166.57900000000001</c:v>
                </c:pt>
                <c:pt idx="970" formatCode="General">
                  <c:v>173.828</c:v>
                </c:pt>
                <c:pt idx="971" formatCode="General">
                  <c:v>173.828</c:v>
                </c:pt>
                <c:pt idx="972" formatCode="General">
                  <c:v>173.828</c:v>
                </c:pt>
                <c:pt idx="973" formatCode="General">
                  <c:v>178.292</c:v>
                </c:pt>
                <c:pt idx="974" formatCode="General">
                  <c:v>178.292</c:v>
                </c:pt>
                <c:pt idx="975" formatCode="General">
                  <c:v>180.30500000000001</c:v>
                </c:pt>
                <c:pt idx="976" formatCode="General">
                  <c:v>180.30500000000001</c:v>
                </c:pt>
                <c:pt idx="977" formatCode="General">
                  <c:v>194.762</c:v>
                </c:pt>
                <c:pt idx="978" formatCode="General">
                  <c:v>194.762</c:v>
                </c:pt>
                <c:pt idx="979" formatCode="General">
                  <c:v>115.3</c:v>
                </c:pt>
                <c:pt idx="980" formatCode="General">
                  <c:v>116.94799999999999</c:v>
                </c:pt>
                <c:pt idx="981" formatCode="General">
                  <c:v>116.94799999999999</c:v>
                </c:pt>
                <c:pt idx="982" formatCode="General">
                  <c:v>116.94799999999999</c:v>
                </c:pt>
                <c:pt idx="983" formatCode="General">
                  <c:v>116.94799999999999</c:v>
                </c:pt>
                <c:pt idx="984" formatCode="General">
                  <c:v>116.94799999999999</c:v>
                </c:pt>
                <c:pt idx="985" formatCode="General">
                  <c:v>116.94799999999999</c:v>
                </c:pt>
                <c:pt idx="986" formatCode="General">
                  <c:v>116.94799999999999</c:v>
                </c:pt>
                <c:pt idx="987" formatCode="General">
                  <c:v>116.94799999999999</c:v>
                </c:pt>
                <c:pt idx="988" formatCode="General">
                  <c:v>116.94799999999999</c:v>
                </c:pt>
                <c:pt idx="989" formatCode="General">
                  <c:v>116.94799999999999</c:v>
                </c:pt>
                <c:pt idx="990" formatCode="General">
                  <c:v>116.94799999999999</c:v>
                </c:pt>
                <c:pt idx="991" formatCode="General">
                  <c:v>116.94799999999999</c:v>
                </c:pt>
                <c:pt idx="992" formatCode="General">
                  <c:v>116.94799999999999</c:v>
                </c:pt>
                <c:pt idx="993" formatCode="General">
                  <c:v>116.94799999999999</c:v>
                </c:pt>
                <c:pt idx="994" formatCode="General">
                  <c:v>116.94799999999999</c:v>
                </c:pt>
                <c:pt idx="995" formatCode="General">
                  <c:v>116.94799999999999</c:v>
                </c:pt>
                <c:pt idx="996" formatCode="General">
                  <c:v>138.84200000000001</c:v>
                </c:pt>
                <c:pt idx="997" formatCode="General">
                  <c:v>142.30000000000001</c:v>
                </c:pt>
                <c:pt idx="998" formatCode="General">
                  <c:v>142.30000000000001</c:v>
                </c:pt>
                <c:pt idx="999" formatCode="General">
                  <c:v>142.30000000000001</c:v>
                </c:pt>
                <c:pt idx="1000" formatCode="General">
                  <c:v>142.30000000000001</c:v>
                </c:pt>
                <c:pt idx="1001" formatCode="General">
                  <c:v>143.41999999999999</c:v>
                </c:pt>
                <c:pt idx="1002" formatCode="General">
                  <c:v>143.41999999999999</c:v>
                </c:pt>
                <c:pt idx="1003" formatCode="General">
                  <c:v>143.41999999999999</c:v>
                </c:pt>
                <c:pt idx="1004" formatCode="General">
                  <c:v>143.41999999999999</c:v>
                </c:pt>
                <c:pt idx="1005" formatCode="General">
                  <c:v>143.41999999999999</c:v>
                </c:pt>
                <c:pt idx="1006" formatCode="General">
                  <c:v>143.41999999999999</c:v>
                </c:pt>
                <c:pt idx="1007" formatCode="General">
                  <c:v>143.41999999999999</c:v>
                </c:pt>
                <c:pt idx="1008" formatCode="General">
                  <c:v>143.41999999999999</c:v>
                </c:pt>
                <c:pt idx="1009" formatCode="General">
                  <c:v>143.41999999999999</c:v>
                </c:pt>
                <c:pt idx="1010" formatCode="General">
                  <c:v>143.41999999999999</c:v>
                </c:pt>
                <c:pt idx="1011" formatCode="General">
                  <c:v>143.41999999999999</c:v>
                </c:pt>
                <c:pt idx="1012" formatCode="General">
                  <c:v>143.41999999999999</c:v>
                </c:pt>
                <c:pt idx="1013" formatCode="General">
                  <c:v>143.124</c:v>
                </c:pt>
                <c:pt idx="1014" formatCode="General">
                  <c:v>143.124</c:v>
                </c:pt>
                <c:pt idx="1015" formatCode="General">
                  <c:v>143.124</c:v>
                </c:pt>
                <c:pt idx="1016" formatCode="General">
                  <c:v>143.124</c:v>
                </c:pt>
                <c:pt idx="1017" formatCode="General">
                  <c:v>143.124</c:v>
                </c:pt>
                <c:pt idx="1018" formatCode="General">
                  <c:v>143.124</c:v>
                </c:pt>
                <c:pt idx="1019" formatCode="General">
                  <c:v>143.124</c:v>
                </c:pt>
                <c:pt idx="1020" formatCode="General">
                  <c:v>143.124</c:v>
                </c:pt>
                <c:pt idx="1021" formatCode="General">
                  <c:v>143.124</c:v>
                </c:pt>
                <c:pt idx="1022" formatCode="General">
                  <c:v>143.124</c:v>
                </c:pt>
                <c:pt idx="1023" formatCode="General">
                  <c:v>143.124</c:v>
                </c:pt>
                <c:pt idx="1024" formatCode="General">
                  <c:v>143.124</c:v>
                </c:pt>
                <c:pt idx="1025" formatCode="General">
                  <c:v>143.124</c:v>
                </c:pt>
                <c:pt idx="1026" formatCode="General">
                  <c:v>143.124</c:v>
                </c:pt>
                <c:pt idx="1027" formatCode="General">
                  <c:v>143.124</c:v>
                </c:pt>
                <c:pt idx="1028" formatCode="General">
                  <c:v>143.124</c:v>
                </c:pt>
                <c:pt idx="1029" formatCode="General">
                  <c:v>143.124</c:v>
                </c:pt>
                <c:pt idx="1030" formatCode="General">
                  <c:v>119</c:v>
                </c:pt>
                <c:pt idx="1031" formatCode="General">
                  <c:v>119</c:v>
                </c:pt>
                <c:pt idx="1032" formatCode="General">
                  <c:v>119</c:v>
                </c:pt>
                <c:pt idx="1033" formatCode="General">
                  <c:v>119</c:v>
                </c:pt>
                <c:pt idx="1034" formatCode="General">
                  <c:v>119.797</c:v>
                </c:pt>
                <c:pt idx="1035" formatCode="General">
                  <c:v>119.797</c:v>
                </c:pt>
                <c:pt idx="1036" formatCode="General">
                  <c:v>119.797</c:v>
                </c:pt>
                <c:pt idx="1037" formatCode="General">
                  <c:v>119.797</c:v>
                </c:pt>
                <c:pt idx="1038" formatCode="General">
                  <c:v>119.797</c:v>
                </c:pt>
                <c:pt idx="1039" formatCode="General">
                  <c:v>119.797</c:v>
                </c:pt>
                <c:pt idx="1040" formatCode="General">
                  <c:v>119.797</c:v>
                </c:pt>
                <c:pt idx="1041" formatCode="General">
                  <c:v>119.797</c:v>
                </c:pt>
                <c:pt idx="1042" formatCode="General">
                  <c:v>119.797</c:v>
                </c:pt>
                <c:pt idx="1043" formatCode="General">
                  <c:v>119.797</c:v>
                </c:pt>
                <c:pt idx="1044" formatCode="General">
                  <c:v>119.797</c:v>
                </c:pt>
                <c:pt idx="1045" formatCode="General">
                  <c:v>119.797</c:v>
                </c:pt>
                <c:pt idx="1046" formatCode="General">
                  <c:v>119.797</c:v>
                </c:pt>
                <c:pt idx="1047" formatCode="General">
                  <c:v>83.355000000000004</c:v>
                </c:pt>
                <c:pt idx="1048" formatCode="General">
                  <c:v>86.856999999999999</c:v>
                </c:pt>
                <c:pt idx="1049" formatCode="General">
                  <c:v>90.204999999999998</c:v>
                </c:pt>
                <c:pt idx="1050" formatCode="General">
                  <c:v>90.204999999999998</c:v>
                </c:pt>
                <c:pt idx="1051" formatCode="General">
                  <c:v>90.204999999999998</c:v>
                </c:pt>
                <c:pt idx="1052" formatCode="General">
                  <c:v>90.204999999999998</c:v>
                </c:pt>
                <c:pt idx="1053" formatCode="General">
                  <c:v>90.204999999999998</c:v>
                </c:pt>
                <c:pt idx="1054" formatCode="General">
                  <c:v>90.204999999999998</c:v>
                </c:pt>
                <c:pt idx="1055" formatCode="General">
                  <c:v>90.204999999999998</c:v>
                </c:pt>
                <c:pt idx="1056" formatCode="General">
                  <c:v>90.204999999999998</c:v>
                </c:pt>
                <c:pt idx="1057" formatCode="General">
                  <c:v>93.376000000000005</c:v>
                </c:pt>
                <c:pt idx="1058" formatCode="General">
                  <c:v>93.376000000000005</c:v>
                </c:pt>
                <c:pt idx="1059" formatCode="General">
                  <c:v>93.376000000000005</c:v>
                </c:pt>
                <c:pt idx="1060" formatCode="General">
                  <c:v>93.376000000000005</c:v>
                </c:pt>
                <c:pt idx="1061" formatCode="General">
                  <c:v>93.376000000000005</c:v>
                </c:pt>
                <c:pt idx="1062" formatCode="General">
                  <c:v>93.376000000000005</c:v>
                </c:pt>
                <c:pt idx="1063" formatCode="General">
                  <c:v>93.376000000000005</c:v>
                </c:pt>
                <c:pt idx="1064" formatCode="General">
                  <c:v>104.312</c:v>
                </c:pt>
                <c:pt idx="1065" formatCode="General">
                  <c:v>104.372</c:v>
                </c:pt>
                <c:pt idx="1066" formatCode="General">
                  <c:v>104.372</c:v>
                </c:pt>
                <c:pt idx="1067" formatCode="General">
                  <c:v>104.372</c:v>
                </c:pt>
                <c:pt idx="1068" formatCode="General">
                  <c:v>104.372</c:v>
                </c:pt>
                <c:pt idx="1069" formatCode="General">
                  <c:v>104.372</c:v>
                </c:pt>
                <c:pt idx="1070" formatCode="General">
                  <c:v>104.372</c:v>
                </c:pt>
                <c:pt idx="1071" formatCode="General">
                  <c:v>104.372</c:v>
                </c:pt>
                <c:pt idx="1072" formatCode="General">
                  <c:v>104.372</c:v>
                </c:pt>
                <c:pt idx="1073" formatCode="General">
                  <c:v>104.372</c:v>
                </c:pt>
                <c:pt idx="1074" formatCode="General">
                  <c:v>104.372</c:v>
                </c:pt>
                <c:pt idx="1075" formatCode="General">
                  <c:v>104.372</c:v>
                </c:pt>
                <c:pt idx="1076" formatCode="General">
                  <c:v>104.372</c:v>
                </c:pt>
                <c:pt idx="1077" formatCode="General">
                  <c:v>104.372</c:v>
                </c:pt>
                <c:pt idx="1078" formatCode="General">
                  <c:v>104.372</c:v>
                </c:pt>
                <c:pt idx="1079" formatCode="General">
                  <c:v>104.372</c:v>
                </c:pt>
                <c:pt idx="1080" formatCode="General">
                  <c:v>104.372</c:v>
                </c:pt>
                <c:pt idx="1081" formatCode="General">
                  <c:v>108.866</c:v>
                </c:pt>
                <c:pt idx="1082" formatCode="General">
                  <c:v>108.866</c:v>
                </c:pt>
                <c:pt idx="1083" formatCode="General">
                  <c:v>122.494</c:v>
                </c:pt>
                <c:pt idx="1084" formatCode="General">
                  <c:v>122.494</c:v>
                </c:pt>
                <c:pt idx="1085" formatCode="General">
                  <c:v>122.494</c:v>
                </c:pt>
                <c:pt idx="1086" formatCode="General">
                  <c:v>122.494</c:v>
                </c:pt>
                <c:pt idx="1087" formatCode="General">
                  <c:v>122.494</c:v>
                </c:pt>
                <c:pt idx="1088" formatCode="General">
                  <c:v>122.494</c:v>
                </c:pt>
                <c:pt idx="1089" formatCode="General">
                  <c:v>122.494</c:v>
                </c:pt>
                <c:pt idx="1090" formatCode="General">
                  <c:v>122.494</c:v>
                </c:pt>
                <c:pt idx="1091" formatCode="General">
                  <c:v>122.494</c:v>
                </c:pt>
                <c:pt idx="1092" formatCode="General">
                  <c:v>122.494</c:v>
                </c:pt>
                <c:pt idx="1093" formatCode="General">
                  <c:v>122.494</c:v>
                </c:pt>
                <c:pt idx="1094" formatCode="General">
                  <c:v>122.494</c:v>
                </c:pt>
                <c:pt idx="1095" formatCode="General">
                  <c:v>122.494</c:v>
                </c:pt>
                <c:pt idx="1096" formatCode="General">
                  <c:v>122.494</c:v>
                </c:pt>
                <c:pt idx="1097" formatCode="General">
                  <c:v>122.494</c:v>
                </c:pt>
                <c:pt idx="1098" formatCode="General">
                  <c:v>101.863</c:v>
                </c:pt>
                <c:pt idx="1099" formatCode="General">
                  <c:v>111.673</c:v>
                </c:pt>
                <c:pt idx="1100" formatCode="General">
                  <c:v>111.673</c:v>
                </c:pt>
                <c:pt idx="1101" formatCode="General">
                  <c:v>111.673</c:v>
                </c:pt>
                <c:pt idx="1102" formatCode="General">
                  <c:v>111.673</c:v>
                </c:pt>
                <c:pt idx="1103" formatCode="General">
                  <c:v>111.673</c:v>
                </c:pt>
                <c:pt idx="1104" formatCode="General">
                  <c:v>111.673</c:v>
                </c:pt>
                <c:pt idx="1105" formatCode="General">
                  <c:v>111.673</c:v>
                </c:pt>
                <c:pt idx="1106" formatCode="General">
                  <c:v>111.673</c:v>
                </c:pt>
                <c:pt idx="1107" formatCode="General">
                  <c:v>111.673</c:v>
                </c:pt>
                <c:pt idx="1108" formatCode="General">
                  <c:v>111.673</c:v>
                </c:pt>
                <c:pt idx="1109" formatCode="General">
                  <c:v>111.673</c:v>
                </c:pt>
                <c:pt idx="1110" formatCode="General">
                  <c:v>111.673</c:v>
                </c:pt>
                <c:pt idx="1111" formatCode="General">
                  <c:v>111.673</c:v>
                </c:pt>
                <c:pt idx="1112" formatCode="General">
                  <c:v>111.673</c:v>
                </c:pt>
                <c:pt idx="1113" formatCode="General">
                  <c:v>116.73399999999999</c:v>
                </c:pt>
                <c:pt idx="1114" formatCode="General">
                  <c:v>116.73399999999999</c:v>
                </c:pt>
                <c:pt idx="1115" formatCode="General">
                  <c:v>4721.2539999999999</c:v>
                </c:pt>
                <c:pt idx="1116" formatCode="General">
                  <c:v>5106.3159999999998</c:v>
                </c:pt>
                <c:pt idx="1117" formatCode="General">
                  <c:v>5106.3159999999998</c:v>
                </c:pt>
                <c:pt idx="1118" formatCode="General">
                  <c:v>5597.6149999999998</c:v>
                </c:pt>
                <c:pt idx="1119" formatCode="General">
                  <c:v>5597.6149999999998</c:v>
                </c:pt>
                <c:pt idx="1120" formatCode="General">
                  <c:v>111.411</c:v>
                </c:pt>
                <c:pt idx="1121" formatCode="General">
                  <c:v>120.023</c:v>
                </c:pt>
                <c:pt idx="1122" formatCode="General">
                  <c:v>120.218</c:v>
                </c:pt>
                <c:pt idx="1123" formatCode="General">
                  <c:v>120.218</c:v>
                </c:pt>
                <c:pt idx="1124" formatCode="General">
                  <c:v>120.218</c:v>
                </c:pt>
                <c:pt idx="1125" formatCode="General">
                  <c:v>120.218</c:v>
                </c:pt>
                <c:pt idx="1126" formatCode="General">
                  <c:v>120.218</c:v>
                </c:pt>
                <c:pt idx="1127" formatCode="General">
                  <c:v>120.41300000000001</c:v>
                </c:pt>
                <c:pt idx="1128" formatCode="General">
                  <c:v>136.28900000000002</c:v>
                </c:pt>
                <c:pt idx="1129" formatCode="General">
                  <c:v>136.28900000000002</c:v>
                </c:pt>
                <c:pt idx="1130" formatCode="General">
                  <c:v>136.28900000000002</c:v>
                </c:pt>
                <c:pt idx="1131" formatCode="General">
                  <c:v>136.28900000000002</c:v>
                </c:pt>
                <c:pt idx="1132" formatCode="General">
                  <c:v>136.28900000000002</c:v>
                </c:pt>
                <c:pt idx="1133" formatCode="General">
                  <c:v>136.28900000000002</c:v>
                </c:pt>
                <c:pt idx="1134" formatCode="General">
                  <c:v>136.28900000000002</c:v>
                </c:pt>
                <c:pt idx="1135" formatCode="General">
                  <c:v>136.28900000000002</c:v>
                </c:pt>
                <c:pt idx="1136" formatCode="General">
                  <c:v>136.28900000000002</c:v>
                </c:pt>
              </c:numCache>
            </c:numRef>
          </c:xVal>
          <c:yVal>
            <c:numRef>
              <c:f>'SFATLG '!$N$6:$N$1142</c:f>
              <c:numCache>
                <c:formatCode>0.00</c:formatCode>
                <c:ptCount val="1137"/>
                <c:pt idx="0">
                  <c:v>0.79532185196876526</c:v>
                </c:pt>
                <c:pt idx="1">
                  <c:v>0.79480016976594925</c:v>
                </c:pt>
                <c:pt idx="2">
                  <c:v>0.79409659653902054</c:v>
                </c:pt>
                <c:pt idx="3">
                  <c:v>0.79294111579656601</c:v>
                </c:pt>
                <c:pt idx="4">
                  <c:v>0.79077983647584915</c:v>
                </c:pt>
                <c:pt idx="5">
                  <c:v>0.78852567076683044</c:v>
                </c:pt>
                <c:pt idx="6">
                  <c:v>0.77458669245243073</c:v>
                </c:pt>
                <c:pt idx="7">
                  <c:v>0.77254129946231842</c:v>
                </c:pt>
                <c:pt idx="8">
                  <c:v>0.77280277758836746</c:v>
                </c:pt>
                <c:pt idx="9">
                  <c:v>0.76702968776226044</c:v>
                </c:pt>
                <c:pt idx="10">
                  <c:v>0.76602365076541901</c:v>
                </c:pt>
                <c:pt idx="11">
                  <c:v>0.76145792752504349</c:v>
                </c:pt>
                <c:pt idx="12">
                  <c:v>0.74686364829540253</c:v>
                </c:pt>
                <c:pt idx="13">
                  <c:v>0.74350403249263763</c:v>
                </c:pt>
                <c:pt idx="14">
                  <c:v>0.74242180585861206</c:v>
                </c:pt>
                <c:pt idx="15">
                  <c:v>0.73535223305225372</c:v>
                </c:pt>
                <c:pt idx="16">
                  <c:v>0.72925689816474915</c:v>
                </c:pt>
                <c:pt idx="17">
                  <c:v>0.47359668090939522</c:v>
                </c:pt>
                <c:pt idx="18">
                  <c:v>0.47250900603830814</c:v>
                </c:pt>
                <c:pt idx="19">
                  <c:v>0.4693918414413929</c:v>
                </c:pt>
                <c:pt idx="20">
                  <c:v>0.46741615608334541</c:v>
                </c:pt>
                <c:pt idx="21">
                  <c:v>0.46725730784237385</c:v>
                </c:pt>
                <c:pt idx="22">
                  <c:v>0.46468170359730721</c:v>
                </c:pt>
                <c:pt idx="23">
                  <c:v>0.46452909894287586</c:v>
                </c:pt>
                <c:pt idx="24">
                  <c:v>0.46428417600691319</c:v>
                </c:pt>
                <c:pt idx="25">
                  <c:v>0.46370705962181091</c:v>
                </c:pt>
                <c:pt idx="26">
                  <c:v>0.46218396537005901</c:v>
                </c:pt>
                <c:pt idx="27">
                  <c:v>0.46087619662284851</c:v>
                </c:pt>
                <c:pt idx="28">
                  <c:v>0.459766561165452</c:v>
                </c:pt>
                <c:pt idx="29">
                  <c:v>0.45856460090726614</c:v>
                </c:pt>
                <c:pt idx="30">
                  <c:v>0.45737329573603347</c:v>
                </c:pt>
                <c:pt idx="31">
                  <c:v>0.45683525642380118</c:v>
                </c:pt>
                <c:pt idx="32">
                  <c:v>0.45634078560397029</c:v>
                </c:pt>
                <c:pt idx="33">
                  <c:v>0.45623928541317582</c:v>
                </c:pt>
                <c:pt idx="34">
                  <c:v>0.61436302214860916</c:v>
                </c:pt>
                <c:pt idx="35">
                  <c:v>0.61259201169013977</c:v>
                </c:pt>
                <c:pt idx="36">
                  <c:v>0.60493513941764832</c:v>
                </c:pt>
                <c:pt idx="37">
                  <c:v>0.60166621208190918</c:v>
                </c:pt>
                <c:pt idx="38">
                  <c:v>0.60048726946115494</c:v>
                </c:pt>
                <c:pt idx="39">
                  <c:v>0.60374452173709869</c:v>
                </c:pt>
                <c:pt idx="40">
                  <c:v>0.60227131098508835</c:v>
                </c:pt>
                <c:pt idx="41">
                  <c:v>0.60157101601362228</c:v>
                </c:pt>
                <c:pt idx="42">
                  <c:v>0.60376918315887451</c:v>
                </c:pt>
                <c:pt idx="43">
                  <c:v>0.60349436849355698</c:v>
                </c:pt>
                <c:pt idx="44">
                  <c:v>0.60073073208332062</c:v>
                </c:pt>
                <c:pt idx="45">
                  <c:v>0.59730719774961472</c:v>
                </c:pt>
                <c:pt idx="46">
                  <c:v>0.59192009270191193</c:v>
                </c:pt>
                <c:pt idx="47">
                  <c:v>0.59146326035261154</c:v>
                </c:pt>
                <c:pt idx="48">
                  <c:v>0.59013248980045319</c:v>
                </c:pt>
                <c:pt idx="49">
                  <c:v>0.59032247215509415</c:v>
                </c:pt>
                <c:pt idx="50">
                  <c:v>0.58956781402230263</c:v>
                </c:pt>
                <c:pt idx="51">
                  <c:v>0.59453749284148216</c:v>
                </c:pt>
                <c:pt idx="52">
                  <c:v>0.59421865455806255</c:v>
                </c:pt>
                <c:pt idx="53">
                  <c:v>0.59418861754238605</c:v>
                </c:pt>
                <c:pt idx="54">
                  <c:v>0.5873996433801949</c:v>
                </c:pt>
                <c:pt idx="55">
                  <c:v>0.58697596727870405</c:v>
                </c:pt>
                <c:pt idx="56">
                  <c:v>0.58253209292888641</c:v>
                </c:pt>
                <c:pt idx="57">
                  <c:v>0.58246876299381256</c:v>
                </c:pt>
                <c:pt idx="58">
                  <c:v>0.5814757039770484</c:v>
                </c:pt>
                <c:pt idx="59">
                  <c:v>0.57970469957217574</c:v>
                </c:pt>
                <c:pt idx="60">
                  <c:v>0.57891854271292686</c:v>
                </c:pt>
                <c:pt idx="61">
                  <c:v>0.57849346194416285</c:v>
                </c:pt>
                <c:pt idx="62">
                  <c:v>0.57314144121482968</c:v>
                </c:pt>
                <c:pt idx="63">
                  <c:v>0.57168262684717774</c:v>
                </c:pt>
                <c:pt idx="64">
                  <c:v>0.57076927833259106</c:v>
                </c:pt>
                <c:pt idx="65">
                  <c:v>0.56901006586849689</c:v>
                </c:pt>
                <c:pt idx="66">
                  <c:v>0.56771942228078842</c:v>
                </c:pt>
                <c:pt idx="67">
                  <c:v>0.56698986515402794</c:v>
                </c:pt>
                <c:pt idx="68">
                  <c:v>0.57269676029682159</c:v>
                </c:pt>
                <c:pt idx="69">
                  <c:v>0.56266225501894951</c:v>
                </c:pt>
                <c:pt idx="70">
                  <c:v>0.55732898041605949</c:v>
                </c:pt>
                <c:pt idx="71">
                  <c:v>0.55177213437855244</c:v>
                </c:pt>
                <c:pt idx="72">
                  <c:v>0.54544984735548496</c:v>
                </c:pt>
                <c:pt idx="73">
                  <c:v>0.54483395692659542</c:v>
                </c:pt>
                <c:pt idx="74">
                  <c:v>0.54422628926113248</c:v>
                </c:pt>
                <c:pt idx="75">
                  <c:v>0.54348253924399614</c:v>
                </c:pt>
                <c:pt idx="76">
                  <c:v>0.54236427415162325</c:v>
                </c:pt>
                <c:pt idx="77">
                  <c:v>0.54118632897734642</c:v>
                </c:pt>
                <c:pt idx="78">
                  <c:v>0.54003201052546501</c:v>
                </c:pt>
                <c:pt idx="79">
                  <c:v>0.53846998140215874</c:v>
                </c:pt>
                <c:pt idx="80">
                  <c:v>0.53696378692984581</c:v>
                </c:pt>
                <c:pt idx="81">
                  <c:v>0.53580420091748238</c:v>
                </c:pt>
                <c:pt idx="82">
                  <c:v>0.53393853455781937</c:v>
                </c:pt>
                <c:pt idx="83">
                  <c:v>0.53277772292494774</c:v>
                </c:pt>
                <c:pt idx="84">
                  <c:v>0.52545587718486786</c:v>
                </c:pt>
                <c:pt idx="85">
                  <c:v>0.85709965229034424</c:v>
                </c:pt>
                <c:pt idx="86">
                  <c:v>0.85409393906593323</c:v>
                </c:pt>
                <c:pt idx="87">
                  <c:v>0.84327200055122375</c:v>
                </c:pt>
                <c:pt idx="88">
                  <c:v>0.84058639407157898</c:v>
                </c:pt>
                <c:pt idx="89">
                  <c:v>0.83267500996589661</c:v>
                </c:pt>
                <c:pt idx="90">
                  <c:v>0.8301372230052948</c:v>
                </c:pt>
                <c:pt idx="91">
                  <c:v>0.82869535684585571</c:v>
                </c:pt>
                <c:pt idx="92">
                  <c:v>0.82369765639305115</c:v>
                </c:pt>
                <c:pt idx="93">
                  <c:v>0.82179039716720581</c:v>
                </c:pt>
                <c:pt idx="94">
                  <c:v>0.82152900099754333</c:v>
                </c:pt>
                <c:pt idx="95">
                  <c:v>0.81908687949180603</c:v>
                </c:pt>
                <c:pt idx="96">
                  <c:v>0.81802275776863098</c:v>
                </c:pt>
                <c:pt idx="97">
                  <c:v>0.81627289950847626</c:v>
                </c:pt>
                <c:pt idx="98">
                  <c:v>0.81539508700370789</c:v>
                </c:pt>
                <c:pt idx="99">
                  <c:v>0.81497308611869812</c:v>
                </c:pt>
                <c:pt idx="100">
                  <c:v>0.8146405816078186</c:v>
                </c:pt>
                <c:pt idx="101">
                  <c:v>0.81318427622318268</c:v>
                </c:pt>
                <c:pt idx="102">
                  <c:v>0.86911000311374664</c:v>
                </c:pt>
                <c:pt idx="103">
                  <c:v>0.85687251389026642</c:v>
                </c:pt>
                <c:pt idx="104">
                  <c:v>0.85273327678442001</c:v>
                </c:pt>
                <c:pt idx="105">
                  <c:v>0.85261686146259308</c:v>
                </c:pt>
                <c:pt idx="106">
                  <c:v>0.85248002409934998</c:v>
                </c:pt>
                <c:pt idx="107">
                  <c:v>0.85205106437206268</c:v>
                </c:pt>
                <c:pt idx="108">
                  <c:v>0.85147754848003387</c:v>
                </c:pt>
                <c:pt idx="109">
                  <c:v>0.85060692578554153</c:v>
                </c:pt>
                <c:pt idx="110">
                  <c:v>0.83415192365646362</c:v>
                </c:pt>
                <c:pt idx="111">
                  <c:v>0.8321099728345871</c:v>
                </c:pt>
                <c:pt idx="112">
                  <c:v>0.83031696081161499</c:v>
                </c:pt>
                <c:pt idx="113">
                  <c:v>0.82821865379810333</c:v>
                </c:pt>
                <c:pt idx="114">
                  <c:v>0.82592104375362396</c:v>
                </c:pt>
                <c:pt idx="115">
                  <c:v>0.82211640477180481</c:v>
                </c:pt>
                <c:pt idx="116">
                  <c:v>0.82064996659755707</c:v>
                </c:pt>
                <c:pt idx="117">
                  <c:v>0.81927722692489624</c:v>
                </c:pt>
                <c:pt idx="118">
                  <c:v>0.81605364382266998</c:v>
                </c:pt>
                <c:pt idx="119">
                  <c:v>0.70848584175109863</c:v>
                </c:pt>
                <c:pt idx="120">
                  <c:v>0.69848163425922394</c:v>
                </c:pt>
                <c:pt idx="121">
                  <c:v>0.6921820342540741</c:v>
                </c:pt>
                <c:pt idx="122">
                  <c:v>0.6853850781917572</c:v>
                </c:pt>
                <c:pt idx="123">
                  <c:v>0.68414168804883957</c:v>
                </c:pt>
                <c:pt idx="124">
                  <c:v>0.68674251437187195</c:v>
                </c:pt>
                <c:pt idx="125">
                  <c:v>0.68519870936870575</c:v>
                </c:pt>
                <c:pt idx="126">
                  <c:v>0.68261010944843292</c:v>
                </c:pt>
                <c:pt idx="127">
                  <c:v>0.68014761805534363</c:v>
                </c:pt>
                <c:pt idx="128">
                  <c:v>0.67890471220016479</c:v>
                </c:pt>
                <c:pt idx="129">
                  <c:v>0.67671512812376022</c:v>
                </c:pt>
                <c:pt idx="130">
                  <c:v>0.67550084739923477</c:v>
                </c:pt>
                <c:pt idx="131">
                  <c:v>0.67550156265497208</c:v>
                </c:pt>
                <c:pt idx="132">
                  <c:v>0.67309518903493881</c:v>
                </c:pt>
                <c:pt idx="133">
                  <c:v>0.66917521506547928</c:v>
                </c:pt>
                <c:pt idx="134">
                  <c:v>0.66918021813035011</c:v>
                </c:pt>
                <c:pt idx="135">
                  <c:v>0.66822731122374535</c:v>
                </c:pt>
                <c:pt idx="136">
                  <c:v>0.79264284670352936</c:v>
                </c:pt>
                <c:pt idx="137">
                  <c:v>0.78461149893701077</c:v>
                </c:pt>
                <c:pt idx="138">
                  <c:v>0.77590276021510363</c:v>
                </c:pt>
                <c:pt idx="139">
                  <c:v>0.76542937755584717</c:v>
                </c:pt>
                <c:pt idx="140">
                  <c:v>0.76331700384616852</c:v>
                </c:pt>
                <c:pt idx="141">
                  <c:v>0.75935664959251881</c:v>
                </c:pt>
                <c:pt idx="142">
                  <c:v>0.75760296499356627</c:v>
                </c:pt>
                <c:pt idx="143">
                  <c:v>0.75599102769047022</c:v>
                </c:pt>
                <c:pt idx="144">
                  <c:v>0.75189488008618355</c:v>
                </c:pt>
                <c:pt idx="145">
                  <c:v>0.74999726843088865</c:v>
                </c:pt>
                <c:pt idx="146">
                  <c:v>0.74606682732701302</c:v>
                </c:pt>
                <c:pt idx="147">
                  <c:v>0.74363978579640388</c:v>
                </c:pt>
                <c:pt idx="148">
                  <c:v>0.73876592889428139</c:v>
                </c:pt>
                <c:pt idx="149">
                  <c:v>0.73570225387811661</c:v>
                </c:pt>
                <c:pt idx="150">
                  <c:v>0.73262782394886017</c:v>
                </c:pt>
                <c:pt idx="151">
                  <c:v>0.73048220202326775</c:v>
                </c:pt>
                <c:pt idx="152">
                  <c:v>0.72707204520702362</c:v>
                </c:pt>
                <c:pt idx="153">
                  <c:v>0.75758679583668709</c:v>
                </c:pt>
                <c:pt idx="154">
                  <c:v>0.75817687436938286</c:v>
                </c:pt>
                <c:pt idx="155">
                  <c:v>0.75120624154806137</c:v>
                </c:pt>
                <c:pt idx="156">
                  <c:v>0.73782990127801895</c:v>
                </c:pt>
                <c:pt idx="157">
                  <c:v>0.73633915185928345</c:v>
                </c:pt>
                <c:pt idx="158">
                  <c:v>0.73466545343399048</c:v>
                </c:pt>
                <c:pt idx="159">
                  <c:v>0.73383567482233047</c:v>
                </c:pt>
                <c:pt idx="160">
                  <c:v>0.73351281136274338</c:v>
                </c:pt>
                <c:pt idx="161">
                  <c:v>0.73307625949382782</c:v>
                </c:pt>
                <c:pt idx="162">
                  <c:v>0.73285339027643204</c:v>
                </c:pt>
                <c:pt idx="163">
                  <c:v>0.73285074532032013</c:v>
                </c:pt>
                <c:pt idx="164">
                  <c:v>0.72965060919523239</c:v>
                </c:pt>
                <c:pt idx="165">
                  <c:v>0.72736548632383347</c:v>
                </c:pt>
                <c:pt idx="166">
                  <c:v>0.72536603733897209</c:v>
                </c:pt>
                <c:pt idx="167">
                  <c:v>0.72412968799471855</c:v>
                </c:pt>
                <c:pt idx="168">
                  <c:v>0.7233610488474369</c:v>
                </c:pt>
                <c:pt idx="169">
                  <c:v>0.72260686382651329</c:v>
                </c:pt>
                <c:pt idx="170">
                  <c:v>0.76725998520851135</c:v>
                </c:pt>
                <c:pt idx="171">
                  <c:v>0.76071500778198242</c:v>
                </c:pt>
                <c:pt idx="172">
                  <c:v>0.75189658999443054</c:v>
                </c:pt>
                <c:pt idx="173">
                  <c:v>0.74346411228179932</c:v>
                </c:pt>
                <c:pt idx="174">
                  <c:v>0.74214762449264526</c:v>
                </c:pt>
                <c:pt idx="175">
                  <c:v>0.74075467884540558</c:v>
                </c:pt>
                <c:pt idx="176">
                  <c:v>0.7388986200094223</c:v>
                </c:pt>
                <c:pt idx="177">
                  <c:v>0.73634713888168335</c:v>
                </c:pt>
                <c:pt idx="178">
                  <c:v>0.73638208210468292</c:v>
                </c:pt>
                <c:pt idx="179">
                  <c:v>0.7320253998041153</c:v>
                </c:pt>
                <c:pt idx="180">
                  <c:v>0.73114500939846039</c:v>
                </c:pt>
                <c:pt idx="181">
                  <c:v>0.72712485492229462</c:v>
                </c:pt>
                <c:pt idx="182">
                  <c:v>0.72620812058448792</c:v>
                </c:pt>
                <c:pt idx="183">
                  <c:v>0.71901175379753113</c:v>
                </c:pt>
                <c:pt idx="184">
                  <c:v>0.71221448481082916</c:v>
                </c:pt>
                <c:pt idx="185">
                  <c:v>0.71116441488265991</c:v>
                </c:pt>
                <c:pt idx="186">
                  <c:v>0.70928578078746796</c:v>
                </c:pt>
                <c:pt idx="187">
                  <c:v>0.86475300788879395</c:v>
                </c:pt>
                <c:pt idx="188">
                  <c:v>0.85355429351329803</c:v>
                </c:pt>
                <c:pt idx="189">
                  <c:v>0.85009578615427017</c:v>
                </c:pt>
                <c:pt idx="190">
                  <c:v>0.84752587229013443</c:v>
                </c:pt>
                <c:pt idx="191">
                  <c:v>0.84667531400918961</c:v>
                </c:pt>
                <c:pt idx="192">
                  <c:v>0.84596094489097595</c:v>
                </c:pt>
                <c:pt idx="193">
                  <c:v>0.84564010053873062</c:v>
                </c:pt>
                <c:pt idx="194">
                  <c:v>0.84545775502920151</c:v>
                </c:pt>
                <c:pt idx="195">
                  <c:v>0.84584461152553558</c:v>
                </c:pt>
                <c:pt idx="196">
                  <c:v>0.84532023221254349</c:v>
                </c:pt>
                <c:pt idx="197">
                  <c:v>0.84439106285572052</c:v>
                </c:pt>
                <c:pt idx="198">
                  <c:v>0.84339707344770432</c:v>
                </c:pt>
                <c:pt idx="199">
                  <c:v>0.84347189962863922</c:v>
                </c:pt>
                <c:pt idx="200">
                  <c:v>0.84266293793916702</c:v>
                </c:pt>
                <c:pt idx="201">
                  <c:v>0.84111139923334122</c:v>
                </c:pt>
                <c:pt idx="202">
                  <c:v>0.83786697685718536</c:v>
                </c:pt>
                <c:pt idx="203">
                  <c:v>0.83554629981517792</c:v>
                </c:pt>
                <c:pt idx="204">
                  <c:v>0.61236223950982094</c:v>
                </c:pt>
                <c:pt idx="205">
                  <c:v>0.60607355087995529</c:v>
                </c:pt>
                <c:pt idx="206">
                  <c:v>0.59824242070317268</c:v>
                </c:pt>
                <c:pt idx="207">
                  <c:v>0.58692324906587601</c:v>
                </c:pt>
                <c:pt idx="208">
                  <c:v>0.58658267557621002</c:v>
                </c:pt>
                <c:pt idx="209">
                  <c:v>0.58562109246850014</c:v>
                </c:pt>
                <c:pt idx="210">
                  <c:v>0.58490699529647827</c:v>
                </c:pt>
                <c:pt idx="211">
                  <c:v>0.58306882902979851</c:v>
                </c:pt>
                <c:pt idx="212">
                  <c:v>0.58222078531980515</c:v>
                </c:pt>
                <c:pt idx="213">
                  <c:v>0.58129585906863213</c:v>
                </c:pt>
                <c:pt idx="214">
                  <c:v>0.58012116141617298</c:v>
                </c:pt>
                <c:pt idx="215">
                  <c:v>0.58285654708743095</c:v>
                </c:pt>
                <c:pt idx="216">
                  <c:v>0.5813891626894474</c:v>
                </c:pt>
                <c:pt idx="217">
                  <c:v>0.57887483481317759</c:v>
                </c:pt>
                <c:pt idx="218">
                  <c:v>0.57784764654934406</c:v>
                </c:pt>
                <c:pt idx="219">
                  <c:v>0.57760149426758289</c:v>
                </c:pt>
                <c:pt idx="220">
                  <c:v>0.57674932898953557</c:v>
                </c:pt>
                <c:pt idx="221">
                  <c:v>0.6882198303937912</c:v>
                </c:pt>
                <c:pt idx="222">
                  <c:v>0.67790929973125458</c:v>
                </c:pt>
                <c:pt idx="223">
                  <c:v>0.67720915377140045</c:v>
                </c:pt>
                <c:pt idx="224">
                  <c:v>0.67642661929130554</c:v>
                </c:pt>
                <c:pt idx="225">
                  <c:v>0.67067179083824158</c:v>
                </c:pt>
                <c:pt idx="226">
                  <c:v>0.66756244003772736</c:v>
                </c:pt>
                <c:pt idx="227">
                  <c:v>0.65709468722343445</c:v>
                </c:pt>
                <c:pt idx="228">
                  <c:v>0.65683026611804962</c:v>
                </c:pt>
                <c:pt idx="229">
                  <c:v>0.65645188093185425</c:v>
                </c:pt>
                <c:pt idx="230">
                  <c:v>0.6573752760887146</c:v>
                </c:pt>
                <c:pt idx="231">
                  <c:v>0.65685759484767914</c:v>
                </c:pt>
                <c:pt idx="232">
                  <c:v>0.6565190851688385</c:v>
                </c:pt>
                <c:pt idx="233">
                  <c:v>0.65626780688762665</c:v>
                </c:pt>
                <c:pt idx="234">
                  <c:v>0.65451215207576752</c:v>
                </c:pt>
                <c:pt idx="235">
                  <c:v>0.65376535058021545</c:v>
                </c:pt>
                <c:pt idx="236">
                  <c:v>0.6524847149848938</c:v>
                </c:pt>
                <c:pt idx="237">
                  <c:v>0.6507815420627594</c:v>
                </c:pt>
                <c:pt idx="238">
                  <c:v>0.90834257006645203</c:v>
                </c:pt>
                <c:pt idx="239">
                  <c:v>0.8943018764257431</c:v>
                </c:pt>
                <c:pt idx="240">
                  <c:v>0.89137628674507141</c:v>
                </c:pt>
                <c:pt idx="241">
                  <c:v>0.89483094215393066</c:v>
                </c:pt>
                <c:pt idx="242">
                  <c:v>0.88644808530807495</c:v>
                </c:pt>
                <c:pt idx="243">
                  <c:v>0.88507696986198425</c:v>
                </c:pt>
                <c:pt idx="244">
                  <c:v>0.8852553516626358</c:v>
                </c:pt>
                <c:pt idx="245">
                  <c:v>0.87631171941757202</c:v>
                </c:pt>
                <c:pt idx="246">
                  <c:v>0.86892224848270416</c:v>
                </c:pt>
                <c:pt idx="247">
                  <c:v>0.8680674284696579</c:v>
                </c:pt>
                <c:pt idx="248">
                  <c:v>0.8619798868894577</c:v>
                </c:pt>
                <c:pt idx="249">
                  <c:v>0.86096736788749695</c:v>
                </c:pt>
                <c:pt idx="250">
                  <c:v>0.85991866886615753</c:v>
                </c:pt>
                <c:pt idx="251">
                  <c:v>0.85820312798023224</c:v>
                </c:pt>
                <c:pt idx="252">
                  <c:v>0.85620635747909546</c:v>
                </c:pt>
                <c:pt idx="253">
                  <c:v>0.85233570635318756</c:v>
                </c:pt>
                <c:pt idx="254">
                  <c:v>0.84752105176448822</c:v>
                </c:pt>
                <c:pt idx="255">
                  <c:v>1.033419132232666</c:v>
                </c:pt>
                <c:pt idx="256">
                  <c:v>1.0276379063725471</c:v>
                </c:pt>
                <c:pt idx="257">
                  <c:v>1.0147964209318161</c:v>
                </c:pt>
                <c:pt idx="258">
                  <c:v>1.0211118683218956</c:v>
                </c:pt>
                <c:pt idx="259">
                  <c:v>1.021830826997757</c:v>
                </c:pt>
                <c:pt idx="260">
                  <c:v>0.99884656816720963</c:v>
                </c:pt>
                <c:pt idx="261">
                  <c:v>0.99856168031692505</c:v>
                </c:pt>
                <c:pt idx="262">
                  <c:v>0.99866262823343277</c:v>
                </c:pt>
                <c:pt idx="263">
                  <c:v>1.0008889585733414</c:v>
                </c:pt>
                <c:pt idx="264">
                  <c:v>1.0026406571269035</c:v>
                </c:pt>
                <c:pt idx="265">
                  <c:v>0.99409035593271255</c:v>
                </c:pt>
                <c:pt idx="266">
                  <c:v>0.99539391696453094</c:v>
                </c:pt>
                <c:pt idx="267">
                  <c:v>0.99495404213666916</c:v>
                </c:pt>
                <c:pt idx="268">
                  <c:v>0.99435404688119888</c:v>
                </c:pt>
                <c:pt idx="269">
                  <c:v>0.99342282116413116</c:v>
                </c:pt>
                <c:pt idx="270">
                  <c:v>0.99238882213830948</c:v>
                </c:pt>
                <c:pt idx="271">
                  <c:v>0.99116043001413345</c:v>
                </c:pt>
                <c:pt idx="272">
                  <c:v>1.0364539846777916</c:v>
                </c:pt>
                <c:pt idx="273">
                  <c:v>1.0277927424758673</c:v>
                </c:pt>
                <c:pt idx="274">
                  <c:v>1.0246106293052435</c:v>
                </c:pt>
                <c:pt idx="275">
                  <c:v>1.0171795599162579</c:v>
                </c:pt>
                <c:pt idx="276">
                  <c:v>0.99866819381713867</c:v>
                </c:pt>
                <c:pt idx="277">
                  <c:v>0.99900591745972633</c:v>
                </c:pt>
                <c:pt idx="278">
                  <c:v>1.0030527375638485</c:v>
                </c:pt>
                <c:pt idx="279">
                  <c:v>1.001073844730854</c:v>
                </c:pt>
                <c:pt idx="280">
                  <c:v>0.99052530527114868</c:v>
                </c:pt>
                <c:pt idx="281">
                  <c:v>0.99019261449575424</c:v>
                </c:pt>
                <c:pt idx="282">
                  <c:v>0.98944355547428131</c:v>
                </c:pt>
                <c:pt idx="283">
                  <c:v>0.98773583769798279</c:v>
                </c:pt>
                <c:pt idx="284">
                  <c:v>0.98586207628250122</c:v>
                </c:pt>
                <c:pt idx="285">
                  <c:v>0.98491352796554565</c:v>
                </c:pt>
                <c:pt idx="286">
                  <c:v>0.98370268195867538</c:v>
                </c:pt>
                <c:pt idx="287">
                  <c:v>0.98111098259687424</c:v>
                </c:pt>
                <c:pt idx="288">
                  <c:v>0.97175141423940659</c:v>
                </c:pt>
                <c:pt idx="289">
                  <c:v>1.0336361974477768</c:v>
                </c:pt>
                <c:pt idx="290">
                  <c:v>1.0295544229447842</c:v>
                </c:pt>
                <c:pt idx="291">
                  <c:v>1.025458674877882</c:v>
                </c:pt>
                <c:pt idx="292">
                  <c:v>1.0228657573461533</c:v>
                </c:pt>
                <c:pt idx="293">
                  <c:v>1.0187899619340897</c:v>
                </c:pt>
                <c:pt idx="294">
                  <c:v>1.0176894068717957</c:v>
                </c:pt>
                <c:pt idx="295">
                  <c:v>1.0176545940339565</c:v>
                </c:pt>
                <c:pt idx="296">
                  <c:v>1.0135448202490807</c:v>
                </c:pt>
                <c:pt idx="297">
                  <c:v>1.0177886374294758</c:v>
                </c:pt>
                <c:pt idx="298">
                  <c:v>1.0162766650319099</c:v>
                </c:pt>
                <c:pt idx="299">
                  <c:v>1.0158790498971939</c:v>
                </c:pt>
                <c:pt idx="300">
                  <c:v>1.0190749950706959</c:v>
                </c:pt>
                <c:pt idx="301">
                  <c:v>1.0268537439405918</c:v>
                </c:pt>
                <c:pt idx="302">
                  <c:v>1.022721454501152</c:v>
                </c:pt>
                <c:pt idx="303">
                  <c:v>1.0116678848862648</c:v>
                </c:pt>
                <c:pt idx="304">
                  <c:v>1.0111564546823502</c:v>
                </c:pt>
                <c:pt idx="305">
                  <c:v>1.0071856677532196</c:v>
                </c:pt>
                <c:pt idx="306">
                  <c:v>1.1597034921869636</c:v>
                </c:pt>
                <c:pt idx="307">
                  <c:v>1.156670177646447</c:v>
                </c:pt>
                <c:pt idx="308">
                  <c:v>1.1486602379009128</c:v>
                </c:pt>
                <c:pt idx="309">
                  <c:v>1.1326326541602612</c:v>
                </c:pt>
                <c:pt idx="310">
                  <c:v>1.1339023783802986</c:v>
                </c:pt>
                <c:pt idx="311">
                  <c:v>1.132315319031477</c:v>
                </c:pt>
                <c:pt idx="312">
                  <c:v>1.1296093240380287</c:v>
                </c:pt>
                <c:pt idx="313">
                  <c:v>1.1309462413191795</c:v>
                </c:pt>
                <c:pt idx="314">
                  <c:v>1.1316225081682205</c:v>
                </c:pt>
                <c:pt idx="315">
                  <c:v>1.1270865313708782</c:v>
                </c:pt>
                <c:pt idx="316">
                  <c:v>1.1259767096489668</c:v>
                </c:pt>
                <c:pt idx="317">
                  <c:v>1.12498346157372</c:v>
                </c:pt>
                <c:pt idx="318">
                  <c:v>1.1244704835116863</c:v>
                </c:pt>
                <c:pt idx="319">
                  <c:v>1.1220814567059278</c:v>
                </c:pt>
                <c:pt idx="320">
                  <c:v>1.1204867735505104</c:v>
                </c:pt>
                <c:pt idx="321">
                  <c:v>1.1189145110547543</c:v>
                </c:pt>
                <c:pt idx="322">
                  <c:v>1.1137791313230991</c:v>
                </c:pt>
                <c:pt idx="323">
                  <c:v>1.1319389194250107</c:v>
                </c:pt>
                <c:pt idx="324">
                  <c:v>1.1227060109376907</c:v>
                </c:pt>
                <c:pt idx="325">
                  <c:v>1.1396378427743912</c:v>
                </c:pt>
                <c:pt idx="326">
                  <c:v>1.1381346210837364</c:v>
                </c:pt>
                <c:pt idx="327">
                  <c:v>1.137621782720089</c:v>
                </c:pt>
                <c:pt idx="328">
                  <c:v>1.1365034431219101</c:v>
                </c:pt>
                <c:pt idx="329">
                  <c:v>1.1294786557555199</c:v>
                </c:pt>
                <c:pt idx="330">
                  <c:v>1.1121409311890602</c:v>
                </c:pt>
                <c:pt idx="331">
                  <c:v>1.1154682859778404</c:v>
                </c:pt>
                <c:pt idx="332">
                  <c:v>1.1111412271857262</c:v>
                </c:pt>
                <c:pt idx="333">
                  <c:v>1.1037314608693123</c:v>
                </c:pt>
                <c:pt idx="334">
                  <c:v>1.1020778492093086</c:v>
                </c:pt>
                <c:pt idx="335">
                  <c:v>1.1040978208184242</c:v>
                </c:pt>
                <c:pt idx="336">
                  <c:v>1.1034693419933319</c:v>
                </c:pt>
                <c:pt idx="337">
                  <c:v>1.1039320006966591</c:v>
                </c:pt>
                <c:pt idx="338">
                  <c:v>1.1030631065368652</c:v>
                </c:pt>
                <c:pt idx="339">
                  <c:v>1.0993823185563087</c:v>
                </c:pt>
                <c:pt idx="340">
                  <c:v>1.1598031111061573</c:v>
                </c:pt>
                <c:pt idx="341">
                  <c:v>1.1564402114599943</c:v>
                </c:pt>
                <c:pt idx="342">
                  <c:v>1.1487534306943417</c:v>
                </c:pt>
                <c:pt idx="343">
                  <c:v>1.1467702127993107</c:v>
                </c:pt>
                <c:pt idx="344">
                  <c:v>1.1457132194191217</c:v>
                </c:pt>
                <c:pt idx="345">
                  <c:v>1.1442383732646704</c:v>
                </c:pt>
                <c:pt idx="346">
                  <c:v>1.1398351229727268</c:v>
                </c:pt>
                <c:pt idx="347">
                  <c:v>1.1384116038680077</c:v>
                </c:pt>
                <c:pt idx="348">
                  <c:v>1.138108316808939</c:v>
                </c:pt>
                <c:pt idx="349">
                  <c:v>1.1423698142170906</c:v>
                </c:pt>
                <c:pt idx="350">
                  <c:v>1.1402743496000767</c:v>
                </c:pt>
                <c:pt idx="351">
                  <c:v>1.1387307867407799</c:v>
                </c:pt>
                <c:pt idx="352">
                  <c:v>1.137052733451128</c:v>
                </c:pt>
                <c:pt idx="353">
                  <c:v>1.1362198535352945</c:v>
                </c:pt>
                <c:pt idx="354">
                  <c:v>1.1359436493366957</c:v>
                </c:pt>
                <c:pt idx="355">
                  <c:v>1.1358693800866604</c:v>
                </c:pt>
                <c:pt idx="356">
                  <c:v>1.1325457822531462</c:v>
                </c:pt>
                <c:pt idx="357">
                  <c:v>1.2054455801844597</c:v>
                </c:pt>
                <c:pt idx="358">
                  <c:v>1.1830898374319077</c:v>
                </c:pt>
                <c:pt idx="359">
                  <c:v>1.1807926148176193</c:v>
                </c:pt>
                <c:pt idx="360">
                  <c:v>1.1789696365594864</c:v>
                </c:pt>
                <c:pt idx="361">
                  <c:v>1.1772966161370277</c:v>
                </c:pt>
                <c:pt idx="362">
                  <c:v>1.1758638396859169</c:v>
                </c:pt>
                <c:pt idx="363">
                  <c:v>1.1715897023677826</c:v>
                </c:pt>
                <c:pt idx="364">
                  <c:v>1.1684402972459793</c:v>
                </c:pt>
                <c:pt idx="365">
                  <c:v>1.1537875011563301</c:v>
                </c:pt>
                <c:pt idx="366">
                  <c:v>1.1491051279008389</c:v>
                </c:pt>
                <c:pt idx="367">
                  <c:v>1.1479813233017921</c:v>
                </c:pt>
                <c:pt idx="368">
                  <c:v>1.1460911072790623</c:v>
                </c:pt>
                <c:pt idx="369">
                  <c:v>1.1415025517344475</c:v>
                </c:pt>
                <c:pt idx="370">
                  <c:v>1.1288909148424864</c:v>
                </c:pt>
                <c:pt idx="371">
                  <c:v>1.1290660947561264</c:v>
                </c:pt>
                <c:pt idx="372">
                  <c:v>1.1179921953007579</c:v>
                </c:pt>
                <c:pt idx="373">
                  <c:v>1.1162825115025043</c:v>
                </c:pt>
                <c:pt idx="374">
                  <c:v>1.2722379341721535</c:v>
                </c:pt>
                <c:pt idx="375">
                  <c:v>1.262626688927412</c:v>
                </c:pt>
                <c:pt idx="376">
                  <c:v>1.2524004019796848</c:v>
                </c:pt>
                <c:pt idx="377">
                  <c:v>1.2448929734528065</c:v>
                </c:pt>
                <c:pt idx="378">
                  <c:v>1.2451671957969666</c:v>
                </c:pt>
                <c:pt idx="379">
                  <c:v>1.2412283830344677</c:v>
                </c:pt>
                <c:pt idx="380">
                  <c:v>1.2170424144715071</c:v>
                </c:pt>
                <c:pt idx="381">
                  <c:v>1.2114846992772073</c:v>
                </c:pt>
                <c:pt idx="382">
                  <c:v>1.2057877127081156</c:v>
                </c:pt>
                <c:pt idx="383">
                  <c:v>1.2013116683810949</c:v>
                </c:pt>
                <c:pt idx="384">
                  <c:v>1.202292563393712</c:v>
                </c:pt>
                <c:pt idx="385">
                  <c:v>1.2003982309252024</c:v>
                </c:pt>
                <c:pt idx="386">
                  <c:v>1.1972838900983334</c:v>
                </c:pt>
                <c:pt idx="387">
                  <c:v>1.1881586443632841</c:v>
                </c:pt>
                <c:pt idx="388">
                  <c:v>1.185216860845685</c:v>
                </c:pt>
                <c:pt idx="389">
                  <c:v>1.1726394295692444</c:v>
                </c:pt>
                <c:pt idx="390">
                  <c:v>1.1691550575196743</c:v>
                </c:pt>
                <c:pt idx="391">
                  <c:v>1.289170503616333</c:v>
                </c:pt>
                <c:pt idx="392">
                  <c:v>1.2871671766042709</c:v>
                </c:pt>
                <c:pt idx="393">
                  <c:v>1.2782944589853287</c:v>
                </c:pt>
                <c:pt idx="394">
                  <c:v>1.2756492719054222</c:v>
                </c:pt>
                <c:pt idx="395">
                  <c:v>1.2731772810220718</c:v>
                </c:pt>
                <c:pt idx="396">
                  <c:v>1.2682195082306862</c:v>
                </c:pt>
                <c:pt idx="397">
                  <c:v>1.2675781026482582</c:v>
                </c:pt>
                <c:pt idx="398">
                  <c:v>1.2675706967711449</c:v>
                </c:pt>
                <c:pt idx="399">
                  <c:v>1.2690519168972969</c:v>
                </c:pt>
                <c:pt idx="400">
                  <c:v>1.2669836655259132</c:v>
                </c:pt>
                <c:pt idx="401">
                  <c:v>1.2658355757594109</c:v>
                </c:pt>
                <c:pt idx="402">
                  <c:v>1.2662118077278137</c:v>
                </c:pt>
                <c:pt idx="403">
                  <c:v>1.26174595952034</c:v>
                </c:pt>
                <c:pt idx="404">
                  <c:v>1.25857263058424</c:v>
                </c:pt>
                <c:pt idx="405">
                  <c:v>1.2560543268918991</c:v>
                </c:pt>
                <c:pt idx="406">
                  <c:v>1.2446822971105576</c:v>
                </c:pt>
                <c:pt idx="407">
                  <c:v>1.243558369576931</c:v>
                </c:pt>
                <c:pt idx="408">
                  <c:v>1.3196918368339539</c:v>
                </c:pt>
                <c:pt idx="409">
                  <c:v>1.3070792108774185</c:v>
                </c:pt>
                <c:pt idx="410">
                  <c:v>1.304283931851387</c:v>
                </c:pt>
                <c:pt idx="411">
                  <c:v>1.2917129099369049</c:v>
                </c:pt>
                <c:pt idx="412">
                  <c:v>1.2884457111358643</c:v>
                </c:pt>
                <c:pt idx="413">
                  <c:v>1.2871868163347244</c:v>
                </c:pt>
                <c:pt idx="414">
                  <c:v>1.286507859826088</c:v>
                </c:pt>
                <c:pt idx="415">
                  <c:v>1.2909829616546631</c:v>
                </c:pt>
                <c:pt idx="416">
                  <c:v>1.2916832268238068</c:v>
                </c:pt>
                <c:pt idx="417">
                  <c:v>1.2919187396764755</c:v>
                </c:pt>
                <c:pt idx="418">
                  <c:v>1.2917768210172653</c:v>
                </c:pt>
                <c:pt idx="419">
                  <c:v>1.2905449718236923</c:v>
                </c:pt>
                <c:pt idx="420">
                  <c:v>1.2898551970720291</c:v>
                </c:pt>
                <c:pt idx="421">
                  <c:v>1.2877319157123566</c:v>
                </c:pt>
                <c:pt idx="422">
                  <c:v>1.2859133183956146</c:v>
                </c:pt>
                <c:pt idx="423">
                  <c:v>1.2851528227329254</c:v>
                </c:pt>
                <c:pt idx="424">
                  <c:v>1.2837854623794556</c:v>
                </c:pt>
                <c:pt idx="425">
                  <c:v>1.2227654363960028</c:v>
                </c:pt>
                <c:pt idx="426">
                  <c:v>1.2186578661203384</c:v>
                </c:pt>
                <c:pt idx="427">
                  <c:v>1.2075541242957115</c:v>
                </c:pt>
                <c:pt idx="428">
                  <c:v>1.206585593521595</c:v>
                </c:pt>
                <c:pt idx="429">
                  <c:v>1.2032445035874844</c:v>
                </c:pt>
                <c:pt idx="430">
                  <c:v>1.1985109001398087</c:v>
                </c:pt>
                <c:pt idx="431">
                  <c:v>1.1984573528170586</c:v>
                </c:pt>
                <c:pt idx="432">
                  <c:v>1.195437029004097</c:v>
                </c:pt>
                <c:pt idx="433">
                  <c:v>1.1945475414395332</c:v>
                </c:pt>
                <c:pt idx="434">
                  <c:v>1.1907963305711746</c:v>
                </c:pt>
                <c:pt idx="435">
                  <c:v>1.1896757706999779</c:v>
                </c:pt>
                <c:pt idx="436">
                  <c:v>1.1832125782966614</c:v>
                </c:pt>
                <c:pt idx="437">
                  <c:v>1.1762650609016418</c:v>
                </c:pt>
                <c:pt idx="438">
                  <c:v>1.175997368991375</c:v>
                </c:pt>
                <c:pt idx="439">
                  <c:v>1.1751008555293083</c:v>
                </c:pt>
                <c:pt idx="440">
                  <c:v>1.1746836081147194</c:v>
                </c:pt>
                <c:pt idx="441">
                  <c:v>1.1759770959615707</c:v>
                </c:pt>
                <c:pt idx="442">
                  <c:v>1.3286696970462799</c:v>
                </c:pt>
                <c:pt idx="443">
                  <c:v>1.3214553892612457</c:v>
                </c:pt>
                <c:pt idx="444">
                  <c:v>1.3206415921449661</c:v>
                </c:pt>
                <c:pt idx="445">
                  <c:v>1.3199964016675949</c:v>
                </c:pt>
                <c:pt idx="446">
                  <c:v>1.3192091435194016</c:v>
                </c:pt>
                <c:pt idx="447">
                  <c:v>1.3183055520057678</c:v>
                </c:pt>
                <c:pt idx="448">
                  <c:v>1.3176462799310684</c:v>
                </c:pt>
                <c:pt idx="449">
                  <c:v>1.3175395578145981</c:v>
                </c:pt>
                <c:pt idx="450">
                  <c:v>1.3146632164716721</c:v>
                </c:pt>
                <c:pt idx="451">
                  <c:v>1.3246592208743095</c:v>
                </c:pt>
                <c:pt idx="452">
                  <c:v>1.323645256459713</c:v>
                </c:pt>
                <c:pt idx="453">
                  <c:v>1.3236665576696396</c:v>
                </c:pt>
                <c:pt idx="454">
                  <c:v>1.3230096325278282</c:v>
                </c:pt>
                <c:pt idx="455">
                  <c:v>1.3224515914916992</c:v>
                </c:pt>
                <c:pt idx="456">
                  <c:v>1.3220857828855515</c:v>
                </c:pt>
                <c:pt idx="457">
                  <c:v>1.3182737529277802</c:v>
                </c:pt>
                <c:pt idx="458">
                  <c:v>1.3114884719252586</c:v>
                </c:pt>
                <c:pt idx="459">
                  <c:v>1.2277232557535172</c:v>
                </c:pt>
                <c:pt idx="460">
                  <c:v>1.2256147302687168</c:v>
                </c:pt>
                <c:pt idx="461">
                  <c:v>1.2190653532743454</c:v>
                </c:pt>
                <c:pt idx="462">
                  <c:v>1.2181313000619411</c:v>
                </c:pt>
                <c:pt idx="463">
                  <c:v>1.218158133327961</c:v>
                </c:pt>
                <c:pt idx="464">
                  <c:v>1.2163384407758713</c:v>
                </c:pt>
                <c:pt idx="465">
                  <c:v>1.2119040749967098</c:v>
                </c:pt>
                <c:pt idx="466">
                  <c:v>1.2113204374909401</c:v>
                </c:pt>
                <c:pt idx="467">
                  <c:v>1.2117784842848778</c:v>
                </c:pt>
                <c:pt idx="468">
                  <c:v>1.217205012217164</c:v>
                </c:pt>
                <c:pt idx="469">
                  <c:v>1.2177777942270041</c:v>
                </c:pt>
                <c:pt idx="470">
                  <c:v>1.2174924109131098</c:v>
                </c:pt>
                <c:pt idx="471">
                  <c:v>1.2170825712382793</c:v>
                </c:pt>
                <c:pt idx="472">
                  <c:v>1.2193820048123598</c:v>
                </c:pt>
                <c:pt idx="473">
                  <c:v>1.2165058441460133</c:v>
                </c:pt>
                <c:pt idx="474">
                  <c:v>1.2093816241249442</c:v>
                </c:pt>
                <c:pt idx="475">
                  <c:v>1.2117190826684237</c:v>
                </c:pt>
                <c:pt idx="476">
                  <c:v>1.3145038560032845</c:v>
                </c:pt>
                <c:pt idx="477">
                  <c:v>1.3043510988354683</c:v>
                </c:pt>
                <c:pt idx="478">
                  <c:v>1.2983413115143776</c:v>
                </c:pt>
                <c:pt idx="479">
                  <c:v>1.2908626347780228</c:v>
                </c:pt>
                <c:pt idx="480">
                  <c:v>1.2882892265915871</c:v>
                </c:pt>
                <c:pt idx="481">
                  <c:v>1.2875752821564674</c:v>
                </c:pt>
                <c:pt idx="482">
                  <c:v>1.2874029651284218</c:v>
                </c:pt>
                <c:pt idx="483">
                  <c:v>1.2840976566076279</c:v>
                </c:pt>
                <c:pt idx="484">
                  <c:v>1.2861937806010246</c:v>
                </c:pt>
                <c:pt idx="485">
                  <c:v>1.2855938449501991</c:v>
                </c:pt>
                <c:pt idx="486">
                  <c:v>1.284496083855629</c:v>
                </c:pt>
                <c:pt idx="487">
                  <c:v>1.283361405134201</c:v>
                </c:pt>
                <c:pt idx="488">
                  <c:v>1.2815476953983307</c:v>
                </c:pt>
                <c:pt idx="489">
                  <c:v>1.2720682397484779</c:v>
                </c:pt>
                <c:pt idx="490">
                  <c:v>1.272602804005146</c:v>
                </c:pt>
                <c:pt idx="491">
                  <c:v>1.2685525044798851</c:v>
                </c:pt>
                <c:pt idx="492">
                  <c:v>1.2685529887676239</c:v>
                </c:pt>
                <c:pt idx="493">
                  <c:v>1.3204221799969673</c:v>
                </c:pt>
                <c:pt idx="494">
                  <c:v>1.3190575242042542</c:v>
                </c:pt>
                <c:pt idx="495">
                  <c:v>1.316285889595747</c:v>
                </c:pt>
                <c:pt idx="496">
                  <c:v>1.3151932619512081</c:v>
                </c:pt>
                <c:pt idx="497">
                  <c:v>1.3094377443194389</c:v>
                </c:pt>
                <c:pt idx="498">
                  <c:v>1.3215417210012674</c:v>
                </c:pt>
                <c:pt idx="499">
                  <c:v>1.3069273736327887</c:v>
                </c:pt>
                <c:pt idx="500">
                  <c:v>1.3103810455650091</c:v>
                </c:pt>
                <c:pt idx="501">
                  <c:v>1.3073072116822004</c:v>
                </c:pt>
                <c:pt idx="502">
                  <c:v>1.3096171524375677</c:v>
                </c:pt>
                <c:pt idx="503">
                  <c:v>1.3102534208446741</c:v>
                </c:pt>
                <c:pt idx="504">
                  <c:v>1.3050067238509655</c:v>
                </c:pt>
                <c:pt idx="505">
                  <c:v>1.3066238574683666</c:v>
                </c:pt>
                <c:pt idx="506">
                  <c:v>1.3067760523408651</c:v>
                </c:pt>
                <c:pt idx="507">
                  <c:v>1.3041146229952574</c:v>
                </c:pt>
                <c:pt idx="508">
                  <c:v>1.3043970204889774</c:v>
                </c:pt>
                <c:pt idx="509">
                  <c:v>1.3056139685213566</c:v>
                </c:pt>
                <c:pt idx="510">
                  <c:v>1.2621402889490128</c:v>
                </c:pt>
                <c:pt idx="511">
                  <c:v>1.2590464353561401</c:v>
                </c:pt>
                <c:pt idx="512">
                  <c:v>1.2530946582555771</c:v>
                </c:pt>
                <c:pt idx="513">
                  <c:v>1.2511680871248245</c:v>
                </c:pt>
                <c:pt idx="514">
                  <c:v>1.2291060239076614</c:v>
                </c:pt>
                <c:pt idx="515">
                  <c:v>1.2277830541133881</c:v>
                </c:pt>
                <c:pt idx="516">
                  <c:v>1.2261022701859474</c:v>
                </c:pt>
                <c:pt idx="517">
                  <c:v>1.2242025509476662</c:v>
                </c:pt>
                <c:pt idx="518">
                  <c:v>1.2232068553566933</c:v>
                </c:pt>
                <c:pt idx="519">
                  <c:v>1.2217403501272202</c:v>
                </c:pt>
                <c:pt idx="520">
                  <c:v>1.2197849899530411</c:v>
                </c:pt>
                <c:pt idx="521">
                  <c:v>1.2195770069956779</c:v>
                </c:pt>
                <c:pt idx="522">
                  <c:v>1.2182212024927139</c:v>
                </c:pt>
                <c:pt idx="523">
                  <c:v>1.2158364951610565</c:v>
                </c:pt>
                <c:pt idx="524">
                  <c:v>1.2147903591394424</c:v>
                </c:pt>
                <c:pt idx="525">
                  <c:v>1.2035949677228928</c:v>
                </c:pt>
                <c:pt idx="526">
                  <c:v>1.198282927274704</c:v>
                </c:pt>
                <c:pt idx="527">
                  <c:v>0.82316184788942337</c:v>
                </c:pt>
                <c:pt idx="528">
                  <c:v>0.81285130977630615</c:v>
                </c:pt>
                <c:pt idx="529">
                  <c:v>0.81215116381645203</c:v>
                </c:pt>
                <c:pt idx="530">
                  <c:v>0.81136833876371384</c:v>
                </c:pt>
                <c:pt idx="531">
                  <c:v>0.80561379343271255</c:v>
                </c:pt>
                <c:pt idx="532">
                  <c:v>0.80484701693058014</c:v>
                </c:pt>
                <c:pt idx="533">
                  <c:v>0.80237582325935364</c:v>
                </c:pt>
                <c:pt idx="534">
                  <c:v>0.80205539613962173</c:v>
                </c:pt>
                <c:pt idx="535">
                  <c:v>0.80232338607311249</c:v>
                </c:pt>
                <c:pt idx="536">
                  <c:v>0.80266976356506348</c:v>
                </c:pt>
                <c:pt idx="537">
                  <c:v>0.80220772325992584</c:v>
                </c:pt>
                <c:pt idx="538">
                  <c:v>0.80252158641815186</c:v>
                </c:pt>
                <c:pt idx="539">
                  <c:v>0.80261301249265671</c:v>
                </c:pt>
                <c:pt idx="540">
                  <c:v>0.80223152041435242</c:v>
                </c:pt>
                <c:pt idx="541">
                  <c:v>0.80171900242567062</c:v>
                </c:pt>
                <c:pt idx="542">
                  <c:v>0.8010818287730217</c:v>
                </c:pt>
                <c:pt idx="543">
                  <c:v>0.80017422884702682</c:v>
                </c:pt>
                <c:pt idx="544">
                  <c:v>0.67965969443321228</c:v>
                </c:pt>
                <c:pt idx="545">
                  <c:v>0.67825475335121155</c:v>
                </c:pt>
                <c:pt idx="546">
                  <c:v>0.67751409113407135</c:v>
                </c:pt>
                <c:pt idx="547">
                  <c:v>0.67605628818273544</c:v>
                </c:pt>
                <c:pt idx="548">
                  <c:v>0.67554987221956253</c:v>
                </c:pt>
                <c:pt idx="549">
                  <c:v>0.67454122006893158</c:v>
                </c:pt>
                <c:pt idx="550">
                  <c:v>0.67004992812871933</c:v>
                </c:pt>
                <c:pt idx="551">
                  <c:v>0.66976680606603622</c:v>
                </c:pt>
                <c:pt idx="552">
                  <c:v>0.64477849006652832</c:v>
                </c:pt>
                <c:pt idx="553">
                  <c:v>0.64095228910446167</c:v>
                </c:pt>
                <c:pt idx="554">
                  <c:v>0.63420191407203674</c:v>
                </c:pt>
                <c:pt idx="555">
                  <c:v>0.63186699151992798</c:v>
                </c:pt>
                <c:pt idx="556">
                  <c:v>0.63116395473480225</c:v>
                </c:pt>
                <c:pt idx="557">
                  <c:v>0.62968170642852783</c:v>
                </c:pt>
                <c:pt idx="558">
                  <c:v>0.62847596406936646</c:v>
                </c:pt>
                <c:pt idx="559">
                  <c:v>0.62636147439479828</c:v>
                </c:pt>
                <c:pt idx="560">
                  <c:v>0.61888384819030762</c:v>
                </c:pt>
                <c:pt idx="561">
                  <c:v>0.45291177555918694</c:v>
                </c:pt>
                <c:pt idx="562">
                  <c:v>0.45273331552743912</c:v>
                </c:pt>
                <c:pt idx="563">
                  <c:v>0.45275324583053589</c:v>
                </c:pt>
                <c:pt idx="564">
                  <c:v>0.4522370770573616</c:v>
                </c:pt>
                <c:pt idx="565">
                  <c:v>0.45086656138300896</c:v>
                </c:pt>
                <c:pt idx="566">
                  <c:v>0.45081297494471073</c:v>
                </c:pt>
                <c:pt idx="567">
                  <c:v>0.44975163973867893</c:v>
                </c:pt>
                <c:pt idx="568">
                  <c:v>0.44598337821662426</c:v>
                </c:pt>
                <c:pt idx="569">
                  <c:v>0.44564539892598987</c:v>
                </c:pt>
                <c:pt idx="570">
                  <c:v>0.44395185308530927</c:v>
                </c:pt>
                <c:pt idx="571">
                  <c:v>0.44305277429521084</c:v>
                </c:pt>
                <c:pt idx="572">
                  <c:v>0.44426514487713575</c:v>
                </c:pt>
                <c:pt idx="573">
                  <c:v>0.44373971968889236</c:v>
                </c:pt>
                <c:pt idx="574">
                  <c:v>0.44264908414334059</c:v>
                </c:pt>
                <c:pt idx="575">
                  <c:v>0.44231145828962326</c:v>
                </c:pt>
                <c:pt idx="576">
                  <c:v>0.44182176701724529</c:v>
                </c:pt>
                <c:pt idx="577">
                  <c:v>0.44088629446923733</c:v>
                </c:pt>
                <c:pt idx="578">
                  <c:v>0.65982209146022797</c:v>
                </c:pt>
                <c:pt idx="579">
                  <c:v>0.65065310522913933</c:v>
                </c:pt>
                <c:pt idx="580">
                  <c:v>0.64912170171737671</c:v>
                </c:pt>
                <c:pt idx="581">
                  <c:v>0.6436498761177063</c:v>
                </c:pt>
                <c:pt idx="582">
                  <c:v>0.64329761266708374</c:v>
                </c:pt>
                <c:pt idx="583">
                  <c:v>0.63489962369203568</c:v>
                </c:pt>
                <c:pt idx="584">
                  <c:v>0.62893196940422058</c:v>
                </c:pt>
                <c:pt idx="585">
                  <c:v>0.62619869410991669</c:v>
                </c:pt>
                <c:pt idx="586">
                  <c:v>0.62450870871543884</c:v>
                </c:pt>
                <c:pt idx="587">
                  <c:v>0.6221383661031723</c:v>
                </c:pt>
                <c:pt idx="588">
                  <c:v>0.62077338993549347</c:v>
                </c:pt>
                <c:pt idx="589">
                  <c:v>0.61966285109519958</c:v>
                </c:pt>
                <c:pt idx="590">
                  <c:v>0.64524868130683899</c:v>
                </c:pt>
                <c:pt idx="591">
                  <c:v>0.64569635689258575</c:v>
                </c:pt>
                <c:pt idx="592">
                  <c:v>0.64946752786636353</c:v>
                </c:pt>
                <c:pt idx="593">
                  <c:v>0.63863289356231689</c:v>
                </c:pt>
                <c:pt idx="594">
                  <c:v>0.63715007901191711</c:v>
                </c:pt>
                <c:pt idx="595">
                  <c:v>0.63375537097454071</c:v>
                </c:pt>
                <c:pt idx="596">
                  <c:v>0.63566961884498596</c:v>
                </c:pt>
                <c:pt idx="597">
                  <c:v>0.63468600809574127</c:v>
                </c:pt>
                <c:pt idx="598">
                  <c:v>0.62839837372303009</c:v>
                </c:pt>
                <c:pt idx="599">
                  <c:v>0.62658694386482239</c:v>
                </c:pt>
                <c:pt idx="600">
                  <c:v>0.625966876745224</c:v>
                </c:pt>
                <c:pt idx="601">
                  <c:v>0.62490731477737427</c:v>
                </c:pt>
                <c:pt idx="602">
                  <c:v>0.6253412663936615</c:v>
                </c:pt>
                <c:pt idx="603">
                  <c:v>0.62489311397075653</c:v>
                </c:pt>
                <c:pt idx="604">
                  <c:v>0.62433643639087677</c:v>
                </c:pt>
                <c:pt idx="605">
                  <c:v>0.62302190810441971</c:v>
                </c:pt>
                <c:pt idx="606">
                  <c:v>0.62177510559558868</c:v>
                </c:pt>
                <c:pt idx="607">
                  <c:v>0.63581098616123199</c:v>
                </c:pt>
                <c:pt idx="608">
                  <c:v>0.63474787771701813</c:v>
                </c:pt>
                <c:pt idx="609">
                  <c:v>0.63695298135280609</c:v>
                </c:pt>
                <c:pt idx="610">
                  <c:v>0.63422600924968719</c:v>
                </c:pt>
                <c:pt idx="611">
                  <c:v>0.63626706600189209</c:v>
                </c:pt>
                <c:pt idx="612">
                  <c:v>0.63825142383575439</c:v>
                </c:pt>
                <c:pt idx="613">
                  <c:v>0.6376604437828064</c:v>
                </c:pt>
                <c:pt idx="614">
                  <c:v>0.63696591556072235</c:v>
                </c:pt>
                <c:pt idx="615">
                  <c:v>0.63499884307384491</c:v>
                </c:pt>
                <c:pt idx="616">
                  <c:v>0.63670992851257324</c:v>
                </c:pt>
                <c:pt idx="617">
                  <c:v>0.63686123490333557</c:v>
                </c:pt>
                <c:pt idx="618">
                  <c:v>0.63584655523300171</c:v>
                </c:pt>
                <c:pt idx="619">
                  <c:v>0.70029609277844429</c:v>
                </c:pt>
                <c:pt idx="620">
                  <c:v>0.69538995251059532</c:v>
                </c:pt>
                <c:pt idx="621">
                  <c:v>0.69653666764497757</c:v>
                </c:pt>
                <c:pt idx="622">
                  <c:v>0.69544414430856705</c:v>
                </c:pt>
                <c:pt idx="623">
                  <c:v>0.69458433613181114</c:v>
                </c:pt>
                <c:pt idx="624">
                  <c:v>0.68880941160023212</c:v>
                </c:pt>
                <c:pt idx="625">
                  <c:v>0.68683065008372068</c:v>
                </c:pt>
                <c:pt idx="626">
                  <c:v>0.68512844853103161</c:v>
                </c:pt>
                <c:pt idx="627">
                  <c:v>0.68365242652362213</c:v>
                </c:pt>
                <c:pt idx="628">
                  <c:v>0.68267102120444179</c:v>
                </c:pt>
                <c:pt idx="629">
                  <c:v>0.68163242191076279</c:v>
                </c:pt>
                <c:pt idx="630">
                  <c:v>0.68109165318310261</c:v>
                </c:pt>
                <c:pt idx="631">
                  <c:v>0.74217207729816437</c:v>
                </c:pt>
                <c:pt idx="632">
                  <c:v>0.73984307050704956</c:v>
                </c:pt>
                <c:pt idx="633">
                  <c:v>0.7395080029964447</c:v>
                </c:pt>
                <c:pt idx="634">
                  <c:v>0.74543292820453644</c:v>
                </c:pt>
                <c:pt idx="635">
                  <c:v>0.74051468074321747</c:v>
                </c:pt>
                <c:pt idx="636">
                  <c:v>0.7418241947889328</c:v>
                </c:pt>
                <c:pt idx="637">
                  <c:v>0.74242192506790161</c:v>
                </c:pt>
                <c:pt idx="638">
                  <c:v>0.74192950129508972</c:v>
                </c:pt>
                <c:pt idx="639">
                  <c:v>0.74239459633827209</c:v>
                </c:pt>
                <c:pt idx="640">
                  <c:v>0.74223239719867706</c:v>
                </c:pt>
                <c:pt idx="641">
                  <c:v>0.73875816166400909</c:v>
                </c:pt>
                <c:pt idx="642">
                  <c:v>0.73716011643409729</c:v>
                </c:pt>
                <c:pt idx="643">
                  <c:v>0.73636466264724731</c:v>
                </c:pt>
                <c:pt idx="644">
                  <c:v>0.74072128534317017</c:v>
                </c:pt>
                <c:pt idx="645">
                  <c:v>0.74027733504772186</c:v>
                </c:pt>
                <c:pt idx="646">
                  <c:v>0.73922684788703918</c:v>
                </c:pt>
                <c:pt idx="647">
                  <c:v>0.73765026032924652</c:v>
                </c:pt>
                <c:pt idx="648">
                  <c:v>0.76238590478897095</c:v>
                </c:pt>
                <c:pt idx="649">
                  <c:v>0.75482963025569916</c:v>
                </c:pt>
                <c:pt idx="650">
                  <c:v>0.75248265266418457</c:v>
                </c:pt>
                <c:pt idx="651">
                  <c:v>0.75013580918312073</c:v>
                </c:pt>
                <c:pt idx="652">
                  <c:v>0.74995063245296478</c:v>
                </c:pt>
                <c:pt idx="653">
                  <c:v>0.74630261957645416</c:v>
                </c:pt>
                <c:pt idx="654">
                  <c:v>0.74257107079029083</c:v>
                </c:pt>
                <c:pt idx="655">
                  <c:v>0.74062572419643402</c:v>
                </c:pt>
                <c:pt idx="656">
                  <c:v>0.74071031808853149</c:v>
                </c:pt>
                <c:pt idx="657">
                  <c:v>0.74228654801845551</c:v>
                </c:pt>
                <c:pt idx="658">
                  <c:v>0.73870906233787537</c:v>
                </c:pt>
                <c:pt idx="659">
                  <c:v>0.7374410480260849</c:v>
                </c:pt>
                <c:pt idx="660">
                  <c:v>0.76106032729148865</c:v>
                </c:pt>
                <c:pt idx="661">
                  <c:v>0.7556404173374176</c:v>
                </c:pt>
                <c:pt idx="662">
                  <c:v>0.75729046761989594</c:v>
                </c:pt>
                <c:pt idx="663">
                  <c:v>0.75768086314201355</c:v>
                </c:pt>
                <c:pt idx="664">
                  <c:v>0.76018528640270233</c:v>
                </c:pt>
                <c:pt idx="665">
                  <c:v>0.76209163665771484</c:v>
                </c:pt>
                <c:pt idx="666">
                  <c:v>0.75941519439220428</c:v>
                </c:pt>
                <c:pt idx="667">
                  <c:v>0.76193362474441528</c:v>
                </c:pt>
                <c:pt idx="668">
                  <c:v>0.76241439580917358</c:v>
                </c:pt>
                <c:pt idx="669">
                  <c:v>0.76016145944595337</c:v>
                </c:pt>
                <c:pt idx="670">
                  <c:v>0.75951386988162994</c:v>
                </c:pt>
                <c:pt idx="671">
                  <c:v>0.75874720513820648</c:v>
                </c:pt>
                <c:pt idx="672">
                  <c:v>0.75993873178958893</c:v>
                </c:pt>
                <c:pt idx="673">
                  <c:v>0.75980861485004425</c:v>
                </c:pt>
                <c:pt idx="674">
                  <c:v>0.75835822522640228</c:v>
                </c:pt>
                <c:pt idx="675">
                  <c:v>0.75582529604434967</c:v>
                </c:pt>
                <c:pt idx="676">
                  <c:v>0.75559964776039124</c:v>
                </c:pt>
                <c:pt idx="677">
                  <c:v>0.84308532625436783</c:v>
                </c:pt>
                <c:pt idx="678">
                  <c:v>0.84595159441232681</c:v>
                </c:pt>
                <c:pt idx="679">
                  <c:v>0.84641549736261368</c:v>
                </c:pt>
                <c:pt idx="680">
                  <c:v>0.84560522809624672</c:v>
                </c:pt>
                <c:pt idx="681">
                  <c:v>0.84268977865576744</c:v>
                </c:pt>
                <c:pt idx="682">
                  <c:v>0.8409397155046463</c:v>
                </c:pt>
                <c:pt idx="683">
                  <c:v>0.83936881646513939</c:v>
                </c:pt>
                <c:pt idx="684">
                  <c:v>0.83813374117016792</c:v>
                </c:pt>
                <c:pt idx="685">
                  <c:v>0.83734972774982452</c:v>
                </c:pt>
                <c:pt idx="686">
                  <c:v>0.83566243574023247</c:v>
                </c:pt>
                <c:pt idx="687">
                  <c:v>0.83447011187672615</c:v>
                </c:pt>
                <c:pt idx="688">
                  <c:v>0.83366301283240318</c:v>
                </c:pt>
                <c:pt idx="689">
                  <c:v>0.83219050988554955</c:v>
                </c:pt>
                <c:pt idx="690">
                  <c:v>0.83087817579507828</c:v>
                </c:pt>
                <c:pt idx="691">
                  <c:v>0.82989566400647163</c:v>
                </c:pt>
                <c:pt idx="692">
                  <c:v>0.82864187657833099</c:v>
                </c:pt>
                <c:pt idx="693">
                  <c:v>0.82750548794865608</c:v>
                </c:pt>
                <c:pt idx="694">
                  <c:v>0.7356514036655426</c:v>
                </c:pt>
                <c:pt idx="695">
                  <c:v>0.72943718731403351</c:v>
                </c:pt>
                <c:pt idx="696">
                  <c:v>0.72670002281665802</c:v>
                </c:pt>
                <c:pt idx="697">
                  <c:v>0.72690172493457794</c:v>
                </c:pt>
                <c:pt idx="698">
                  <c:v>0.72616554796695709</c:v>
                </c:pt>
                <c:pt idx="699">
                  <c:v>0.73131461441516876</c:v>
                </c:pt>
                <c:pt idx="700">
                  <c:v>0.73062075674533844</c:v>
                </c:pt>
                <c:pt idx="701">
                  <c:v>0.72790977358818054</c:v>
                </c:pt>
                <c:pt idx="702">
                  <c:v>0.72699986398220062</c:v>
                </c:pt>
                <c:pt idx="703">
                  <c:v>0.72587211430072784</c:v>
                </c:pt>
                <c:pt idx="704">
                  <c:v>0.72033911943435669</c:v>
                </c:pt>
                <c:pt idx="705">
                  <c:v>0.71936611831188202</c:v>
                </c:pt>
                <c:pt idx="706">
                  <c:v>0.71868930757045746</c:v>
                </c:pt>
                <c:pt idx="707">
                  <c:v>0.71774148941040039</c:v>
                </c:pt>
                <c:pt idx="708">
                  <c:v>0.71893902122974396</c:v>
                </c:pt>
                <c:pt idx="709">
                  <c:v>0.71924977004528046</c:v>
                </c:pt>
                <c:pt idx="710">
                  <c:v>0.71891278028488159</c:v>
                </c:pt>
                <c:pt idx="711">
                  <c:v>0.86771631240844727</c:v>
                </c:pt>
                <c:pt idx="712">
                  <c:v>0.87144137173891068</c:v>
                </c:pt>
                <c:pt idx="713">
                  <c:v>0.87182993441820145</c:v>
                </c:pt>
                <c:pt idx="714">
                  <c:v>0.87669295817613602</c:v>
                </c:pt>
                <c:pt idx="715">
                  <c:v>0.88018250465393066</c:v>
                </c:pt>
                <c:pt idx="716">
                  <c:v>0.87892896682024002</c:v>
                </c:pt>
                <c:pt idx="717">
                  <c:v>0.87680251896381378</c:v>
                </c:pt>
                <c:pt idx="718">
                  <c:v>0.86062252521514893</c:v>
                </c:pt>
                <c:pt idx="719">
                  <c:v>0.857425257563591</c:v>
                </c:pt>
                <c:pt idx="720">
                  <c:v>0.85835231095552444</c:v>
                </c:pt>
                <c:pt idx="721">
                  <c:v>0.85895835608243942</c:v>
                </c:pt>
                <c:pt idx="722">
                  <c:v>0.85619443655014038</c:v>
                </c:pt>
                <c:pt idx="723">
                  <c:v>0.85774752497673035</c:v>
                </c:pt>
                <c:pt idx="724">
                  <c:v>0.85599489510059357</c:v>
                </c:pt>
                <c:pt idx="725">
                  <c:v>0.85572074353694916</c:v>
                </c:pt>
                <c:pt idx="726">
                  <c:v>0.85285934805870056</c:v>
                </c:pt>
                <c:pt idx="727">
                  <c:v>0.85271540284156799</c:v>
                </c:pt>
                <c:pt idx="728">
                  <c:v>0.8864302784204483</c:v>
                </c:pt>
                <c:pt idx="729">
                  <c:v>0.87033544480800629</c:v>
                </c:pt>
                <c:pt idx="730">
                  <c:v>0.86825907230377197</c:v>
                </c:pt>
                <c:pt idx="731">
                  <c:v>0.8643750473856926</c:v>
                </c:pt>
                <c:pt idx="732">
                  <c:v>0.86522229760885239</c:v>
                </c:pt>
                <c:pt idx="733">
                  <c:v>0.86495059728622437</c:v>
                </c:pt>
                <c:pt idx="734">
                  <c:v>0.8593582957983017</c:v>
                </c:pt>
                <c:pt idx="735">
                  <c:v>0.86418772488832474</c:v>
                </c:pt>
                <c:pt idx="736">
                  <c:v>0.88182216882705688</c:v>
                </c:pt>
                <c:pt idx="737">
                  <c:v>0.88055185228586197</c:v>
                </c:pt>
                <c:pt idx="738">
                  <c:v>0.8794046938419342</c:v>
                </c:pt>
                <c:pt idx="739">
                  <c:v>0.87864311039447784</c:v>
                </c:pt>
                <c:pt idx="740">
                  <c:v>0.8768405094742775</c:v>
                </c:pt>
                <c:pt idx="741">
                  <c:v>0.87353778630495071</c:v>
                </c:pt>
                <c:pt idx="742">
                  <c:v>0.87140370905399323</c:v>
                </c:pt>
                <c:pt idx="743">
                  <c:v>0.8749326765537262</c:v>
                </c:pt>
                <c:pt idx="744">
                  <c:v>0.87334829568862915</c:v>
                </c:pt>
                <c:pt idx="745">
                  <c:v>0.93307677656412125</c:v>
                </c:pt>
                <c:pt idx="746">
                  <c:v>0.92762809991836548</c:v>
                </c:pt>
                <c:pt idx="747">
                  <c:v>0.94047481194138527</c:v>
                </c:pt>
                <c:pt idx="748">
                  <c:v>0.93923144042491913</c:v>
                </c:pt>
                <c:pt idx="749">
                  <c:v>0.93737544491887093</c:v>
                </c:pt>
                <c:pt idx="750">
                  <c:v>0.9291546605527401</c:v>
                </c:pt>
                <c:pt idx="751">
                  <c:v>0.92269521951675415</c:v>
                </c:pt>
                <c:pt idx="752">
                  <c:v>0.92165116965770721</c:v>
                </c:pt>
                <c:pt idx="753">
                  <c:v>0.92048972100019455</c:v>
                </c:pt>
                <c:pt idx="754">
                  <c:v>0.91961178183555603</c:v>
                </c:pt>
                <c:pt idx="755">
                  <c:v>0.92036889493465424</c:v>
                </c:pt>
                <c:pt idx="756">
                  <c:v>0.91823883354663849</c:v>
                </c:pt>
                <c:pt idx="757">
                  <c:v>0.91807227954268456</c:v>
                </c:pt>
                <c:pt idx="758">
                  <c:v>0.91737641394138336</c:v>
                </c:pt>
                <c:pt idx="759">
                  <c:v>0.91607655957341194</c:v>
                </c:pt>
                <c:pt idx="760">
                  <c:v>0.91500238701701164</c:v>
                </c:pt>
                <c:pt idx="761">
                  <c:v>0.9144265241920948</c:v>
                </c:pt>
                <c:pt idx="762">
                  <c:v>0.90141605027019978</c:v>
                </c:pt>
                <c:pt idx="763">
                  <c:v>0.89828202873468399</c:v>
                </c:pt>
                <c:pt idx="764">
                  <c:v>0.89936893619596958</c:v>
                </c:pt>
                <c:pt idx="765">
                  <c:v>0.89628264494240284</c:v>
                </c:pt>
                <c:pt idx="766">
                  <c:v>0.89545848406851292</c:v>
                </c:pt>
                <c:pt idx="767">
                  <c:v>0.89457647316157818</c:v>
                </c:pt>
                <c:pt idx="768">
                  <c:v>0.89182095788419247</c:v>
                </c:pt>
                <c:pt idx="769">
                  <c:v>0.89212797861546278</c:v>
                </c:pt>
                <c:pt idx="770">
                  <c:v>0.89174220338463783</c:v>
                </c:pt>
                <c:pt idx="771">
                  <c:v>0.88258131593465805</c:v>
                </c:pt>
                <c:pt idx="772">
                  <c:v>0.88077018223702908</c:v>
                </c:pt>
                <c:pt idx="773">
                  <c:v>0.87945912033319473</c:v>
                </c:pt>
                <c:pt idx="774">
                  <c:v>0.87865496799349785</c:v>
                </c:pt>
                <c:pt idx="775">
                  <c:v>0.87625190243124962</c:v>
                </c:pt>
                <c:pt idx="776">
                  <c:v>0.87815723568201065</c:v>
                </c:pt>
                <c:pt idx="777">
                  <c:v>0.87276018783450127</c:v>
                </c:pt>
                <c:pt idx="778">
                  <c:v>0.86932187154889107</c:v>
                </c:pt>
                <c:pt idx="779">
                  <c:v>0.88895907253026962</c:v>
                </c:pt>
                <c:pt idx="780">
                  <c:v>0.87676413357257843</c:v>
                </c:pt>
                <c:pt idx="781">
                  <c:v>0.8734520897269249</c:v>
                </c:pt>
                <c:pt idx="782">
                  <c:v>0.87574785947799683</c:v>
                </c:pt>
                <c:pt idx="783">
                  <c:v>0.87274059653282166</c:v>
                </c:pt>
                <c:pt idx="784">
                  <c:v>0.87109071016311646</c:v>
                </c:pt>
                <c:pt idx="785">
                  <c:v>0.86824096739292145</c:v>
                </c:pt>
                <c:pt idx="786">
                  <c:v>0.88024642318487167</c:v>
                </c:pt>
                <c:pt idx="787">
                  <c:v>0.88209161907434464</c:v>
                </c:pt>
                <c:pt idx="788">
                  <c:v>0.88392069190740585</c:v>
                </c:pt>
                <c:pt idx="789">
                  <c:v>0.88418358564376831</c:v>
                </c:pt>
                <c:pt idx="790">
                  <c:v>0.88253668695688248</c:v>
                </c:pt>
                <c:pt idx="791">
                  <c:v>0.86304619163274765</c:v>
                </c:pt>
                <c:pt idx="792">
                  <c:v>0.86332526057958603</c:v>
                </c:pt>
                <c:pt idx="793">
                  <c:v>0.86178248375654221</c:v>
                </c:pt>
                <c:pt idx="794">
                  <c:v>0.86058764904737473</c:v>
                </c:pt>
                <c:pt idx="795">
                  <c:v>0.85937085002660751</c:v>
                </c:pt>
                <c:pt idx="796">
                  <c:v>0.86169001273810863</c:v>
                </c:pt>
                <c:pt idx="797">
                  <c:v>0.85663197655230761</c:v>
                </c:pt>
                <c:pt idx="798">
                  <c:v>0.89189357310533524</c:v>
                </c:pt>
                <c:pt idx="799">
                  <c:v>0.8903656005859375</c:v>
                </c:pt>
                <c:pt idx="800">
                  <c:v>0.89090494439005852</c:v>
                </c:pt>
                <c:pt idx="801">
                  <c:v>0.88804296776652336</c:v>
                </c:pt>
                <c:pt idx="802">
                  <c:v>0.88408433645963669</c:v>
                </c:pt>
                <c:pt idx="803">
                  <c:v>0.88413460552692413</c:v>
                </c:pt>
                <c:pt idx="804">
                  <c:v>0.88094227761030197</c:v>
                </c:pt>
                <c:pt idx="805">
                  <c:v>0.88019862771034241</c:v>
                </c:pt>
                <c:pt idx="806">
                  <c:v>0.88044588267803192</c:v>
                </c:pt>
                <c:pt idx="807">
                  <c:v>0.87859240546822548</c:v>
                </c:pt>
                <c:pt idx="808">
                  <c:v>0.87748585641384125</c:v>
                </c:pt>
                <c:pt idx="809">
                  <c:v>0.87725015729665756</c:v>
                </c:pt>
                <c:pt idx="810">
                  <c:v>0.98558313399553299</c:v>
                </c:pt>
                <c:pt idx="811">
                  <c:v>0.96545444428920746</c:v>
                </c:pt>
                <c:pt idx="812">
                  <c:v>0.95990812033414841</c:v>
                </c:pt>
                <c:pt idx="813">
                  <c:v>0.95939597487449646</c:v>
                </c:pt>
                <c:pt idx="814">
                  <c:v>0.9669158011674881</c:v>
                </c:pt>
                <c:pt idx="815">
                  <c:v>0.96536546945571899</c:v>
                </c:pt>
                <c:pt idx="816">
                  <c:v>0.96644273400306702</c:v>
                </c:pt>
                <c:pt idx="817">
                  <c:v>0.96604253351688385</c:v>
                </c:pt>
                <c:pt idx="818">
                  <c:v>0.96641438454389572</c:v>
                </c:pt>
                <c:pt idx="819">
                  <c:v>0.96462114155292511</c:v>
                </c:pt>
                <c:pt idx="820">
                  <c:v>0.96188605576753616</c:v>
                </c:pt>
                <c:pt idx="821">
                  <c:v>0.96111749112606049</c:v>
                </c:pt>
                <c:pt idx="822">
                  <c:v>0.95755012705922127</c:v>
                </c:pt>
                <c:pt idx="823">
                  <c:v>0.95684539899230003</c:v>
                </c:pt>
                <c:pt idx="824">
                  <c:v>0.95657244697213173</c:v>
                </c:pt>
                <c:pt idx="825">
                  <c:v>0.95591189339756966</c:v>
                </c:pt>
                <c:pt idx="826">
                  <c:v>0.95247501134872437</c:v>
                </c:pt>
                <c:pt idx="827">
                  <c:v>0.93787544034421444</c:v>
                </c:pt>
                <c:pt idx="828">
                  <c:v>0.93793282471597195</c:v>
                </c:pt>
                <c:pt idx="829">
                  <c:v>0.92265250720083714</c:v>
                </c:pt>
                <c:pt idx="830">
                  <c:v>0.92412668839097023</c:v>
                </c:pt>
                <c:pt idx="831">
                  <c:v>0.92520946078002453</c:v>
                </c:pt>
                <c:pt idx="832">
                  <c:v>0.92430051229894161</c:v>
                </c:pt>
                <c:pt idx="833">
                  <c:v>0.92437382601201534</c:v>
                </c:pt>
                <c:pt idx="834">
                  <c:v>0.92098907195031643</c:v>
                </c:pt>
                <c:pt idx="835">
                  <c:v>0.91930916905403137</c:v>
                </c:pt>
                <c:pt idx="836">
                  <c:v>0.9178613405674696</c:v>
                </c:pt>
                <c:pt idx="837">
                  <c:v>0.9216082077473402</c:v>
                </c:pt>
                <c:pt idx="838">
                  <c:v>0.92186729982495308</c:v>
                </c:pt>
                <c:pt idx="839">
                  <c:v>0.91886195912957191</c:v>
                </c:pt>
                <c:pt idx="840">
                  <c:v>0.91813928633928299</c:v>
                </c:pt>
                <c:pt idx="841">
                  <c:v>0.91917949356138706</c:v>
                </c:pt>
                <c:pt idx="842">
                  <c:v>0.91849103197455406</c:v>
                </c:pt>
                <c:pt idx="843">
                  <c:v>0.91785869933664799</c:v>
                </c:pt>
                <c:pt idx="844">
                  <c:v>0.91936302185058594</c:v>
                </c:pt>
                <c:pt idx="845">
                  <c:v>0.91915644332766533</c:v>
                </c:pt>
                <c:pt idx="846">
                  <c:v>0.91672126576304436</c:v>
                </c:pt>
                <c:pt idx="847">
                  <c:v>0.91749140247702599</c:v>
                </c:pt>
                <c:pt idx="848">
                  <c:v>0.92061148397624493</c:v>
                </c:pt>
                <c:pt idx="849">
                  <c:v>0.91943828016519547</c:v>
                </c:pt>
                <c:pt idx="850">
                  <c:v>0.92159778997302055</c:v>
                </c:pt>
                <c:pt idx="851">
                  <c:v>0.92229975201189518</c:v>
                </c:pt>
                <c:pt idx="852">
                  <c:v>0.9227871373295784</c:v>
                </c:pt>
                <c:pt idx="853">
                  <c:v>0.92438143491744995</c:v>
                </c:pt>
                <c:pt idx="854">
                  <c:v>0.92463126219809055</c:v>
                </c:pt>
                <c:pt idx="855">
                  <c:v>0.92442677170038223</c:v>
                </c:pt>
                <c:pt idx="856">
                  <c:v>0.9247012548148632</c:v>
                </c:pt>
                <c:pt idx="857">
                  <c:v>0.92454817518591881</c:v>
                </c:pt>
                <c:pt idx="858">
                  <c:v>0.92495058290660381</c:v>
                </c:pt>
                <c:pt idx="859">
                  <c:v>0.92450762167572975</c:v>
                </c:pt>
                <c:pt idx="860">
                  <c:v>0.92498295940458775</c:v>
                </c:pt>
                <c:pt idx="861">
                  <c:v>0.87827266380190849</c:v>
                </c:pt>
                <c:pt idx="862">
                  <c:v>0.87656740844249725</c:v>
                </c:pt>
                <c:pt idx="863">
                  <c:v>0.87579192221164703</c:v>
                </c:pt>
                <c:pt idx="864">
                  <c:v>0.87670306861400604</c:v>
                </c:pt>
                <c:pt idx="865">
                  <c:v>0.87790630385279655</c:v>
                </c:pt>
                <c:pt idx="866">
                  <c:v>0.88491949066519737</c:v>
                </c:pt>
                <c:pt idx="867">
                  <c:v>0.87824233248829842</c:v>
                </c:pt>
                <c:pt idx="868">
                  <c:v>0.87931298837065697</c:v>
                </c:pt>
                <c:pt idx="869">
                  <c:v>0.88072217628359795</c:v>
                </c:pt>
                <c:pt idx="870">
                  <c:v>0.87785501405596733</c:v>
                </c:pt>
                <c:pt idx="871">
                  <c:v>0.87733935192227364</c:v>
                </c:pt>
                <c:pt idx="872">
                  <c:v>0.87432301416993141</c:v>
                </c:pt>
                <c:pt idx="873">
                  <c:v>0.87689171358942986</c:v>
                </c:pt>
                <c:pt idx="874">
                  <c:v>0.87622710317373276</c:v>
                </c:pt>
                <c:pt idx="875">
                  <c:v>0.84591510705649853</c:v>
                </c:pt>
                <c:pt idx="876">
                  <c:v>0.84543659724295139</c:v>
                </c:pt>
                <c:pt idx="877">
                  <c:v>0.84376558475196362</c:v>
                </c:pt>
                <c:pt idx="878">
                  <c:v>0.88433802500367165</c:v>
                </c:pt>
                <c:pt idx="879">
                  <c:v>0.88306774571537971</c:v>
                </c:pt>
                <c:pt idx="880">
                  <c:v>0.88060905784368515</c:v>
                </c:pt>
                <c:pt idx="881">
                  <c:v>0.87813869118690491</c:v>
                </c:pt>
                <c:pt idx="882">
                  <c:v>0.8921055868268013</c:v>
                </c:pt>
                <c:pt idx="883">
                  <c:v>0.88275979831814766</c:v>
                </c:pt>
                <c:pt idx="884">
                  <c:v>0.91110679507255554</c:v>
                </c:pt>
                <c:pt idx="885">
                  <c:v>0.88128166273236275</c:v>
                </c:pt>
                <c:pt idx="886">
                  <c:v>0.87571350112557411</c:v>
                </c:pt>
                <c:pt idx="887">
                  <c:v>0.87572990730404854</c:v>
                </c:pt>
                <c:pt idx="888">
                  <c:v>0.87393383681774139</c:v>
                </c:pt>
                <c:pt idx="889">
                  <c:v>0.87407053261995316</c:v>
                </c:pt>
                <c:pt idx="890">
                  <c:v>0.8741973377764225</c:v>
                </c:pt>
                <c:pt idx="891">
                  <c:v>0.87383786961436272</c:v>
                </c:pt>
                <c:pt idx="892">
                  <c:v>0.87418545037508011</c:v>
                </c:pt>
                <c:pt idx="893">
                  <c:v>0.87655313685536385</c:v>
                </c:pt>
                <c:pt idx="894">
                  <c:v>0.88357964158058167</c:v>
                </c:pt>
                <c:pt idx="895">
                  <c:v>0.93767232447862625</c:v>
                </c:pt>
                <c:pt idx="896">
                  <c:v>0.9261483009904623</c:v>
                </c:pt>
                <c:pt idx="897">
                  <c:v>0.92447145469486713</c:v>
                </c:pt>
                <c:pt idx="898">
                  <c:v>0.92332515493035316</c:v>
                </c:pt>
                <c:pt idx="899">
                  <c:v>0.92775371298193932</c:v>
                </c:pt>
                <c:pt idx="900">
                  <c:v>0.92636026628315449</c:v>
                </c:pt>
                <c:pt idx="901">
                  <c:v>0.9299565926194191</c:v>
                </c:pt>
                <c:pt idx="902">
                  <c:v>0.93282481096684933</c:v>
                </c:pt>
                <c:pt idx="903">
                  <c:v>0.93274741806089878</c:v>
                </c:pt>
                <c:pt idx="904">
                  <c:v>0.93021227233111858</c:v>
                </c:pt>
                <c:pt idx="905">
                  <c:v>0.92905439622700214</c:v>
                </c:pt>
                <c:pt idx="906">
                  <c:v>0.92688852921128273</c:v>
                </c:pt>
                <c:pt idx="907">
                  <c:v>0.92624720744788647</c:v>
                </c:pt>
                <c:pt idx="908">
                  <c:v>0.92705078423023224</c:v>
                </c:pt>
                <c:pt idx="909">
                  <c:v>0.92528350278735161</c:v>
                </c:pt>
                <c:pt idx="910">
                  <c:v>0.92465130239725113</c:v>
                </c:pt>
                <c:pt idx="911">
                  <c:v>0.92432032153010368</c:v>
                </c:pt>
                <c:pt idx="912">
                  <c:v>0.93260791152715683</c:v>
                </c:pt>
                <c:pt idx="913">
                  <c:v>0.93087685853242874</c:v>
                </c:pt>
                <c:pt idx="914">
                  <c:v>0.92956551164388657</c:v>
                </c:pt>
                <c:pt idx="915">
                  <c:v>0.92983917891979218</c:v>
                </c:pt>
                <c:pt idx="916">
                  <c:v>0.92850248515605927</c:v>
                </c:pt>
                <c:pt idx="917">
                  <c:v>0.92738720029592514</c:v>
                </c:pt>
                <c:pt idx="918">
                  <c:v>0.92393595725297928</c:v>
                </c:pt>
                <c:pt idx="919">
                  <c:v>0.92474585026502609</c:v>
                </c:pt>
                <c:pt idx="920">
                  <c:v>0.92387081682682037</c:v>
                </c:pt>
                <c:pt idx="921">
                  <c:v>0.9229750782251358</c:v>
                </c:pt>
                <c:pt idx="922">
                  <c:v>0.92167843133211136</c:v>
                </c:pt>
                <c:pt idx="923">
                  <c:v>0.92082669585943222</c:v>
                </c:pt>
                <c:pt idx="924">
                  <c:v>0.91914665699005127</c:v>
                </c:pt>
                <c:pt idx="925">
                  <c:v>0.9204217866063118</c:v>
                </c:pt>
                <c:pt idx="926">
                  <c:v>0.91997060179710388</c:v>
                </c:pt>
                <c:pt idx="927">
                  <c:v>0.91972330212593079</c:v>
                </c:pt>
                <c:pt idx="928">
                  <c:v>0.98112131282687187</c:v>
                </c:pt>
                <c:pt idx="929">
                  <c:v>0.97680355794727802</c:v>
                </c:pt>
                <c:pt idx="930">
                  <c:v>0.97679180279374123</c:v>
                </c:pt>
                <c:pt idx="931">
                  <c:v>0.9755196962505579</c:v>
                </c:pt>
                <c:pt idx="932">
                  <c:v>0.97321250289678574</c:v>
                </c:pt>
                <c:pt idx="933">
                  <c:v>0.97655394673347473</c:v>
                </c:pt>
                <c:pt idx="934">
                  <c:v>0.9617405547760427</c:v>
                </c:pt>
                <c:pt idx="935">
                  <c:v>0.94422361603938043</c:v>
                </c:pt>
                <c:pt idx="936">
                  <c:v>0.94322647014632821</c:v>
                </c:pt>
                <c:pt idx="937">
                  <c:v>0.941641207318753</c:v>
                </c:pt>
                <c:pt idx="938">
                  <c:v>0.9415786461904645</c:v>
                </c:pt>
                <c:pt idx="939">
                  <c:v>0.94066414423286915</c:v>
                </c:pt>
                <c:pt idx="940">
                  <c:v>0.93917563743889332</c:v>
                </c:pt>
                <c:pt idx="941">
                  <c:v>0.9413709593936801</c:v>
                </c:pt>
                <c:pt idx="942">
                  <c:v>0.9410261744633317</c:v>
                </c:pt>
                <c:pt idx="943">
                  <c:v>0.94026504084467888</c:v>
                </c:pt>
                <c:pt idx="944">
                  <c:v>0.93854467757046223</c:v>
                </c:pt>
                <c:pt idx="945">
                  <c:v>0.97100329399108887</c:v>
                </c:pt>
                <c:pt idx="946">
                  <c:v>0.97245524078607559</c:v>
                </c:pt>
                <c:pt idx="947">
                  <c:v>0.97261183336377144</c:v>
                </c:pt>
                <c:pt idx="948">
                  <c:v>0.97208184376358986</c:v>
                </c:pt>
                <c:pt idx="949">
                  <c:v>0.97240243479609489</c:v>
                </c:pt>
                <c:pt idx="950">
                  <c:v>0.97228205949068069</c:v>
                </c:pt>
                <c:pt idx="951">
                  <c:v>0.97235193848609924</c:v>
                </c:pt>
                <c:pt idx="952">
                  <c:v>0.97240472212433815</c:v>
                </c:pt>
                <c:pt idx="953">
                  <c:v>0.97132469713687897</c:v>
                </c:pt>
                <c:pt idx="954">
                  <c:v>0.97126998752355576</c:v>
                </c:pt>
                <c:pt idx="955">
                  <c:v>0.97172677889466286</c:v>
                </c:pt>
                <c:pt idx="956">
                  <c:v>0.97110749408602715</c:v>
                </c:pt>
                <c:pt idx="957">
                  <c:v>0.97020376473665237</c:v>
                </c:pt>
                <c:pt idx="958">
                  <c:v>0.97005074843764305</c:v>
                </c:pt>
                <c:pt idx="959">
                  <c:v>0.96957088261842728</c:v>
                </c:pt>
                <c:pt idx="960">
                  <c:v>0.96910424530506134</c:v>
                </c:pt>
                <c:pt idx="961">
                  <c:v>0.96859438717365265</c:v>
                </c:pt>
                <c:pt idx="962">
                  <c:v>1.0852672085165977</c:v>
                </c:pt>
                <c:pt idx="963">
                  <c:v>1.072124645113945</c:v>
                </c:pt>
                <c:pt idx="964">
                  <c:v>1.0625806357711554</c:v>
                </c:pt>
                <c:pt idx="965">
                  <c:v>1.0511810015887022</c:v>
                </c:pt>
                <c:pt idx="966">
                  <c:v>1.0364841669797897</c:v>
                </c:pt>
                <c:pt idx="967">
                  <c:v>1.0267056860029697</c:v>
                </c:pt>
                <c:pt idx="968">
                  <c:v>1.0114061930216849</c:v>
                </c:pt>
                <c:pt idx="969">
                  <c:v>1.0034224111586809</c:v>
                </c:pt>
                <c:pt idx="970">
                  <c:v>0.99219972686842084</c:v>
                </c:pt>
                <c:pt idx="971">
                  <c:v>0.98947220109403133</c:v>
                </c:pt>
                <c:pt idx="972">
                  <c:v>0.98768813069909811</c:v>
                </c:pt>
                <c:pt idx="973">
                  <c:v>0.98241338785737753</c:v>
                </c:pt>
                <c:pt idx="974">
                  <c:v>0.98066969029605389</c:v>
                </c:pt>
                <c:pt idx="975">
                  <c:v>0.97453549690544605</c:v>
                </c:pt>
                <c:pt idx="976">
                  <c:v>0.97471413761377335</c:v>
                </c:pt>
                <c:pt idx="977">
                  <c:v>0.96511453343555331</c:v>
                </c:pt>
                <c:pt idx="978">
                  <c:v>0.96392236370593309</c:v>
                </c:pt>
                <c:pt idx="979">
                  <c:v>1.0645331740379333</c:v>
                </c:pt>
                <c:pt idx="980">
                  <c:v>1.0649134963750839</c:v>
                </c:pt>
                <c:pt idx="981">
                  <c:v>1.0679920464754105</c:v>
                </c:pt>
                <c:pt idx="982">
                  <c:v>1.064766488969326</c:v>
                </c:pt>
                <c:pt idx="983">
                  <c:v>1.0652840211987495</c:v>
                </c:pt>
                <c:pt idx="984">
                  <c:v>1.0657220557332039</c:v>
                </c:pt>
                <c:pt idx="985">
                  <c:v>1.0659068003296852</c:v>
                </c:pt>
                <c:pt idx="986">
                  <c:v>1.0663260743021965</c:v>
                </c:pt>
                <c:pt idx="987">
                  <c:v>1.0650326758623123</c:v>
                </c:pt>
                <c:pt idx="988">
                  <c:v>1.0633795037865639</c:v>
                </c:pt>
                <c:pt idx="989">
                  <c:v>1.0649409070611</c:v>
                </c:pt>
                <c:pt idx="990">
                  <c:v>1.0640883147716522</c:v>
                </c:pt>
                <c:pt idx="991">
                  <c:v>1.0630225911736488</c:v>
                </c:pt>
                <c:pt idx="992">
                  <c:v>1.0633297562599182</c:v>
                </c:pt>
                <c:pt idx="993">
                  <c:v>1.0622478350996971</c:v>
                </c:pt>
                <c:pt idx="994">
                  <c:v>1.0605592057108879</c:v>
                </c:pt>
                <c:pt idx="995">
                  <c:v>1.0558505728840828</c:v>
                </c:pt>
                <c:pt idx="996">
                  <c:v>0.95558787137269974</c:v>
                </c:pt>
                <c:pt idx="997">
                  <c:v>0.95288937538862228</c:v>
                </c:pt>
                <c:pt idx="998">
                  <c:v>0.95387177914381027</c:v>
                </c:pt>
                <c:pt idx="999">
                  <c:v>0.95259548723697662</c:v>
                </c:pt>
                <c:pt idx="1000">
                  <c:v>0.94956889003515244</c:v>
                </c:pt>
                <c:pt idx="1001">
                  <c:v>0.95268655568361282</c:v>
                </c:pt>
                <c:pt idx="1002">
                  <c:v>0.95033968985080719</c:v>
                </c:pt>
                <c:pt idx="1003">
                  <c:v>0.94564564526081085</c:v>
                </c:pt>
                <c:pt idx="1004">
                  <c:v>0.94922026246786118</c:v>
                </c:pt>
                <c:pt idx="1005">
                  <c:v>0.94638536870479584</c:v>
                </c:pt>
                <c:pt idx="1006">
                  <c:v>0.94160433113574982</c:v>
                </c:pt>
                <c:pt idx="1007">
                  <c:v>0.93961434066295624</c:v>
                </c:pt>
                <c:pt idx="1008">
                  <c:v>0.93902254104614258</c:v>
                </c:pt>
                <c:pt idx="1009">
                  <c:v>0.93823721259832382</c:v>
                </c:pt>
                <c:pt idx="1010">
                  <c:v>0.93606537580490112</c:v>
                </c:pt>
                <c:pt idx="1011">
                  <c:v>0.93449254333972931</c:v>
                </c:pt>
                <c:pt idx="1012">
                  <c:v>0.93303298950195313</c:v>
                </c:pt>
                <c:pt idx="1013">
                  <c:v>0.92571908980607986</c:v>
                </c:pt>
                <c:pt idx="1014">
                  <c:v>0.92422988265752792</c:v>
                </c:pt>
                <c:pt idx="1015">
                  <c:v>0.92362102866172791</c:v>
                </c:pt>
                <c:pt idx="1016">
                  <c:v>0.93440522253513336</c:v>
                </c:pt>
                <c:pt idx="1017">
                  <c:v>0.9255751371383667</c:v>
                </c:pt>
                <c:pt idx="1018">
                  <c:v>0.92629171162843704</c:v>
                </c:pt>
                <c:pt idx="1019">
                  <c:v>0.92718815803527832</c:v>
                </c:pt>
                <c:pt idx="1020">
                  <c:v>0.92724309861660004</c:v>
                </c:pt>
                <c:pt idx="1021">
                  <c:v>0.92576421797275543</c:v>
                </c:pt>
                <c:pt idx="1022">
                  <c:v>0.92265088111162186</c:v>
                </c:pt>
                <c:pt idx="1023">
                  <c:v>0.92169971764087677</c:v>
                </c:pt>
                <c:pt idx="1024">
                  <c:v>0.91430629789829254</c:v>
                </c:pt>
                <c:pt idx="1025">
                  <c:v>0.91335995495319366</c:v>
                </c:pt>
                <c:pt idx="1026">
                  <c:v>0.9129437729716301</c:v>
                </c:pt>
                <c:pt idx="1027">
                  <c:v>0.91265048086643219</c:v>
                </c:pt>
                <c:pt idx="1028">
                  <c:v>0.91297738254070282</c:v>
                </c:pt>
                <c:pt idx="1029">
                  <c:v>0.91111814230680466</c:v>
                </c:pt>
                <c:pt idx="1030">
                  <c:v>1.0201363116502762</c:v>
                </c:pt>
                <c:pt idx="1031">
                  <c:v>1.0283380076289177</c:v>
                </c:pt>
                <c:pt idx="1032">
                  <c:v>1.0289826244115829</c:v>
                </c:pt>
                <c:pt idx="1033">
                  <c:v>1.0296023450791836</c:v>
                </c:pt>
                <c:pt idx="1034">
                  <c:v>1.0291203372180462</c:v>
                </c:pt>
                <c:pt idx="1035">
                  <c:v>1.0281418859958649</c:v>
                </c:pt>
                <c:pt idx="1036">
                  <c:v>1.0289086252450943</c:v>
                </c:pt>
                <c:pt idx="1037">
                  <c:v>1.028722308576107</c:v>
                </c:pt>
                <c:pt idx="1038">
                  <c:v>1.0210859552025795</c:v>
                </c:pt>
                <c:pt idx="1039">
                  <c:v>1.0174973979592323</c:v>
                </c:pt>
                <c:pt idx="1040">
                  <c:v>1.0186392664909363</c:v>
                </c:pt>
                <c:pt idx="1041">
                  <c:v>1.0183848366141319</c:v>
                </c:pt>
                <c:pt idx="1042">
                  <c:v>1.0183004885911942</c:v>
                </c:pt>
                <c:pt idx="1043">
                  <c:v>1.0181665420532227</c:v>
                </c:pt>
                <c:pt idx="1044">
                  <c:v>1.0175766721367836</c:v>
                </c:pt>
                <c:pt idx="1045">
                  <c:v>1.0172197297215462</c:v>
                </c:pt>
                <c:pt idx="1046">
                  <c:v>1.0172820389270782</c:v>
                </c:pt>
                <c:pt idx="1047">
                  <c:v>1.0462320595979691</c:v>
                </c:pt>
                <c:pt idx="1048">
                  <c:v>1.0408413112163544</c:v>
                </c:pt>
                <c:pt idx="1049">
                  <c:v>1.0342336297035217</c:v>
                </c:pt>
                <c:pt idx="1050">
                  <c:v>1.0335347801446915</c:v>
                </c:pt>
                <c:pt idx="1051">
                  <c:v>1.0313705652952194</c:v>
                </c:pt>
                <c:pt idx="1052">
                  <c:v>1.0496746078133583</c:v>
                </c:pt>
                <c:pt idx="1053">
                  <c:v>1.0479666441679001</c:v>
                </c:pt>
                <c:pt idx="1054">
                  <c:v>1.0457011759281158</c:v>
                </c:pt>
                <c:pt idx="1055">
                  <c:v>1.0450547337532043</c:v>
                </c:pt>
                <c:pt idx="1056">
                  <c:v>1.0446446985006332</c:v>
                </c:pt>
                <c:pt idx="1057">
                  <c:v>1.0412048846483231</c:v>
                </c:pt>
                <c:pt idx="1058">
                  <c:v>1.041639544069767</c:v>
                </c:pt>
                <c:pt idx="1059">
                  <c:v>1.0427898317575455</c:v>
                </c:pt>
                <c:pt idx="1060">
                  <c:v>1.0425586253404617</c:v>
                </c:pt>
                <c:pt idx="1061">
                  <c:v>1.0443887412548065</c:v>
                </c:pt>
                <c:pt idx="1062">
                  <c:v>1.0468681529164314</c:v>
                </c:pt>
                <c:pt idx="1063">
                  <c:v>1.0465606674551964</c:v>
                </c:pt>
                <c:pt idx="1064">
                  <c:v>1.0162049606442451</c:v>
                </c:pt>
                <c:pt idx="1065">
                  <c:v>1.0173790976405144</c:v>
                </c:pt>
                <c:pt idx="1066">
                  <c:v>1.0186600238084793</c:v>
                </c:pt>
                <c:pt idx="1067">
                  <c:v>1.0178070217370987</c:v>
                </c:pt>
                <c:pt idx="1068">
                  <c:v>1.0178349018096924</c:v>
                </c:pt>
                <c:pt idx="1069">
                  <c:v>1.0193293839693069</c:v>
                </c:pt>
                <c:pt idx="1070">
                  <c:v>1.0195384174585342</c:v>
                </c:pt>
                <c:pt idx="1071">
                  <c:v>1.0202217251062393</c:v>
                </c:pt>
                <c:pt idx="1072">
                  <c:v>1.0148778706789017</c:v>
                </c:pt>
                <c:pt idx="1073">
                  <c:v>1.0186928361654282</c:v>
                </c:pt>
                <c:pt idx="1074">
                  <c:v>1.0209564194083214</c:v>
                </c:pt>
                <c:pt idx="1075">
                  <c:v>1.0197141766548157</c:v>
                </c:pt>
                <c:pt idx="1076">
                  <c:v>1.0181775316596031</c:v>
                </c:pt>
                <c:pt idx="1077">
                  <c:v>1.0166090205311775</c:v>
                </c:pt>
                <c:pt idx="1078">
                  <c:v>1.0169328972697258</c:v>
                </c:pt>
                <c:pt idx="1079">
                  <c:v>1.0154438242316246</c:v>
                </c:pt>
                <c:pt idx="1080">
                  <c:v>1.0126157701015472</c:v>
                </c:pt>
                <c:pt idx="1081">
                  <c:v>1.1585242099827155</c:v>
                </c:pt>
                <c:pt idx="1082">
                  <c:v>1.1663543973118067</c:v>
                </c:pt>
                <c:pt idx="1083">
                  <c:v>1.1464135590940714</c:v>
                </c:pt>
                <c:pt idx="1084">
                  <c:v>1.1426374614238739</c:v>
                </c:pt>
                <c:pt idx="1085">
                  <c:v>1.1410048827528954</c:v>
                </c:pt>
                <c:pt idx="1086">
                  <c:v>1.1464221607893705</c:v>
                </c:pt>
                <c:pt idx="1087">
                  <c:v>1.1482979264110327</c:v>
                </c:pt>
                <c:pt idx="1088">
                  <c:v>1.1534250099211931</c:v>
                </c:pt>
                <c:pt idx="1089">
                  <c:v>1.1514994837343693</c:v>
                </c:pt>
                <c:pt idx="1090">
                  <c:v>1.1512535344809294</c:v>
                </c:pt>
                <c:pt idx="1091">
                  <c:v>1.150778429582715</c:v>
                </c:pt>
                <c:pt idx="1092">
                  <c:v>1.1538691874593496</c:v>
                </c:pt>
                <c:pt idx="1093">
                  <c:v>1.1556764449924231</c:v>
                </c:pt>
                <c:pt idx="1094">
                  <c:v>1.1537090353667736</c:v>
                </c:pt>
                <c:pt idx="1095">
                  <c:v>1.1563996095210314</c:v>
                </c:pt>
                <c:pt idx="1096">
                  <c:v>1.155078386887908</c:v>
                </c:pt>
                <c:pt idx="1097">
                  <c:v>1.1553545650094748</c:v>
                </c:pt>
                <c:pt idx="1098">
                  <c:v>0.98407123237848282</c:v>
                </c:pt>
                <c:pt idx="1099">
                  <c:v>0.97238513082265854</c:v>
                </c:pt>
                <c:pt idx="1100">
                  <c:v>0.97051320225000381</c:v>
                </c:pt>
                <c:pt idx="1101">
                  <c:v>0.96948064863681793</c:v>
                </c:pt>
                <c:pt idx="1102">
                  <c:v>0.96929511427879333</c:v>
                </c:pt>
                <c:pt idx="1103">
                  <c:v>0.96936097741127014</c:v>
                </c:pt>
                <c:pt idx="1104">
                  <c:v>0.96701605618000031</c:v>
                </c:pt>
                <c:pt idx="1105">
                  <c:v>0.96571387350559235</c:v>
                </c:pt>
                <c:pt idx="1106">
                  <c:v>0.95521045476198196</c:v>
                </c:pt>
                <c:pt idx="1107">
                  <c:v>0.95484562963247299</c:v>
                </c:pt>
                <c:pt idx="1108">
                  <c:v>0.95434504747390747</c:v>
                </c:pt>
                <c:pt idx="1109">
                  <c:v>0.95237924158573151</c:v>
                </c:pt>
                <c:pt idx="1110">
                  <c:v>0.95126435905694962</c:v>
                </c:pt>
                <c:pt idx="1111">
                  <c:v>0.94894403964281082</c:v>
                </c:pt>
                <c:pt idx="1112">
                  <c:v>0.94885217398405075</c:v>
                </c:pt>
                <c:pt idx="1113">
                  <c:v>0.94307704269886017</c:v>
                </c:pt>
                <c:pt idx="1114">
                  <c:v>0.94268433749675751</c:v>
                </c:pt>
                <c:pt idx="1115">
                  <c:v>0.48883307725191116</c:v>
                </c:pt>
                <c:pt idx="1116">
                  <c:v>0.4796936884522438</c:v>
                </c:pt>
                <c:pt idx="1117">
                  <c:v>0.47746460884809494</c:v>
                </c:pt>
                <c:pt idx="1118">
                  <c:v>0.4668212435208261</c:v>
                </c:pt>
                <c:pt idx="1119">
                  <c:v>0.46805482124909759</c:v>
                </c:pt>
                <c:pt idx="1120">
                  <c:v>0.9969315230846405</c:v>
                </c:pt>
                <c:pt idx="1121">
                  <c:v>1.0018270239233971</c:v>
                </c:pt>
                <c:pt idx="1122">
                  <c:v>0.98175443708896637</c:v>
                </c:pt>
                <c:pt idx="1123">
                  <c:v>0.99036677181720734</c:v>
                </c:pt>
                <c:pt idx="1124">
                  <c:v>0.98998226970434189</c:v>
                </c:pt>
                <c:pt idx="1125">
                  <c:v>0.98689666390419006</c:v>
                </c:pt>
                <c:pt idx="1126">
                  <c:v>0.98809515684843063</c:v>
                </c:pt>
                <c:pt idx="1127">
                  <c:v>0.98810229450464249</c:v>
                </c:pt>
                <c:pt idx="1128">
                  <c:v>0.97480949014425278</c:v>
                </c:pt>
                <c:pt idx="1129">
                  <c:v>0.97507283091545105</c:v>
                </c:pt>
                <c:pt idx="1130">
                  <c:v>0.97677891701459885</c:v>
                </c:pt>
                <c:pt idx="1131">
                  <c:v>0.97322569414973259</c:v>
                </c:pt>
                <c:pt idx="1132">
                  <c:v>0.9714229516685009</c:v>
                </c:pt>
                <c:pt idx="1133">
                  <c:v>0.9710383452475071</c:v>
                </c:pt>
                <c:pt idx="1134">
                  <c:v>0.97608822211623192</c:v>
                </c:pt>
                <c:pt idx="1135">
                  <c:v>0.97668581455945969</c:v>
                </c:pt>
                <c:pt idx="1136">
                  <c:v>0.97665317729115486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EB-40B0-AEC2-EE4A8EE5D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SFA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'!$E$6:$E$226</c:f>
              <c:numCache>
                <c:formatCode>0</c:formatCode>
                <c:ptCount val="221"/>
                <c:pt idx="0">
                  <c:v>630.12</c:v>
                </c:pt>
                <c:pt idx="1">
                  <c:v>630.12</c:v>
                </c:pt>
                <c:pt idx="2">
                  <c:v>630.12</c:v>
                </c:pt>
                <c:pt idx="3">
                  <c:v>630.12</c:v>
                </c:pt>
                <c:pt idx="4">
                  <c:v>630.12</c:v>
                </c:pt>
                <c:pt idx="5">
                  <c:v>630.12</c:v>
                </c:pt>
                <c:pt idx="6">
                  <c:v>701.69200000000001</c:v>
                </c:pt>
                <c:pt idx="7">
                  <c:v>701.69200000000001</c:v>
                </c:pt>
                <c:pt idx="8">
                  <c:v>701.69200000000001</c:v>
                </c:pt>
                <c:pt idx="9">
                  <c:v>732.70697600000005</c:v>
                </c:pt>
                <c:pt idx="10">
                  <c:v>732.70697600000005</c:v>
                </c:pt>
                <c:pt idx="11">
                  <c:v>732.70697600000005</c:v>
                </c:pt>
                <c:pt idx="12">
                  <c:v>811.79406800000004</c:v>
                </c:pt>
                <c:pt idx="13">
                  <c:v>811.79406800000004</c:v>
                </c:pt>
                <c:pt idx="14">
                  <c:v>811.79406800000004</c:v>
                </c:pt>
                <c:pt idx="15">
                  <c:v>844.33233329999996</c:v>
                </c:pt>
                <c:pt idx="16">
                  <c:v>871</c:v>
                </c:pt>
                <c:pt idx="17">
                  <c:v>6109.7635600000003</c:v>
                </c:pt>
                <c:pt idx="18">
                  <c:v>6109.7635600000003</c:v>
                </c:pt>
                <c:pt idx="19">
                  <c:v>6280.2569100000001</c:v>
                </c:pt>
                <c:pt idx="20">
                  <c:v>6372.643</c:v>
                </c:pt>
                <c:pt idx="21">
                  <c:v>6372.643</c:v>
                </c:pt>
                <c:pt idx="22">
                  <c:v>6555.2656999999999</c:v>
                </c:pt>
                <c:pt idx="23">
                  <c:v>6555.2656999999999</c:v>
                </c:pt>
                <c:pt idx="24">
                  <c:v>6555.2656999999999</c:v>
                </c:pt>
                <c:pt idx="25">
                  <c:v>6555.2656999999999</c:v>
                </c:pt>
                <c:pt idx="26">
                  <c:v>6555.2656999999999</c:v>
                </c:pt>
                <c:pt idx="27">
                  <c:v>6555.2656999999999</c:v>
                </c:pt>
                <c:pt idx="28">
                  <c:v>6555.2656999999999</c:v>
                </c:pt>
                <c:pt idx="29">
                  <c:v>6555.2656999999999</c:v>
                </c:pt>
                <c:pt idx="30">
                  <c:v>6555.2656999999999</c:v>
                </c:pt>
                <c:pt idx="31">
                  <c:v>6555.2656999999999</c:v>
                </c:pt>
                <c:pt idx="32">
                  <c:v>6555.2656999999999</c:v>
                </c:pt>
                <c:pt idx="33">
                  <c:v>6555.2656999999999</c:v>
                </c:pt>
                <c:pt idx="34">
                  <c:v>1311.96</c:v>
                </c:pt>
                <c:pt idx="35">
                  <c:v>1348.64</c:v>
                </c:pt>
                <c:pt idx="36">
                  <c:v>1410.96</c:v>
                </c:pt>
                <c:pt idx="37">
                  <c:v>1448.8</c:v>
                </c:pt>
                <c:pt idx="38">
                  <c:v>1448.8</c:v>
                </c:pt>
                <c:pt idx="39">
                  <c:v>1448.8</c:v>
                </c:pt>
                <c:pt idx="40">
                  <c:v>1448.8</c:v>
                </c:pt>
                <c:pt idx="41">
                  <c:v>1448.8</c:v>
                </c:pt>
                <c:pt idx="42">
                  <c:v>1448.8</c:v>
                </c:pt>
                <c:pt idx="43">
                  <c:v>1448.8</c:v>
                </c:pt>
                <c:pt idx="44">
                  <c:v>1448.8</c:v>
                </c:pt>
                <c:pt idx="45">
                  <c:v>1478</c:v>
                </c:pt>
                <c:pt idx="46">
                  <c:v>1527.7799520000001</c:v>
                </c:pt>
                <c:pt idx="47">
                  <c:v>1527.7799520000001</c:v>
                </c:pt>
                <c:pt idx="48">
                  <c:v>1542</c:v>
                </c:pt>
                <c:pt idx="49">
                  <c:v>1542</c:v>
                </c:pt>
                <c:pt idx="50">
                  <c:v>1542</c:v>
                </c:pt>
                <c:pt idx="51">
                  <c:v>3779.0286552100001</c:v>
                </c:pt>
                <c:pt idx="52">
                  <c:v>3779.0286552100001</c:v>
                </c:pt>
                <c:pt idx="53">
                  <c:v>3779.0286552100001</c:v>
                </c:pt>
                <c:pt idx="54">
                  <c:v>4004.2594068600001</c:v>
                </c:pt>
                <c:pt idx="55">
                  <c:v>4004.2594068600001</c:v>
                </c:pt>
                <c:pt idx="56">
                  <c:v>4162.0593220700002</c:v>
                </c:pt>
                <c:pt idx="57">
                  <c:v>4162.0593220700002</c:v>
                </c:pt>
                <c:pt idx="58">
                  <c:v>4162.0593220700002</c:v>
                </c:pt>
                <c:pt idx="59">
                  <c:v>4162.0593220700002</c:v>
                </c:pt>
                <c:pt idx="60">
                  <c:v>4162.0593220700002</c:v>
                </c:pt>
                <c:pt idx="61">
                  <c:v>4162.0593220700002</c:v>
                </c:pt>
                <c:pt idx="62">
                  <c:v>4344.0417028000002</c:v>
                </c:pt>
                <c:pt idx="63">
                  <c:v>4344.0417028000002</c:v>
                </c:pt>
                <c:pt idx="64">
                  <c:v>4344.0417028000002</c:v>
                </c:pt>
                <c:pt idx="65">
                  <c:v>4344.0417028000002</c:v>
                </c:pt>
                <c:pt idx="66">
                  <c:v>4344.0417028000002</c:v>
                </c:pt>
                <c:pt idx="67">
                  <c:v>4344.0417028000002</c:v>
                </c:pt>
                <c:pt idx="68">
                  <c:v>4225.3853993399998</c:v>
                </c:pt>
                <c:pt idx="69">
                  <c:v>4618</c:v>
                </c:pt>
                <c:pt idx="70">
                  <c:v>4796.7614080399999</c:v>
                </c:pt>
                <c:pt idx="71">
                  <c:v>5027.5095144200004</c:v>
                </c:pt>
                <c:pt idx="72">
                  <c:v>5297.7098321900003</c:v>
                </c:pt>
                <c:pt idx="73">
                  <c:v>5297.7098321900003</c:v>
                </c:pt>
                <c:pt idx="74">
                  <c:v>5297.7098321900003</c:v>
                </c:pt>
                <c:pt idx="75">
                  <c:v>5297.7098321900003</c:v>
                </c:pt>
                <c:pt idx="76">
                  <c:v>5297.7098321900003</c:v>
                </c:pt>
                <c:pt idx="77">
                  <c:v>5297.7098321900003</c:v>
                </c:pt>
                <c:pt idx="78">
                  <c:v>5297.7098321900003</c:v>
                </c:pt>
                <c:pt idx="79">
                  <c:v>5297.7098321900003</c:v>
                </c:pt>
                <c:pt idx="80">
                  <c:v>5297.7098321900003</c:v>
                </c:pt>
                <c:pt idx="81">
                  <c:v>5297.7098321900003</c:v>
                </c:pt>
                <c:pt idx="82">
                  <c:v>5336</c:v>
                </c:pt>
                <c:pt idx="83">
                  <c:v>5336</c:v>
                </c:pt>
                <c:pt idx="84">
                  <c:v>5576</c:v>
                </c:pt>
                <c:pt idx="85">
                  <c:v>2804.212</c:v>
                </c:pt>
                <c:pt idx="86">
                  <c:v>2851.5990000000002</c:v>
                </c:pt>
                <c:pt idx="87">
                  <c:v>3078.596</c:v>
                </c:pt>
                <c:pt idx="88">
                  <c:v>3078.596</c:v>
                </c:pt>
                <c:pt idx="89">
                  <c:v>3238.0459999999998</c:v>
                </c:pt>
                <c:pt idx="90">
                  <c:v>3238.0459999999998</c:v>
                </c:pt>
                <c:pt idx="91">
                  <c:v>3238.0459999999998</c:v>
                </c:pt>
                <c:pt idx="92">
                  <c:v>3238.0459999999998</c:v>
                </c:pt>
                <c:pt idx="93">
                  <c:v>3238.0459999999998</c:v>
                </c:pt>
                <c:pt idx="94">
                  <c:v>3238.0459999999998</c:v>
                </c:pt>
                <c:pt idx="95">
                  <c:v>3238.0459999999998</c:v>
                </c:pt>
                <c:pt idx="96">
                  <c:v>3238.0459999999998</c:v>
                </c:pt>
                <c:pt idx="97">
                  <c:v>3238.0459999999998</c:v>
                </c:pt>
                <c:pt idx="98">
                  <c:v>3238.0459999999998</c:v>
                </c:pt>
                <c:pt idx="99">
                  <c:v>3238.0459999999998</c:v>
                </c:pt>
                <c:pt idx="100">
                  <c:v>3238.0459999999998</c:v>
                </c:pt>
                <c:pt idx="101">
                  <c:v>3238.0459999999998</c:v>
                </c:pt>
                <c:pt idx="102">
                  <c:v>2473.79407167</c:v>
                </c:pt>
                <c:pt idx="103">
                  <c:v>2586.2495781600001</c:v>
                </c:pt>
                <c:pt idx="104">
                  <c:v>2586.2495781600001</c:v>
                </c:pt>
                <c:pt idx="105">
                  <c:v>2589.0927531799998</c:v>
                </c:pt>
                <c:pt idx="106">
                  <c:v>2589.9727824299998</c:v>
                </c:pt>
                <c:pt idx="107">
                  <c:v>2589.9727824299998</c:v>
                </c:pt>
                <c:pt idx="108">
                  <c:v>2589.9727824299998</c:v>
                </c:pt>
                <c:pt idx="109">
                  <c:v>2589.9727824299998</c:v>
                </c:pt>
                <c:pt idx="110">
                  <c:v>2967.8844979999999</c:v>
                </c:pt>
                <c:pt idx="111">
                  <c:v>2967.8844979999999</c:v>
                </c:pt>
                <c:pt idx="112">
                  <c:v>2967.8844979999999</c:v>
                </c:pt>
                <c:pt idx="113">
                  <c:v>2967.8844979999999</c:v>
                </c:pt>
                <c:pt idx="114">
                  <c:v>2967.8844979999999</c:v>
                </c:pt>
                <c:pt idx="115">
                  <c:v>3031</c:v>
                </c:pt>
                <c:pt idx="116">
                  <c:v>3031</c:v>
                </c:pt>
                <c:pt idx="117">
                  <c:v>3031</c:v>
                </c:pt>
                <c:pt idx="118">
                  <c:v>3080</c:v>
                </c:pt>
                <c:pt idx="119">
                  <c:v>836.98500799999999</c:v>
                </c:pt>
                <c:pt idx="120">
                  <c:v>901.72535600000003</c:v>
                </c:pt>
                <c:pt idx="121">
                  <c:v>958.34431600000005</c:v>
                </c:pt>
                <c:pt idx="122">
                  <c:v>1019.66512</c:v>
                </c:pt>
                <c:pt idx="123">
                  <c:v>1019.66512</c:v>
                </c:pt>
                <c:pt idx="124">
                  <c:v>1019.66512</c:v>
                </c:pt>
                <c:pt idx="125">
                  <c:v>1019.66512</c:v>
                </c:pt>
                <c:pt idx="126">
                  <c:v>1019.66512</c:v>
                </c:pt>
                <c:pt idx="127">
                  <c:v>1019.66512</c:v>
                </c:pt>
                <c:pt idx="128">
                  <c:v>1019.66512</c:v>
                </c:pt>
                <c:pt idx="129">
                  <c:v>1019.66512</c:v>
                </c:pt>
                <c:pt idx="130">
                  <c:v>1019.66512</c:v>
                </c:pt>
                <c:pt idx="131">
                  <c:v>1019.66512</c:v>
                </c:pt>
                <c:pt idx="132">
                  <c:v>1026.0431919616001</c:v>
                </c:pt>
                <c:pt idx="133">
                  <c:v>1050.4283640000001</c:v>
                </c:pt>
                <c:pt idx="134">
                  <c:v>1050.4283640000001</c:v>
                </c:pt>
                <c:pt idx="135">
                  <c:v>1050.4283640000001</c:v>
                </c:pt>
                <c:pt idx="136">
                  <c:v>2069.6999999999998</c:v>
                </c:pt>
                <c:pt idx="137">
                  <c:v>2183.549</c:v>
                </c:pt>
                <c:pt idx="138">
                  <c:v>2313.63</c:v>
                </c:pt>
                <c:pt idx="139">
                  <c:v>2516.69</c:v>
                </c:pt>
                <c:pt idx="140">
                  <c:v>2516.69</c:v>
                </c:pt>
                <c:pt idx="141">
                  <c:v>2516.69</c:v>
                </c:pt>
                <c:pt idx="142">
                  <c:v>2516.69</c:v>
                </c:pt>
                <c:pt idx="143">
                  <c:v>2516.69</c:v>
                </c:pt>
                <c:pt idx="144">
                  <c:v>2571.31</c:v>
                </c:pt>
                <c:pt idx="145">
                  <c:v>2571.31</c:v>
                </c:pt>
                <c:pt idx="146">
                  <c:v>2571.31</c:v>
                </c:pt>
                <c:pt idx="147">
                  <c:v>2571.31</c:v>
                </c:pt>
                <c:pt idx="148">
                  <c:v>2614.17022</c:v>
                </c:pt>
                <c:pt idx="149">
                  <c:v>2626</c:v>
                </c:pt>
                <c:pt idx="150">
                  <c:v>2679</c:v>
                </c:pt>
                <c:pt idx="151">
                  <c:v>2679</c:v>
                </c:pt>
                <c:pt idx="152">
                  <c:v>2679</c:v>
                </c:pt>
                <c:pt idx="153">
                  <c:v>2765.2886760000001</c:v>
                </c:pt>
                <c:pt idx="154">
                  <c:v>2765.2886760000001</c:v>
                </c:pt>
                <c:pt idx="155">
                  <c:v>2959.9079360000001</c:v>
                </c:pt>
                <c:pt idx="156">
                  <c:v>3192.7919959999999</c:v>
                </c:pt>
                <c:pt idx="157">
                  <c:v>3192.7919959999999</c:v>
                </c:pt>
                <c:pt idx="158">
                  <c:v>3192.7919959999999</c:v>
                </c:pt>
                <c:pt idx="159">
                  <c:v>3192.7919959999999</c:v>
                </c:pt>
                <c:pt idx="160">
                  <c:v>3192.7919959999999</c:v>
                </c:pt>
                <c:pt idx="161">
                  <c:v>3192.7919959999999</c:v>
                </c:pt>
                <c:pt idx="162">
                  <c:v>3192.7919959999999</c:v>
                </c:pt>
                <c:pt idx="163">
                  <c:v>3192.7919959999999</c:v>
                </c:pt>
                <c:pt idx="164">
                  <c:v>3192.7919959999999</c:v>
                </c:pt>
                <c:pt idx="165">
                  <c:v>3192.7919959999999</c:v>
                </c:pt>
                <c:pt idx="166">
                  <c:v>3192.7919959999999</c:v>
                </c:pt>
                <c:pt idx="167">
                  <c:v>3192.7919959999999</c:v>
                </c:pt>
                <c:pt idx="168">
                  <c:v>3192.7919959999999</c:v>
                </c:pt>
                <c:pt idx="169">
                  <c:v>3192.7919959999999</c:v>
                </c:pt>
                <c:pt idx="170">
                  <c:v>1616.768</c:v>
                </c:pt>
                <c:pt idx="171">
                  <c:v>1689.1969999999999</c:v>
                </c:pt>
                <c:pt idx="172">
                  <c:v>1801.394</c:v>
                </c:pt>
                <c:pt idx="173">
                  <c:v>1930.99232807</c:v>
                </c:pt>
                <c:pt idx="174">
                  <c:v>1937.704264</c:v>
                </c:pt>
                <c:pt idx="175">
                  <c:v>1937.704264</c:v>
                </c:pt>
                <c:pt idx="176">
                  <c:v>1937.704264</c:v>
                </c:pt>
                <c:pt idx="177">
                  <c:v>1937.704264</c:v>
                </c:pt>
                <c:pt idx="178">
                  <c:v>1942.955156</c:v>
                </c:pt>
                <c:pt idx="179">
                  <c:v>1942.955156</c:v>
                </c:pt>
                <c:pt idx="180">
                  <c:v>1951.7954540000001</c:v>
                </c:pt>
                <c:pt idx="181">
                  <c:v>1951.7954540000001</c:v>
                </c:pt>
                <c:pt idx="182">
                  <c:v>1951.7954540000001</c:v>
                </c:pt>
                <c:pt idx="183">
                  <c:v>2026.937056</c:v>
                </c:pt>
                <c:pt idx="184">
                  <c:v>2114.9357599999998</c:v>
                </c:pt>
                <c:pt idx="185">
                  <c:v>2114.9357599999998</c:v>
                </c:pt>
                <c:pt idx="186">
                  <c:v>2114.9357599999998</c:v>
                </c:pt>
                <c:pt idx="187">
                  <c:v>1063</c:v>
                </c:pt>
                <c:pt idx="188">
                  <c:v>1148</c:v>
                </c:pt>
                <c:pt idx="189">
                  <c:v>1154</c:v>
                </c:pt>
                <c:pt idx="190">
                  <c:v>1154</c:v>
                </c:pt>
                <c:pt idx="191">
                  <c:v>1154</c:v>
                </c:pt>
                <c:pt idx="192">
                  <c:v>1154</c:v>
                </c:pt>
                <c:pt idx="193">
                  <c:v>1154</c:v>
                </c:pt>
                <c:pt idx="194">
                  <c:v>1154</c:v>
                </c:pt>
                <c:pt idx="195">
                  <c:v>1154</c:v>
                </c:pt>
                <c:pt idx="196">
                  <c:v>1154</c:v>
                </c:pt>
                <c:pt idx="197">
                  <c:v>1154</c:v>
                </c:pt>
                <c:pt idx="198">
                  <c:v>1154</c:v>
                </c:pt>
                <c:pt idx="199">
                  <c:v>1154</c:v>
                </c:pt>
                <c:pt idx="200">
                  <c:v>1154</c:v>
                </c:pt>
                <c:pt idx="201">
                  <c:v>1154</c:v>
                </c:pt>
                <c:pt idx="202">
                  <c:v>1154</c:v>
                </c:pt>
                <c:pt idx="203">
                  <c:v>1154</c:v>
                </c:pt>
                <c:pt idx="204">
                  <c:v>1724.0199811800001</c:v>
                </c:pt>
                <c:pt idx="205">
                  <c:v>1819.64476949</c:v>
                </c:pt>
                <c:pt idx="206">
                  <c:v>1949.3399704399999</c:v>
                </c:pt>
                <c:pt idx="207">
                  <c:v>2136.74219451</c:v>
                </c:pt>
                <c:pt idx="208">
                  <c:v>2136.74219451</c:v>
                </c:pt>
                <c:pt idx="209">
                  <c:v>2136.74219451</c:v>
                </c:pt>
                <c:pt idx="210">
                  <c:v>2136.74219451</c:v>
                </c:pt>
                <c:pt idx="211">
                  <c:v>2136.74219451</c:v>
                </c:pt>
                <c:pt idx="212">
                  <c:v>2142.611222</c:v>
                </c:pt>
                <c:pt idx="213">
                  <c:v>2142.611222</c:v>
                </c:pt>
                <c:pt idx="214">
                  <c:v>2142.611222</c:v>
                </c:pt>
                <c:pt idx="215">
                  <c:v>2142.611222</c:v>
                </c:pt>
                <c:pt idx="216">
                  <c:v>2142.611222</c:v>
                </c:pt>
                <c:pt idx="217">
                  <c:v>2142.611222</c:v>
                </c:pt>
                <c:pt idx="218">
                  <c:v>2142.611222</c:v>
                </c:pt>
                <c:pt idx="219">
                  <c:v>2142.611222</c:v>
                </c:pt>
                <c:pt idx="220">
                  <c:v>2142.611222</c:v>
                </c:pt>
              </c:numCache>
            </c:numRef>
          </c:xVal>
          <c:yVal>
            <c:numRef>
              <c:f>'SFATLG '!$N$6:$N$226</c:f>
              <c:numCache>
                <c:formatCode>0.00</c:formatCode>
                <c:ptCount val="221"/>
                <c:pt idx="0">
                  <c:v>0.79532185196876526</c:v>
                </c:pt>
                <c:pt idx="1">
                  <c:v>0.79480016976594925</c:v>
                </c:pt>
                <c:pt idx="2">
                  <c:v>0.79409659653902054</c:v>
                </c:pt>
                <c:pt idx="3">
                  <c:v>0.79294111579656601</c:v>
                </c:pt>
                <c:pt idx="4">
                  <c:v>0.79077983647584915</c:v>
                </c:pt>
                <c:pt idx="5">
                  <c:v>0.78852567076683044</c:v>
                </c:pt>
                <c:pt idx="6">
                  <c:v>0.77458669245243073</c:v>
                </c:pt>
                <c:pt idx="7">
                  <c:v>0.77254129946231842</c:v>
                </c:pt>
                <c:pt idx="8">
                  <c:v>0.77280277758836746</c:v>
                </c:pt>
                <c:pt idx="9">
                  <c:v>0.76702968776226044</c:v>
                </c:pt>
                <c:pt idx="10">
                  <c:v>0.76602365076541901</c:v>
                </c:pt>
                <c:pt idx="11">
                  <c:v>0.76145792752504349</c:v>
                </c:pt>
                <c:pt idx="12">
                  <c:v>0.74686364829540253</c:v>
                </c:pt>
                <c:pt idx="13">
                  <c:v>0.74350403249263763</c:v>
                </c:pt>
                <c:pt idx="14">
                  <c:v>0.74242180585861206</c:v>
                </c:pt>
                <c:pt idx="15">
                  <c:v>0.73535223305225372</c:v>
                </c:pt>
                <c:pt idx="16">
                  <c:v>0.72925689816474915</c:v>
                </c:pt>
                <c:pt idx="17">
                  <c:v>0.47359668090939522</c:v>
                </c:pt>
                <c:pt idx="18">
                  <c:v>0.47250900603830814</c:v>
                </c:pt>
                <c:pt idx="19">
                  <c:v>0.4693918414413929</c:v>
                </c:pt>
                <c:pt idx="20">
                  <c:v>0.46741615608334541</c:v>
                </c:pt>
                <c:pt idx="21">
                  <c:v>0.46725730784237385</c:v>
                </c:pt>
                <c:pt idx="22">
                  <c:v>0.46468170359730721</c:v>
                </c:pt>
                <c:pt idx="23">
                  <c:v>0.46452909894287586</c:v>
                </c:pt>
                <c:pt idx="24">
                  <c:v>0.46428417600691319</c:v>
                </c:pt>
                <c:pt idx="25">
                  <c:v>0.46370705962181091</c:v>
                </c:pt>
                <c:pt idx="26">
                  <c:v>0.46218396537005901</c:v>
                </c:pt>
                <c:pt idx="27">
                  <c:v>0.46087619662284851</c:v>
                </c:pt>
                <c:pt idx="28">
                  <c:v>0.459766561165452</c:v>
                </c:pt>
                <c:pt idx="29">
                  <c:v>0.45856460090726614</c:v>
                </c:pt>
                <c:pt idx="30">
                  <c:v>0.45737329573603347</c:v>
                </c:pt>
                <c:pt idx="31">
                  <c:v>0.45683525642380118</c:v>
                </c:pt>
                <c:pt idx="32">
                  <c:v>0.45634078560397029</c:v>
                </c:pt>
                <c:pt idx="33">
                  <c:v>0.45623928541317582</c:v>
                </c:pt>
                <c:pt idx="34">
                  <c:v>0.61436302214860916</c:v>
                </c:pt>
                <c:pt idx="35">
                  <c:v>0.61259201169013977</c:v>
                </c:pt>
                <c:pt idx="36">
                  <c:v>0.60493513941764832</c:v>
                </c:pt>
                <c:pt idx="37">
                  <c:v>0.60166621208190918</c:v>
                </c:pt>
                <c:pt idx="38">
                  <c:v>0.60048726946115494</c:v>
                </c:pt>
                <c:pt idx="39">
                  <c:v>0.60374452173709869</c:v>
                </c:pt>
                <c:pt idx="40">
                  <c:v>0.60227131098508835</c:v>
                </c:pt>
                <c:pt idx="41">
                  <c:v>0.60157101601362228</c:v>
                </c:pt>
                <c:pt idx="42">
                  <c:v>0.60376918315887451</c:v>
                </c:pt>
                <c:pt idx="43">
                  <c:v>0.60349436849355698</c:v>
                </c:pt>
                <c:pt idx="44">
                  <c:v>0.60073073208332062</c:v>
                </c:pt>
                <c:pt idx="45">
                  <c:v>0.59730719774961472</c:v>
                </c:pt>
                <c:pt idx="46">
                  <c:v>0.59192009270191193</c:v>
                </c:pt>
                <c:pt idx="47">
                  <c:v>0.59146326035261154</c:v>
                </c:pt>
                <c:pt idx="48">
                  <c:v>0.59013248980045319</c:v>
                </c:pt>
                <c:pt idx="49">
                  <c:v>0.59032247215509415</c:v>
                </c:pt>
                <c:pt idx="50">
                  <c:v>0.58956781402230263</c:v>
                </c:pt>
                <c:pt idx="51">
                  <c:v>0.59453749284148216</c:v>
                </c:pt>
                <c:pt idx="52">
                  <c:v>0.59421865455806255</c:v>
                </c:pt>
                <c:pt idx="53">
                  <c:v>0.59418861754238605</c:v>
                </c:pt>
                <c:pt idx="54">
                  <c:v>0.5873996433801949</c:v>
                </c:pt>
                <c:pt idx="55">
                  <c:v>0.58697596727870405</c:v>
                </c:pt>
                <c:pt idx="56">
                  <c:v>0.58253209292888641</c:v>
                </c:pt>
                <c:pt idx="57">
                  <c:v>0.58246876299381256</c:v>
                </c:pt>
                <c:pt idx="58">
                  <c:v>0.5814757039770484</c:v>
                </c:pt>
                <c:pt idx="59">
                  <c:v>0.57970469957217574</c:v>
                </c:pt>
                <c:pt idx="60">
                  <c:v>0.57891854271292686</c:v>
                </c:pt>
                <c:pt idx="61">
                  <c:v>0.57849346194416285</c:v>
                </c:pt>
                <c:pt idx="62">
                  <c:v>0.57314144121482968</c:v>
                </c:pt>
                <c:pt idx="63">
                  <c:v>0.57168262684717774</c:v>
                </c:pt>
                <c:pt idx="64">
                  <c:v>0.57076927833259106</c:v>
                </c:pt>
                <c:pt idx="65">
                  <c:v>0.56901006586849689</c:v>
                </c:pt>
                <c:pt idx="66">
                  <c:v>0.56771942228078842</c:v>
                </c:pt>
                <c:pt idx="67">
                  <c:v>0.56698986515402794</c:v>
                </c:pt>
                <c:pt idx="68">
                  <c:v>0.57269676029682159</c:v>
                </c:pt>
                <c:pt idx="69">
                  <c:v>0.56266225501894951</c:v>
                </c:pt>
                <c:pt idx="70">
                  <c:v>0.55732898041605949</c:v>
                </c:pt>
                <c:pt idx="71">
                  <c:v>0.55177213437855244</c:v>
                </c:pt>
                <c:pt idx="72">
                  <c:v>0.54544984735548496</c:v>
                </c:pt>
                <c:pt idx="73">
                  <c:v>0.54483395692659542</c:v>
                </c:pt>
                <c:pt idx="74">
                  <c:v>0.54422628926113248</c:v>
                </c:pt>
                <c:pt idx="75">
                  <c:v>0.54348253924399614</c:v>
                </c:pt>
                <c:pt idx="76">
                  <c:v>0.54236427415162325</c:v>
                </c:pt>
                <c:pt idx="77">
                  <c:v>0.54118632897734642</c:v>
                </c:pt>
                <c:pt idx="78">
                  <c:v>0.54003201052546501</c:v>
                </c:pt>
                <c:pt idx="79">
                  <c:v>0.53846998140215874</c:v>
                </c:pt>
                <c:pt idx="80">
                  <c:v>0.53696378692984581</c:v>
                </c:pt>
                <c:pt idx="81">
                  <c:v>0.53580420091748238</c:v>
                </c:pt>
                <c:pt idx="82">
                  <c:v>0.53393853455781937</c:v>
                </c:pt>
                <c:pt idx="83">
                  <c:v>0.53277772292494774</c:v>
                </c:pt>
                <c:pt idx="84">
                  <c:v>0.52545587718486786</c:v>
                </c:pt>
                <c:pt idx="85">
                  <c:v>0.85709965229034424</c:v>
                </c:pt>
                <c:pt idx="86">
                  <c:v>0.85409393906593323</c:v>
                </c:pt>
                <c:pt idx="87">
                  <c:v>0.84327200055122375</c:v>
                </c:pt>
                <c:pt idx="88">
                  <c:v>0.84058639407157898</c:v>
                </c:pt>
                <c:pt idx="89">
                  <c:v>0.83267500996589661</c:v>
                </c:pt>
                <c:pt idx="90">
                  <c:v>0.8301372230052948</c:v>
                </c:pt>
                <c:pt idx="91">
                  <c:v>0.82869535684585571</c:v>
                </c:pt>
                <c:pt idx="92">
                  <c:v>0.82369765639305115</c:v>
                </c:pt>
                <c:pt idx="93">
                  <c:v>0.82179039716720581</c:v>
                </c:pt>
                <c:pt idx="94">
                  <c:v>0.82152900099754333</c:v>
                </c:pt>
                <c:pt idx="95">
                  <c:v>0.81908687949180603</c:v>
                </c:pt>
                <c:pt idx="96">
                  <c:v>0.81802275776863098</c:v>
                </c:pt>
                <c:pt idx="97">
                  <c:v>0.81627289950847626</c:v>
                </c:pt>
                <c:pt idx="98">
                  <c:v>0.81539508700370789</c:v>
                </c:pt>
                <c:pt idx="99">
                  <c:v>0.81497308611869812</c:v>
                </c:pt>
                <c:pt idx="100">
                  <c:v>0.8146405816078186</c:v>
                </c:pt>
                <c:pt idx="101">
                  <c:v>0.81318427622318268</c:v>
                </c:pt>
                <c:pt idx="102">
                  <c:v>0.86911000311374664</c:v>
                </c:pt>
                <c:pt idx="103">
                  <c:v>0.85687251389026642</c:v>
                </c:pt>
                <c:pt idx="104">
                  <c:v>0.85273327678442001</c:v>
                </c:pt>
                <c:pt idx="105">
                  <c:v>0.85261686146259308</c:v>
                </c:pt>
                <c:pt idx="106">
                  <c:v>0.85248002409934998</c:v>
                </c:pt>
                <c:pt idx="107">
                  <c:v>0.85205106437206268</c:v>
                </c:pt>
                <c:pt idx="108">
                  <c:v>0.85147754848003387</c:v>
                </c:pt>
                <c:pt idx="109">
                  <c:v>0.85060692578554153</c:v>
                </c:pt>
                <c:pt idx="110">
                  <c:v>0.83415192365646362</c:v>
                </c:pt>
                <c:pt idx="111">
                  <c:v>0.8321099728345871</c:v>
                </c:pt>
                <c:pt idx="112">
                  <c:v>0.83031696081161499</c:v>
                </c:pt>
                <c:pt idx="113">
                  <c:v>0.82821865379810333</c:v>
                </c:pt>
                <c:pt idx="114">
                  <c:v>0.82592104375362396</c:v>
                </c:pt>
                <c:pt idx="115">
                  <c:v>0.82211640477180481</c:v>
                </c:pt>
                <c:pt idx="116">
                  <c:v>0.82064996659755707</c:v>
                </c:pt>
                <c:pt idx="117">
                  <c:v>0.81927722692489624</c:v>
                </c:pt>
                <c:pt idx="118">
                  <c:v>0.81605364382266998</c:v>
                </c:pt>
                <c:pt idx="119">
                  <c:v>0.70848584175109863</c:v>
                </c:pt>
                <c:pt idx="120">
                  <c:v>0.69848163425922394</c:v>
                </c:pt>
                <c:pt idx="121">
                  <c:v>0.6921820342540741</c:v>
                </c:pt>
                <c:pt idx="122">
                  <c:v>0.6853850781917572</c:v>
                </c:pt>
                <c:pt idx="123">
                  <c:v>0.68414168804883957</c:v>
                </c:pt>
                <c:pt idx="124">
                  <c:v>0.68674251437187195</c:v>
                </c:pt>
                <c:pt idx="125">
                  <c:v>0.68519870936870575</c:v>
                </c:pt>
                <c:pt idx="126">
                  <c:v>0.68261010944843292</c:v>
                </c:pt>
                <c:pt idx="127">
                  <c:v>0.68014761805534363</c:v>
                </c:pt>
                <c:pt idx="128">
                  <c:v>0.67890471220016479</c:v>
                </c:pt>
                <c:pt idx="129">
                  <c:v>0.67671512812376022</c:v>
                </c:pt>
                <c:pt idx="130">
                  <c:v>0.67550084739923477</c:v>
                </c:pt>
                <c:pt idx="131">
                  <c:v>0.67550156265497208</c:v>
                </c:pt>
                <c:pt idx="132">
                  <c:v>0.67309518903493881</c:v>
                </c:pt>
                <c:pt idx="133">
                  <c:v>0.66917521506547928</c:v>
                </c:pt>
                <c:pt idx="134">
                  <c:v>0.66918021813035011</c:v>
                </c:pt>
                <c:pt idx="135">
                  <c:v>0.66822731122374535</c:v>
                </c:pt>
                <c:pt idx="136">
                  <c:v>0.79264284670352936</c:v>
                </c:pt>
                <c:pt idx="137">
                  <c:v>0.78461149893701077</c:v>
                </c:pt>
                <c:pt idx="138">
                  <c:v>0.77590276021510363</c:v>
                </c:pt>
                <c:pt idx="139">
                  <c:v>0.76542937755584717</c:v>
                </c:pt>
                <c:pt idx="140">
                  <c:v>0.76331700384616852</c:v>
                </c:pt>
                <c:pt idx="141">
                  <c:v>0.75935664959251881</c:v>
                </c:pt>
                <c:pt idx="142">
                  <c:v>0.75760296499356627</c:v>
                </c:pt>
                <c:pt idx="143">
                  <c:v>0.75599102769047022</c:v>
                </c:pt>
                <c:pt idx="144">
                  <c:v>0.75189488008618355</c:v>
                </c:pt>
                <c:pt idx="145">
                  <c:v>0.74999726843088865</c:v>
                </c:pt>
                <c:pt idx="146">
                  <c:v>0.74606682732701302</c:v>
                </c:pt>
                <c:pt idx="147">
                  <c:v>0.74363978579640388</c:v>
                </c:pt>
                <c:pt idx="148">
                  <c:v>0.73876592889428139</c:v>
                </c:pt>
                <c:pt idx="149">
                  <c:v>0.73570225387811661</c:v>
                </c:pt>
                <c:pt idx="150">
                  <c:v>0.73262782394886017</c:v>
                </c:pt>
                <c:pt idx="151">
                  <c:v>0.73048220202326775</c:v>
                </c:pt>
                <c:pt idx="152">
                  <c:v>0.72707204520702362</c:v>
                </c:pt>
                <c:pt idx="153">
                  <c:v>0.75758679583668709</c:v>
                </c:pt>
                <c:pt idx="154">
                  <c:v>0.75817687436938286</c:v>
                </c:pt>
                <c:pt idx="155">
                  <c:v>0.75120624154806137</c:v>
                </c:pt>
                <c:pt idx="156">
                  <c:v>0.73782990127801895</c:v>
                </c:pt>
                <c:pt idx="157">
                  <c:v>0.73633915185928345</c:v>
                </c:pt>
                <c:pt idx="158">
                  <c:v>0.73466545343399048</c:v>
                </c:pt>
                <c:pt idx="159">
                  <c:v>0.73383567482233047</c:v>
                </c:pt>
                <c:pt idx="160">
                  <c:v>0.73351281136274338</c:v>
                </c:pt>
                <c:pt idx="161">
                  <c:v>0.73307625949382782</c:v>
                </c:pt>
                <c:pt idx="162">
                  <c:v>0.73285339027643204</c:v>
                </c:pt>
                <c:pt idx="163">
                  <c:v>0.73285074532032013</c:v>
                </c:pt>
                <c:pt idx="164">
                  <c:v>0.72965060919523239</c:v>
                </c:pt>
                <c:pt idx="165">
                  <c:v>0.72736548632383347</c:v>
                </c:pt>
                <c:pt idx="166">
                  <c:v>0.72536603733897209</c:v>
                </c:pt>
                <c:pt idx="167">
                  <c:v>0.72412968799471855</c:v>
                </c:pt>
                <c:pt idx="168">
                  <c:v>0.7233610488474369</c:v>
                </c:pt>
                <c:pt idx="169">
                  <c:v>0.72260686382651329</c:v>
                </c:pt>
                <c:pt idx="170">
                  <c:v>0.76725998520851135</c:v>
                </c:pt>
                <c:pt idx="171">
                  <c:v>0.76071500778198242</c:v>
                </c:pt>
                <c:pt idx="172">
                  <c:v>0.75189658999443054</c:v>
                </c:pt>
                <c:pt idx="173">
                  <c:v>0.74346411228179932</c:v>
                </c:pt>
                <c:pt idx="174">
                  <c:v>0.74214762449264526</c:v>
                </c:pt>
                <c:pt idx="175">
                  <c:v>0.74075467884540558</c:v>
                </c:pt>
                <c:pt idx="176">
                  <c:v>0.7388986200094223</c:v>
                </c:pt>
                <c:pt idx="177">
                  <c:v>0.73634713888168335</c:v>
                </c:pt>
                <c:pt idx="178">
                  <c:v>0.73638208210468292</c:v>
                </c:pt>
                <c:pt idx="179">
                  <c:v>0.7320253998041153</c:v>
                </c:pt>
                <c:pt idx="180">
                  <c:v>0.73114500939846039</c:v>
                </c:pt>
                <c:pt idx="181">
                  <c:v>0.72712485492229462</c:v>
                </c:pt>
                <c:pt idx="182">
                  <c:v>0.72620812058448792</c:v>
                </c:pt>
                <c:pt idx="183">
                  <c:v>0.71901175379753113</c:v>
                </c:pt>
                <c:pt idx="184">
                  <c:v>0.71221448481082916</c:v>
                </c:pt>
                <c:pt idx="185">
                  <c:v>0.71116441488265991</c:v>
                </c:pt>
                <c:pt idx="186">
                  <c:v>0.70928578078746796</c:v>
                </c:pt>
                <c:pt idx="187">
                  <c:v>0.86475300788879395</c:v>
                </c:pt>
                <c:pt idx="188">
                  <c:v>0.85355429351329803</c:v>
                </c:pt>
                <c:pt idx="189">
                  <c:v>0.85009578615427017</c:v>
                </c:pt>
                <c:pt idx="190">
                  <c:v>0.84752587229013443</c:v>
                </c:pt>
                <c:pt idx="191">
                  <c:v>0.84667531400918961</c:v>
                </c:pt>
                <c:pt idx="192">
                  <c:v>0.84596094489097595</c:v>
                </c:pt>
                <c:pt idx="193">
                  <c:v>0.84564010053873062</c:v>
                </c:pt>
                <c:pt idx="194">
                  <c:v>0.84545775502920151</c:v>
                </c:pt>
                <c:pt idx="195">
                  <c:v>0.84584461152553558</c:v>
                </c:pt>
                <c:pt idx="196">
                  <c:v>0.84532023221254349</c:v>
                </c:pt>
                <c:pt idx="197">
                  <c:v>0.84439106285572052</c:v>
                </c:pt>
                <c:pt idx="198">
                  <c:v>0.84339707344770432</c:v>
                </c:pt>
                <c:pt idx="199">
                  <c:v>0.84347189962863922</c:v>
                </c:pt>
                <c:pt idx="200">
                  <c:v>0.84266293793916702</c:v>
                </c:pt>
                <c:pt idx="201">
                  <c:v>0.84111139923334122</c:v>
                </c:pt>
                <c:pt idx="202">
                  <c:v>0.83786697685718536</c:v>
                </c:pt>
                <c:pt idx="203">
                  <c:v>0.83554629981517792</c:v>
                </c:pt>
                <c:pt idx="204">
                  <c:v>0.61236223950982094</c:v>
                </c:pt>
                <c:pt idx="205">
                  <c:v>0.60607355087995529</c:v>
                </c:pt>
                <c:pt idx="206">
                  <c:v>0.59824242070317268</c:v>
                </c:pt>
                <c:pt idx="207">
                  <c:v>0.58692324906587601</c:v>
                </c:pt>
                <c:pt idx="208">
                  <c:v>0.58658267557621002</c:v>
                </c:pt>
                <c:pt idx="209">
                  <c:v>0.58562109246850014</c:v>
                </c:pt>
                <c:pt idx="210">
                  <c:v>0.58490699529647827</c:v>
                </c:pt>
                <c:pt idx="211">
                  <c:v>0.58306882902979851</c:v>
                </c:pt>
                <c:pt idx="212">
                  <c:v>0.58222078531980515</c:v>
                </c:pt>
                <c:pt idx="213">
                  <c:v>0.58129585906863213</c:v>
                </c:pt>
                <c:pt idx="214">
                  <c:v>0.58012116141617298</c:v>
                </c:pt>
                <c:pt idx="215">
                  <c:v>0.58285654708743095</c:v>
                </c:pt>
                <c:pt idx="216">
                  <c:v>0.5813891626894474</c:v>
                </c:pt>
                <c:pt idx="217">
                  <c:v>0.57887483481317759</c:v>
                </c:pt>
                <c:pt idx="218">
                  <c:v>0.57784764654934406</c:v>
                </c:pt>
                <c:pt idx="219">
                  <c:v>0.57760149426758289</c:v>
                </c:pt>
                <c:pt idx="220">
                  <c:v>0.57674932898953557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EC-4256-9DD3-A2952D180C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SFA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'!$E$227:$E$549</c:f>
              <c:numCache>
                <c:formatCode>0</c:formatCode>
                <c:ptCount val="323"/>
                <c:pt idx="0">
                  <c:v>1648.8132240305663</c:v>
                </c:pt>
                <c:pt idx="1">
                  <c:v>1769.532638169359</c:v>
                </c:pt>
                <c:pt idx="2">
                  <c:v>1769.532638169359</c:v>
                </c:pt>
                <c:pt idx="3">
                  <c:v>1769.532638169359</c:v>
                </c:pt>
                <c:pt idx="4">
                  <c:v>1854</c:v>
                </c:pt>
                <c:pt idx="5">
                  <c:v>1896</c:v>
                </c:pt>
                <c:pt idx="6">
                  <c:v>2073</c:v>
                </c:pt>
                <c:pt idx="7">
                  <c:v>2073</c:v>
                </c:pt>
                <c:pt idx="8">
                  <c:v>2073</c:v>
                </c:pt>
                <c:pt idx="9">
                  <c:v>2073</c:v>
                </c:pt>
                <c:pt idx="10">
                  <c:v>2073</c:v>
                </c:pt>
                <c:pt idx="11">
                  <c:v>2073</c:v>
                </c:pt>
                <c:pt idx="12">
                  <c:v>2073</c:v>
                </c:pt>
                <c:pt idx="13">
                  <c:v>2073</c:v>
                </c:pt>
                <c:pt idx="14">
                  <c:v>2073</c:v>
                </c:pt>
                <c:pt idx="15">
                  <c:v>2073</c:v>
                </c:pt>
                <c:pt idx="16">
                  <c:v>2073</c:v>
                </c:pt>
                <c:pt idx="17">
                  <c:v>730.37346736082475</c:v>
                </c:pt>
                <c:pt idx="18">
                  <c:v>812.0947671494846</c:v>
                </c:pt>
                <c:pt idx="19">
                  <c:v>836.86199999999997</c:v>
                </c:pt>
                <c:pt idx="20">
                  <c:v>856</c:v>
                </c:pt>
                <c:pt idx="21">
                  <c:v>926.01199999999994</c:v>
                </c:pt>
                <c:pt idx="22">
                  <c:v>926.01199999999994</c:v>
                </c:pt>
                <c:pt idx="23">
                  <c:v>949.29199999999969</c:v>
                </c:pt>
                <c:pt idx="24">
                  <c:v>949.29199999999969</c:v>
                </c:pt>
                <c:pt idx="25">
                  <c:v>961.24710830731055</c:v>
                </c:pt>
                <c:pt idx="26">
                  <c:v>961.24710830731055</c:v>
                </c:pt>
                <c:pt idx="27">
                  <c:v>1006.1431586166566</c:v>
                </c:pt>
                <c:pt idx="28">
                  <c:v>1006.1431586166566</c:v>
                </c:pt>
                <c:pt idx="29">
                  <c:v>1006.1431586166566</c:v>
                </c:pt>
                <c:pt idx="30">
                  <c:v>1016.9835818626248</c:v>
                </c:pt>
                <c:pt idx="31">
                  <c:v>1024.7552904576448</c:v>
                </c:pt>
                <c:pt idx="32">
                  <c:v>1048.0704162427051</c:v>
                </c:pt>
                <c:pt idx="33">
                  <c:v>1094.7006678128253</c:v>
                </c:pt>
                <c:pt idx="34">
                  <c:v>307.04470327985712</c:v>
                </c:pt>
                <c:pt idx="35">
                  <c:v>318.17807214025362</c:v>
                </c:pt>
                <c:pt idx="36">
                  <c:v>331.82400000000001</c:v>
                </c:pt>
                <c:pt idx="37">
                  <c:v>331.82400000000001</c:v>
                </c:pt>
                <c:pt idx="38">
                  <c:v>331.82400000000001</c:v>
                </c:pt>
                <c:pt idx="39">
                  <c:v>331.82400000000001</c:v>
                </c:pt>
                <c:pt idx="40">
                  <c:v>331.82400000000001</c:v>
                </c:pt>
                <c:pt idx="41">
                  <c:v>331.82400000000001</c:v>
                </c:pt>
                <c:pt idx="42">
                  <c:v>360.96644295302013</c:v>
                </c:pt>
                <c:pt idx="43">
                  <c:v>360.96644295302013</c:v>
                </c:pt>
                <c:pt idx="44">
                  <c:v>384.540878657718</c:v>
                </c:pt>
                <c:pt idx="45">
                  <c:v>384.540878657718</c:v>
                </c:pt>
                <c:pt idx="46">
                  <c:v>384.540878657718</c:v>
                </c:pt>
                <c:pt idx="47">
                  <c:v>384.540878657718</c:v>
                </c:pt>
                <c:pt idx="48">
                  <c:v>384.540878657718</c:v>
                </c:pt>
                <c:pt idx="49">
                  <c:v>384.540878657718</c:v>
                </c:pt>
                <c:pt idx="50">
                  <c:v>384.88590604026842</c:v>
                </c:pt>
                <c:pt idx="51">
                  <c:v>221.21619578189527</c:v>
                </c:pt>
                <c:pt idx="52">
                  <c:v>229.152202805461</c:v>
                </c:pt>
                <c:pt idx="53">
                  <c:v>234.66</c:v>
                </c:pt>
                <c:pt idx="54">
                  <c:v>252.91800000000001</c:v>
                </c:pt>
                <c:pt idx="55">
                  <c:v>284.89</c:v>
                </c:pt>
                <c:pt idx="56">
                  <c:v>284.89</c:v>
                </c:pt>
                <c:pt idx="57">
                  <c:v>284.89</c:v>
                </c:pt>
                <c:pt idx="58">
                  <c:v>284.89</c:v>
                </c:pt>
                <c:pt idx="59">
                  <c:v>311.28875484545313</c:v>
                </c:pt>
                <c:pt idx="60">
                  <c:v>311.28875484545313</c:v>
                </c:pt>
                <c:pt idx="61">
                  <c:v>311.28875484545313</c:v>
                </c:pt>
                <c:pt idx="62">
                  <c:v>311.28875484545313</c:v>
                </c:pt>
                <c:pt idx="63">
                  <c:v>311.28875484545313</c:v>
                </c:pt>
                <c:pt idx="64">
                  <c:v>311.28875484545313</c:v>
                </c:pt>
                <c:pt idx="65">
                  <c:v>311.28875484545313</c:v>
                </c:pt>
                <c:pt idx="66">
                  <c:v>311.28875484545313</c:v>
                </c:pt>
                <c:pt idx="67">
                  <c:v>334.47294011284032</c:v>
                </c:pt>
                <c:pt idx="68">
                  <c:v>252.18025655313662</c:v>
                </c:pt>
                <c:pt idx="69">
                  <c:v>258.32031551812418</c:v>
                </c:pt>
                <c:pt idx="70">
                  <c:v>265.50200000000001</c:v>
                </c:pt>
                <c:pt idx="71">
                  <c:v>269.88200000000001</c:v>
                </c:pt>
                <c:pt idx="72">
                  <c:v>279.11</c:v>
                </c:pt>
                <c:pt idx="73">
                  <c:v>279.11</c:v>
                </c:pt>
                <c:pt idx="74">
                  <c:v>279.11</c:v>
                </c:pt>
                <c:pt idx="75">
                  <c:v>279.11</c:v>
                </c:pt>
                <c:pt idx="76">
                  <c:v>279.11</c:v>
                </c:pt>
                <c:pt idx="77">
                  <c:v>279.11</c:v>
                </c:pt>
                <c:pt idx="78">
                  <c:v>279.11</c:v>
                </c:pt>
                <c:pt idx="79">
                  <c:v>279.11</c:v>
                </c:pt>
                <c:pt idx="80">
                  <c:v>279.11</c:v>
                </c:pt>
                <c:pt idx="81">
                  <c:v>279.11</c:v>
                </c:pt>
                <c:pt idx="82">
                  <c:v>279.11</c:v>
                </c:pt>
                <c:pt idx="83">
                  <c:v>279.11</c:v>
                </c:pt>
                <c:pt idx="84">
                  <c:v>287.09369251224297</c:v>
                </c:pt>
                <c:pt idx="85">
                  <c:v>149.40259740259739</c:v>
                </c:pt>
                <c:pt idx="86">
                  <c:v>149.62493506493507</c:v>
                </c:pt>
                <c:pt idx="87">
                  <c:v>160</c:v>
                </c:pt>
                <c:pt idx="88">
                  <c:v>177</c:v>
                </c:pt>
                <c:pt idx="89">
                  <c:v>180</c:v>
                </c:pt>
                <c:pt idx="90">
                  <c:v>180</c:v>
                </c:pt>
                <c:pt idx="91">
                  <c:v>180</c:v>
                </c:pt>
                <c:pt idx="92">
                  <c:v>180</c:v>
                </c:pt>
                <c:pt idx="93">
                  <c:v>180</c:v>
                </c:pt>
                <c:pt idx="94">
                  <c:v>180</c:v>
                </c:pt>
                <c:pt idx="95">
                  <c:v>180</c:v>
                </c:pt>
                <c:pt idx="96">
                  <c:v>180</c:v>
                </c:pt>
                <c:pt idx="97">
                  <c:v>180</c:v>
                </c:pt>
                <c:pt idx="98">
                  <c:v>181.11627906976747</c:v>
                </c:pt>
                <c:pt idx="99">
                  <c:v>181.11627906976747</c:v>
                </c:pt>
                <c:pt idx="100">
                  <c:v>181.11627906976747</c:v>
                </c:pt>
                <c:pt idx="101">
                  <c:v>187.29069767441865</c:v>
                </c:pt>
                <c:pt idx="102">
                  <c:v>91.93</c:v>
                </c:pt>
                <c:pt idx="103">
                  <c:v>98</c:v>
                </c:pt>
                <c:pt idx="104">
                  <c:v>98</c:v>
                </c:pt>
                <c:pt idx="105">
                  <c:v>98</c:v>
                </c:pt>
                <c:pt idx="106">
                  <c:v>98</c:v>
                </c:pt>
                <c:pt idx="107">
                  <c:v>98</c:v>
                </c:pt>
                <c:pt idx="108">
                  <c:v>104.05</c:v>
                </c:pt>
                <c:pt idx="109">
                  <c:v>104.05</c:v>
                </c:pt>
                <c:pt idx="110">
                  <c:v>104.05</c:v>
                </c:pt>
                <c:pt idx="111">
                  <c:v>104.05</c:v>
                </c:pt>
                <c:pt idx="112">
                  <c:v>107.5350723938224</c:v>
                </c:pt>
                <c:pt idx="113">
                  <c:v>107.5350723938224</c:v>
                </c:pt>
                <c:pt idx="114">
                  <c:v>107.5350723938224</c:v>
                </c:pt>
                <c:pt idx="115">
                  <c:v>107.5350723938224</c:v>
                </c:pt>
                <c:pt idx="116">
                  <c:v>107.5350723938224</c:v>
                </c:pt>
                <c:pt idx="117">
                  <c:v>107.5350723938224</c:v>
                </c:pt>
                <c:pt idx="118">
                  <c:v>111.21097007722011</c:v>
                </c:pt>
                <c:pt idx="119">
                  <c:v>140.72658527089868</c:v>
                </c:pt>
                <c:pt idx="120">
                  <c:v>142.01572866875742</c:v>
                </c:pt>
                <c:pt idx="121">
                  <c:v>150.06399999999999</c:v>
                </c:pt>
                <c:pt idx="122">
                  <c:v>151</c:v>
                </c:pt>
                <c:pt idx="123">
                  <c:v>151</c:v>
                </c:pt>
                <c:pt idx="124">
                  <c:v>151</c:v>
                </c:pt>
                <c:pt idx="125">
                  <c:v>155.27099999999999</c:v>
                </c:pt>
                <c:pt idx="126">
                  <c:v>155.27099999999999</c:v>
                </c:pt>
                <c:pt idx="127">
                  <c:v>155.27099999999999</c:v>
                </c:pt>
                <c:pt idx="128">
                  <c:v>155.27099999999999</c:v>
                </c:pt>
                <c:pt idx="129">
                  <c:v>155.27099999999999</c:v>
                </c:pt>
                <c:pt idx="130">
                  <c:v>155.27099999999999</c:v>
                </c:pt>
                <c:pt idx="131">
                  <c:v>155.27099999999999</c:v>
                </c:pt>
                <c:pt idx="132">
                  <c:v>155.27099999999999</c:v>
                </c:pt>
                <c:pt idx="133">
                  <c:v>155.27099999999999</c:v>
                </c:pt>
                <c:pt idx="134">
                  <c:v>155.27099999999999</c:v>
                </c:pt>
                <c:pt idx="135">
                  <c:v>155.27099999999999</c:v>
                </c:pt>
                <c:pt idx="136">
                  <c:v>91.68716410611502</c:v>
                </c:pt>
                <c:pt idx="137">
                  <c:v>96.327420132427406</c:v>
                </c:pt>
                <c:pt idx="138">
                  <c:v>97.298000000000002</c:v>
                </c:pt>
                <c:pt idx="139">
                  <c:v>99.385999999999996</c:v>
                </c:pt>
                <c:pt idx="140">
                  <c:v>99.811999999999998</c:v>
                </c:pt>
                <c:pt idx="141">
                  <c:v>99.811999999999998</c:v>
                </c:pt>
                <c:pt idx="142">
                  <c:v>103.16</c:v>
                </c:pt>
                <c:pt idx="143">
                  <c:v>104.64083016347769</c:v>
                </c:pt>
                <c:pt idx="144">
                  <c:v>117.59327042241978</c:v>
                </c:pt>
                <c:pt idx="145">
                  <c:v>121.85872741426638</c:v>
                </c:pt>
                <c:pt idx="146">
                  <c:v>121.85872741426638</c:v>
                </c:pt>
                <c:pt idx="147">
                  <c:v>121.85872741426638</c:v>
                </c:pt>
                <c:pt idx="148">
                  <c:v>123.07389109681648</c:v>
                </c:pt>
                <c:pt idx="149">
                  <c:v>135.67228549186709</c:v>
                </c:pt>
                <c:pt idx="150">
                  <c:v>136.3318552054738</c:v>
                </c:pt>
                <c:pt idx="151">
                  <c:v>148.98963412135862</c:v>
                </c:pt>
                <c:pt idx="152">
                  <c:v>148.98963412135862</c:v>
                </c:pt>
                <c:pt idx="153">
                  <c:v>81.417395348837189</c:v>
                </c:pt>
                <c:pt idx="154">
                  <c:v>86.710697674418597</c:v>
                </c:pt>
                <c:pt idx="155">
                  <c:v>88</c:v>
                </c:pt>
                <c:pt idx="156">
                  <c:v>93</c:v>
                </c:pt>
                <c:pt idx="157">
                  <c:v>93</c:v>
                </c:pt>
                <c:pt idx="158">
                  <c:v>96</c:v>
                </c:pt>
                <c:pt idx="159">
                  <c:v>120</c:v>
                </c:pt>
                <c:pt idx="160">
                  <c:v>120</c:v>
                </c:pt>
                <c:pt idx="161">
                  <c:v>120</c:v>
                </c:pt>
                <c:pt idx="162">
                  <c:v>130.36800000000002</c:v>
                </c:pt>
                <c:pt idx="163">
                  <c:v>134.67120000000003</c:v>
                </c:pt>
                <c:pt idx="164">
                  <c:v>134.67120000000003</c:v>
                </c:pt>
                <c:pt idx="165">
                  <c:v>135.60000000000005</c:v>
                </c:pt>
                <c:pt idx="166">
                  <c:v>140.40000000000006</c:v>
                </c:pt>
                <c:pt idx="167">
                  <c:v>140.40000000000006</c:v>
                </c:pt>
                <c:pt idx="168">
                  <c:v>153.60000000000008</c:v>
                </c:pt>
                <c:pt idx="169">
                  <c:v>153.60000000000008</c:v>
                </c:pt>
                <c:pt idx="170">
                  <c:v>134.84611949017963</c:v>
                </c:pt>
                <c:pt idx="171">
                  <c:v>134.84611949017963</c:v>
                </c:pt>
                <c:pt idx="172">
                  <c:v>143.744</c:v>
                </c:pt>
                <c:pt idx="173">
                  <c:v>144.804</c:v>
                </c:pt>
                <c:pt idx="174">
                  <c:v>145.38</c:v>
                </c:pt>
                <c:pt idx="175">
                  <c:v>150.44399999999999</c:v>
                </c:pt>
                <c:pt idx="176">
                  <c:v>150.44399999999999</c:v>
                </c:pt>
                <c:pt idx="177">
                  <c:v>150.44399999999999</c:v>
                </c:pt>
                <c:pt idx="178">
                  <c:v>150.44399999999999</c:v>
                </c:pt>
                <c:pt idx="179">
                  <c:v>150.44399999999999</c:v>
                </c:pt>
                <c:pt idx="180">
                  <c:v>150.44399999999999</c:v>
                </c:pt>
                <c:pt idx="181">
                  <c:v>150.44399999999999</c:v>
                </c:pt>
                <c:pt idx="182">
                  <c:v>154.5133163753232</c:v>
                </c:pt>
                <c:pt idx="183">
                  <c:v>158.04751060260321</c:v>
                </c:pt>
                <c:pt idx="184">
                  <c:v>159.48454931821828</c:v>
                </c:pt>
                <c:pt idx="185">
                  <c:v>175.37983726060207</c:v>
                </c:pt>
                <c:pt idx="186">
                  <c:v>175.37983726060207</c:v>
                </c:pt>
                <c:pt idx="187">
                  <c:v>53.081575425403095</c:v>
                </c:pt>
                <c:pt idx="188">
                  <c:v>57.58001402077624</c:v>
                </c:pt>
                <c:pt idx="189">
                  <c:v>57.58001402077624</c:v>
                </c:pt>
                <c:pt idx="190">
                  <c:v>58.222000000000001</c:v>
                </c:pt>
                <c:pt idx="191">
                  <c:v>59</c:v>
                </c:pt>
                <c:pt idx="192">
                  <c:v>59</c:v>
                </c:pt>
                <c:pt idx="193">
                  <c:v>59</c:v>
                </c:pt>
                <c:pt idx="194">
                  <c:v>59</c:v>
                </c:pt>
                <c:pt idx="195">
                  <c:v>59</c:v>
                </c:pt>
                <c:pt idx="196">
                  <c:v>59</c:v>
                </c:pt>
                <c:pt idx="197">
                  <c:v>59</c:v>
                </c:pt>
                <c:pt idx="198">
                  <c:v>59</c:v>
                </c:pt>
                <c:pt idx="199">
                  <c:v>59</c:v>
                </c:pt>
                <c:pt idx="200">
                  <c:v>59</c:v>
                </c:pt>
                <c:pt idx="201">
                  <c:v>59</c:v>
                </c:pt>
                <c:pt idx="202">
                  <c:v>59</c:v>
                </c:pt>
                <c:pt idx="203">
                  <c:v>59</c:v>
                </c:pt>
                <c:pt idx="204">
                  <c:v>117.74059117697104</c:v>
                </c:pt>
                <c:pt idx="205">
                  <c:v>119.85006626552615</c:v>
                </c:pt>
                <c:pt idx="206">
                  <c:v>137.40600000000001</c:v>
                </c:pt>
                <c:pt idx="207">
                  <c:v>137.40600000000001</c:v>
                </c:pt>
                <c:pt idx="208">
                  <c:v>141</c:v>
                </c:pt>
                <c:pt idx="209">
                  <c:v>146</c:v>
                </c:pt>
                <c:pt idx="210">
                  <c:v>146</c:v>
                </c:pt>
                <c:pt idx="211">
                  <c:v>147.12706191401298</c:v>
                </c:pt>
                <c:pt idx="212">
                  <c:v>147.80115106546157</c:v>
                </c:pt>
                <c:pt idx="213">
                  <c:v>152.70609963679362</c:v>
                </c:pt>
                <c:pt idx="214">
                  <c:v>156.25263740586195</c:v>
                </c:pt>
                <c:pt idx="215">
                  <c:v>156.25263740586195</c:v>
                </c:pt>
                <c:pt idx="216">
                  <c:v>169.89437300447671</c:v>
                </c:pt>
                <c:pt idx="217">
                  <c:v>169.89437300447671</c:v>
                </c:pt>
                <c:pt idx="218">
                  <c:v>169.89437300447671</c:v>
                </c:pt>
                <c:pt idx="219">
                  <c:v>169.89437300447671</c:v>
                </c:pt>
                <c:pt idx="220">
                  <c:v>169.89437300447671</c:v>
                </c:pt>
                <c:pt idx="221">
                  <c:v>51.646442141623481</c:v>
                </c:pt>
                <c:pt idx="222">
                  <c:v>54.712297063903286</c:v>
                </c:pt>
                <c:pt idx="223">
                  <c:v>54.712297063903286</c:v>
                </c:pt>
                <c:pt idx="224">
                  <c:v>54.712297063903286</c:v>
                </c:pt>
                <c:pt idx="225">
                  <c:v>54.712297063903286</c:v>
                </c:pt>
                <c:pt idx="226">
                  <c:v>54.712297063903286</c:v>
                </c:pt>
                <c:pt idx="227">
                  <c:v>54.712297063903286</c:v>
                </c:pt>
                <c:pt idx="228">
                  <c:v>54.712297063903286</c:v>
                </c:pt>
                <c:pt idx="229">
                  <c:v>56.606693746922694</c:v>
                </c:pt>
                <c:pt idx="230">
                  <c:v>56.606693746922694</c:v>
                </c:pt>
                <c:pt idx="231">
                  <c:v>57.044552296546385</c:v>
                </c:pt>
                <c:pt idx="232">
                  <c:v>57.044552296546385</c:v>
                </c:pt>
                <c:pt idx="233">
                  <c:v>57.044552296546385</c:v>
                </c:pt>
                <c:pt idx="234">
                  <c:v>57.044552296546385</c:v>
                </c:pt>
                <c:pt idx="235">
                  <c:v>57.044552296546385</c:v>
                </c:pt>
                <c:pt idx="236">
                  <c:v>58.633326299500595</c:v>
                </c:pt>
                <c:pt idx="237">
                  <c:v>62.416121544629661</c:v>
                </c:pt>
                <c:pt idx="238">
                  <c:v>88.293245806035728</c:v>
                </c:pt>
                <c:pt idx="239">
                  <c:v>88.361760028284607</c:v>
                </c:pt>
                <c:pt idx="240">
                  <c:v>90.15</c:v>
                </c:pt>
                <c:pt idx="241">
                  <c:v>90.15</c:v>
                </c:pt>
                <c:pt idx="242">
                  <c:v>90.15</c:v>
                </c:pt>
                <c:pt idx="243">
                  <c:v>91</c:v>
                </c:pt>
                <c:pt idx="244">
                  <c:v>94.722459999999998</c:v>
                </c:pt>
                <c:pt idx="245">
                  <c:v>94.722459999999998</c:v>
                </c:pt>
                <c:pt idx="246">
                  <c:v>94.722459999999998</c:v>
                </c:pt>
                <c:pt idx="247">
                  <c:v>94.722459999999998</c:v>
                </c:pt>
                <c:pt idx="248">
                  <c:v>94.722459999999998</c:v>
                </c:pt>
                <c:pt idx="249">
                  <c:v>94.722459999999998</c:v>
                </c:pt>
                <c:pt idx="250">
                  <c:v>94.722459999999998</c:v>
                </c:pt>
                <c:pt idx="251">
                  <c:v>94.722459999999998</c:v>
                </c:pt>
                <c:pt idx="252">
                  <c:v>97.027540134065703</c:v>
                </c:pt>
                <c:pt idx="253">
                  <c:v>103.06663252288168</c:v>
                </c:pt>
                <c:pt idx="254">
                  <c:v>103.06663252288168</c:v>
                </c:pt>
                <c:pt idx="255">
                  <c:v>58.226000000000006</c:v>
                </c:pt>
                <c:pt idx="256">
                  <c:v>63.186000000000007</c:v>
                </c:pt>
                <c:pt idx="257">
                  <c:v>70</c:v>
                </c:pt>
                <c:pt idx="258">
                  <c:v>70</c:v>
                </c:pt>
                <c:pt idx="259">
                  <c:v>71</c:v>
                </c:pt>
                <c:pt idx="260">
                  <c:v>71</c:v>
                </c:pt>
                <c:pt idx="261">
                  <c:v>71</c:v>
                </c:pt>
                <c:pt idx="262">
                  <c:v>71</c:v>
                </c:pt>
                <c:pt idx="263">
                  <c:v>71</c:v>
                </c:pt>
                <c:pt idx="264">
                  <c:v>71</c:v>
                </c:pt>
                <c:pt idx="265">
                  <c:v>71</c:v>
                </c:pt>
                <c:pt idx="266">
                  <c:v>71</c:v>
                </c:pt>
                <c:pt idx="267">
                  <c:v>71</c:v>
                </c:pt>
                <c:pt idx="268">
                  <c:v>75.786986301369851</c:v>
                </c:pt>
                <c:pt idx="269">
                  <c:v>75.786986301369851</c:v>
                </c:pt>
                <c:pt idx="270">
                  <c:v>75.786986301369851</c:v>
                </c:pt>
                <c:pt idx="271">
                  <c:v>75.786986301369851</c:v>
                </c:pt>
                <c:pt idx="272">
                  <c:v>65.983076923076936</c:v>
                </c:pt>
                <c:pt idx="273">
                  <c:v>69.228923076923081</c:v>
                </c:pt>
                <c:pt idx="274">
                  <c:v>77</c:v>
                </c:pt>
                <c:pt idx="275">
                  <c:v>77</c:v>
                </c:pt>
                <c:pt idx="276">
                  <c:v>79.88</c:v>
                </c:pt>
                <c:pt idx="277">
                  <c:v>79.88</c:v>
                </c:pt>
                <c:pt idx="278">
                  <c:v>79.88</c:v>
                </c:pt>
                <c:pt idx="279">
                  <c:v>79.88</c:v>
                </c:pt>
                <c:pt idx="280">
                  <c:v>79.88</c:v>
                </c:pt>
                <c:pt idx="281">
                  <c:v>79.88</c:v>
                </c:pt>
                <c:pt idx="282">
                  <c:v>79.88</c:v>
                </c:pt>
                <c:pt idx="283">
                  <c:v>83.189877065837834</c:v>
                </c:pt>
                <c:pt idx="284">
                  <c:v>83.189877065837834</c:v>
                </c:pt>
                <c:pt idx="285">
                  <c:v>83.189877065837834</c:v>
                </c:pt>
                <c:pt idx="286">
                  <c:v>83.189877065837834</c:v>
                </c:pt>
                <c:pt idx="287">
                  <c:v>83.189877065837834</c:v>
                </c:pt>
                <c:pt idx="288">
                  <c:v>83.189877065837834</c:v>
                </c:pt>
                <c:pt idx="289">
                  <c:v>59.484828891544481</c:v>
                </c:pt>
                <c:pt idx="290">
                  <c:v>59.484828891544481</c:v>
                </c:pt>
                <c:pt idx="291">
                  <c:v>61.548000000000002</c:v>
                </c:pt>
                <c:pt idx="292">
                  <c:v>62.595999999999997</c:v>
                </c:pt>
                <c:pt idx="293">
                  <c:v>76.284000000000006</c:v>
                </c:pt>
                <c:pt idx="294">
                  <c:v>76.284000000000006</c:v>
                </c:pt>
                <c:pt idx="295">
                  <c:v>76.284000000000006</c:v>
                </c:pt>
                <c:pt idx="296">
                  <c:v>76.284000000000006</c:v>
                </c:pt>
                <c:pt idx="297">
                  <c:v>76.284000000000006</c:v>
                </c:pt>
                <c:pt idx="298">
                  <c:v>76.284000000000006</c:v>
                </c:pt>
                <c:pt idx="299">
                  <c:v>76.284000000000006</c:v>
                </c:pt>
                <c:pt idx="300">
                  <c:v>76.284000000000006</c:v>
                </c:pt>
                <c:pt idx="301">
                  <c:v>76.284000000000006</c:v>
                </c:pt>
                <c:pt idx="302">
                  <c:v>76.284000000000006</c:v>
                </c:pt>
                <c:pt idx="303">
                  <c:v>76.284000000000006</c:v>
                </c:pt>
                <c:pt idx="304">
                  <c:v>83.294427280009131</c:v>
                </c:pt>
                <c:pt idx="305">
                  <c:v>86.28700537818969</c:v>
                </c:pt>
                <c:pt idx="306">
                  <c:v>538.99368310611817</c:v>
                </c:pt>
                <c:pt idx="307">
                  <c:v>578.45661359500809</c:v>
                </c:pt>
                <c:pt idx="308">
                  <c:v>578.45661359500809</c:v>
                </c:pt>
                <c:pt idx="309">
                  <c:v>578.45661359500809</c:v>
                </c:pt>
                <c:pt idx="310">
                  <c:v>606.06882205611055</c:v>
                </c:pt>
                <c:pt idx="311">
                  <c:v>606.06882205611055</c:v>
                </c:pt>
                <c:pt idx="312">
                  <c:v>622.15712731687063</c:v>
                </c:pt>
                <c:pt idx="313">
                  <c:v>622.15712731687063</c:v>
                </c:pt>
                <c:pt idx="314">
                  <c:v>622.15712731687063</c:v>
                </c:pt>
                <c:pt idx="315">
                  <c:v>622.15712731687063</c:v>
                </c:pt>
                <c:pt idx="316">
                  <c:v>622.15712731687063</c:v>
                </c:pt>
                <c:pt idx="317">
                  <c:v>622.15712731687063</c:v>
                </c:pt>
                <c:pt idx="318">
                  <c:v>622.15712731687063</c:v>
                </c:pt>
                <c:pt idx="319">
                  <c:v>622.15712731687063</c:v>
                </c:pt>
                <c:pt idx="320">
                  <c:v>622.15712731687063</c:v>
                </c:pt>
                <c:pt idx="321">
                  <c:v>622.15712731687063</c:v>
                </c:pt>
                <c:pt idx="322">
                  <c:v>622.15712731687063</c:v>
                </c:pt>
              </c:numCache>
            </c:numRef>
          </c:xVal>
          <c:yVal>
            <c:numRef>
              <c:f>'SFATLG '!$N$227:$N$549</c:f>
              <c:numCache>
                <c:formatCode>0.00</c:formatCode>
                <c:ptCount val="323"/>
                <c:pt idx="0">
                  <c:v>0.6882198303937912</c:v>
                </c:pt>
                <c:pt idx="1">
                  <c:v>0.67790929973125458</c:v>
                </c:pt>
                <c:pt idx="2">
                  <c:v>0.67720915377140045</c:v>
                </c:pt>
                <c:pt idx="3">
                  <c:v>0.67642661929130554</c:v>
                </c:pt>
                <c:pt idx="4">
                  <c:v>0.67067179083824158</c:v>
                </c:pt>
                <c:pt idx="5">
                  <c:v>0.66756244003772736</c:v>
                </c:pt>
                <c:pt idx="6">
                  <c:v>0.65709468722343445</c:v>
                </c:pt>
                <c:pt idx="7">
                  <c:v>0.65683026611804962</c:v>
                </c:pt>
                <c:pt idx="8">
                  <c:v>0.65645188093185425</c:v>
                </c:pt>
                <c:pt idx="9">
                  <c:v>0.6573752760887146</c:v>
                </c:pt>
                <c:pt idx="10">
                  <c:v>0.65685759484767914</c:v>
                </c:pt>
                <c:pt idx="11">
                  <c:v>0.6565190851688385</c:v>
                </c:pt>
                <c:pt idx="12">
                  <c:v>0.65626780688762665</c:v>
                </c:pt>
                <c:pt idx="13">
                  <c:v>0.65451215207576752</c:v>
                </c:pt>
                <c:pt idx="14">
                  <c:v>0.65376535058021545</c:v>
                </c:pt>
                <c:pt idx="15">
                  <c:v>0.6524847149848938</c:v>
                </c:pt>
                <c:pt idx="16">
                  <c:v>0.6507815420627594</c:v>
                </c:pt>
                <c:pt idx="17">
                  <c:v>0.90834257006645203</c:v>
                </c:pt>
                <c:pt idx="18">
                  <c:v>0.8943018764257431</c:v>
                </c:pt>
                <c:pt idx="19">
                  <c:v>0.89137628674507141</c:v>
                </c:pt>
                <c:pt idx="20">
                  <c:v>0.89483094215393066</c:v>
                </c:pt>
                <c:pt idx="21">
                  <c:v>0.88644808530807495</c:v>
                </c:pt>
                <c:pt idx="22">
                  <c:v>0.88507696986198425</c:v>
                </c:pt>
                <c:pt idx="23">
                  <c:v>0.8852553516626358</c:v>
                </c:pt>
                <c:pt idx="24">
                  <c:v>0.87631171941757202</c:v>
                </c:pt>
                <c:pt idx="25">
                  <c:v>0.86892224848270416</c:v>
                </c:pt>
                <c:pt idx="26">
                  <c:v>0.8680674284696579</c:v>
                </c:pt>
                <c:pt idx="27">
                  <c:v>0.8619798868894577</c:v>
                </c:pt>
                <c:pt idx="28">
                  <c:v>0.86096736788749695</c:v>
                </c:pt>
                <c:pt idx="29">
                  <c:v>0.85991866886615753</c:v>
                </c:pt>
                <c:pt idx="30">
                  <c:v>0.85820312798023224</c:v>
                </c:pt>
                <c:pt idx="31">
                  <c:v>0.85620635747909546</c:v>
                </c:pt>
                <c:pt idx="32">
                  <c:v>0.85233570635318756</c:v>
                </c:pt>
                <c:pt idx="33">
                  <c:v>0.84752105176448822</c:v>
                </c:pt>
                <c:pt idx="34">
                  <c:v>1.033419132232666</c:v>
                </c:pt>
                <c:pt idx="35">
                  <c:v>1.0276379063725471</c:v>
                </c:pt>
                <c:pt idx="36">
                  <c:v>1.0147964209318161</c:v>
                </c:pt>
                <c:pt idx="37">
                  <c:v>1.0211118683218956</c:v>
                </c:pt>
                <c:pt idx="38">
                  <c:v>1.021830826997757</c:v>
                </c:pt>
                <c:pt idx="39">
                  <c:v>0.99884656816720963</c:v>
                </c:pt>
                <c:pt idx="40">
                  <c:v>0.99856168031692505</c:v>
                </c:pt>
                <c:pt idx="41">
                  <c:v>0.99866262823343277</c:v>
                </c:pt>
                <c:pt idx="42">
                  <c:v>1.0008889585733414</c:v>
                </c:pt>
                <c:pt idx="43">
                  <c:v>1.0026406571269035</c:v>
                </c:pt>
                <c:pt idx="44">
                  <c:v>0.99409035593271255</c:v>
                </c:pt>
                <c:pt idx="45">
                  <c:v>0.99539391696453094</c:v>
                </c:pt>
                <c:pt idx="46">
                  <c:v>0.99495404213666916</c:v>
                </c:pt>
                <c:pt idx="47">
                  <c:v>0.99435404688119888</c:v>
                </c:pt>
                <c:pt idx="48">
                  <c:v>0.99342282116413116</c:v>
                </c:pt>
                <c:pt idx="49">
                  <c:v>0.99238882213830948</c:v>
                </c:pt>
                <c:pt idx="50">
                  <c:v>0.99116043001413345</c:v>
                </c:pt>
                <c:pt idx="51">
                  <c:v>1.0364539846777916</c:v>
                </c:pt>
                <c:pt idx="52">
                  <c:v>1.0277927424758673</c:v>
                </c:pt>
                <c:pt idx="53">
                  <c:v>1.0246106293052435</c:v>
                </c:pt>
                <c:pt idx="54">
                  <c:v>1.0171795599162579</c:v>
                </c:pt>
                <c:pt idx="55">
                  <c:v>0.99866819381713867</c:v>
                </c:pt>
                <c:pt idx="56">
                  <c:v>0.99900591745972633</c:v>
                </c:pt>
                <c:pt idx="57">
                  <c:v>1.0030527375638485</c:v>
                </c:pt>
                <c:pt idx="58">
                  <c:v>1.001073844730854</c:v>
                </c:pt>
                <c:pt idx="59">
                  <c:v>0.99052530527114868</c:v>
                </c:pt>
                <c:pt idx="60">
                  <c:v>0.99019261449575424</c:v>
                </c:pt>
                <c:pt idx="61">
                  <c:v>0.98944355547428131</c:v>
                </c:pt>
                <c:pt idx="62">
                  <c:v>0.98773583769798279</c:v>
                </c:pt>
                <c:pt idx="63">
                  <c:v>0.98586207628250122</c:v>
                </c:pt>
                <c:pt idx="64">
                  <c:v>0.98491352796554565</c:v>
                </c:pt>
                <c:pt idx="65">
                  <c:v>0.98370268195867538</c:v>
                </c:pt>
                <c:pt idx="66">
                  <c:v>0.98111098259687424</c:v>
                </c:pt>
                <c:pt idx="67">
                  <c:v>0.97175141423940659</c:v>
                </c:pt>
                <c:pt idx="68">
                  <c:v>1.0336361974477768</c:v>
                </c:pt>
                <c:pt idx="69">
                  <c:v>1.0295544229447842</c:v>
                </c:pt>
                <c:pt idx="70">
                  <c:v>1.025458674877882</c:v>
                </c:pt>
                <c:pt idx="71">
                  <c:v>1.0228657573461533</c:v>
                </c:pt>
                <c:pt idx="72">
                  <c:v>1.0187899619340897</c:v>
                </c:pt>
                <c:pt idx="73">
                  <c:v>1.0176894068717957</c:v>
                </c:pt>
                <c:pt idx="74">
                  <c:v>1.0176545940339565</c:v>
                </c:pt>
                <c:pt idx="75">
                  <c:v>1.0135448202490807</c:v>
                </c:pt>
                <c:pt idx="76">
                  <c:v>1.0177886374294758</c:v>
                </c:pt>
                <c:pt idx="77">
                  <c:v>1.0162766650319099</c:v>
                </c:pt>
                <c:pt idx="78">
                  <c:v>1.0158790498971939</c:v>
                </c:pt>
                <c:pt idx="79">
                  <c:v>1.0190749950706959</c:v>
                </c:pt>
                <c:pt idx="80">
                  <c:v>1.0268537439405918</c:v>
                </c:pt>
                <c:pt idx="81">
                  <c:v>1.022721454501152</c:v>
                </c:pt>
                <c:pt idx="82">
                  <c:v>1.0116678848862648</c:v>
                </c:pt>
                <c:pt idx="83">
                  <c:v>1.0111564546823502</c:v>
                </c:pt>
                <c:pt idx="84">
                  <c:v>1.0071856677532196</c:v>
                </c:pt>
                <c:pt idx="85">
                  <c:v>1.1597034921869636</c:v>
                </c:pt>
                <c:pt idx="86">
                  <c:v>1.156670177646447</c:v>
                </c:pt>
                <c:pt idx="87">
                  <c:v>1.1486602379009128</c:v>
                </c:pt>
                <c:pt idx="88">
                  <c:v>1.1326326541602612</c:v>
                </c:pt>
                <c:pt idx="89">
                  <c:v>1.1339023783802986</c:v>
                </c:pt>
                <c:pt idx="90">
                  <c:v>1.132315319031477</c:v>
                </c:pt>
                <c:pt idx="91">
                  <c:v>1.1296093240380287</c:v>
                </c:pt>
                <c:pt idx="92">
                  <c:v>1.1309462413191795</c:v>
                </c:pt>
                <c:pt idx="93">
                  <c:v>1.1316225081682205</c:v>
                </c:pt>
                <c:pt idx="94">
                  <c:v>1.1270865313708782</c:v>
                </c:pt>
                <c:pt idx="95">
                  <c:v>1.1259767096489668</c:v>
                </c:pt>
                <c:pt idx="96">
                  <c:v>1.12498346157372</c:v>
                </c:pt>
                <c:pt idx="97">
                  <c:v>1.1244704835116863</c:v>
                </c:pt>
                <c:pt idx="98">
                  <c:v>1.1220814567059278</c:v>
                </c:pt>
                <c:pt idx="99">
                  <c:v>1.1204867735505104</c:v>
                </c:pt>
                <c:pt idx="100">
                  <c:v>1.1189145110547543</c:v>
                </c:pt>
                <c:pt idx="101">
                  <c:v>1.1137791313230991</c:v>
                </c:pt>
                <c:pt idx="102">
                  <c:v>1.1319389194250107</c:v>
                </c:pt>
                <c:pt idx="103">
                  <c:v>1.1227060109376907</c:v>
                </c:pt>
                <c:pt idx="104">
                  <c:v>1.1396378427743912</c:v>
                </c:pt>
                <c:pt idx="105">
                  <c:v>1.1381346210837364</c:v>
                </c:pt>
                <c:pt idx="106">
                  <c:v>1.137621782720089</c:v>
                </c:pt>
                <c:pt idx="107">
                  <c:v>1.1365034431219101</c:v>
                </c:pt>
                <c:pt idx="108">
                  <c:v>1.1294786557555199</c:v>
                </c:pt>
                <c:pt idx="109">
                  <c:v>1.1121409311890602</c:v>
                </c:pt>
                <c:pt idx="110">
                  <c:v>1.1154682859778404</c:v>
                </c:pt>
                <c:pt idx="111">
                  <c:v>1.1111412271857262</c:v>
                </c:pt>
                <c:pt idx="112">
                  <c:v>1.1037314608693123</c:v>
                </c:pt>
                <c:pt idx="113">
                  <c:v>1.1020778492093086</c:v>
                </c:pt>
                <c:pt idx="114">
                  <c:v>1.1040978208184242</c:v>
                </c:pt>
                <c:pt idx="115">
                  <c:v>1.1034693419933319</c:v>
                </c:pt>
                <c:pt idx="116">
                  <c:v>1.1039320006966591</c:v>
                </c:pt>
                <c:pt idx="117">
                  <c:v>1.1030631065368652</c:v>
                </c:pt>
                <c:pt idx="118">
                  <c:v>1.0993823185563087</c:v>
                </c:pt>
                <c:pt idx="119">
                  <c:v>1.1598031111061573</c:v>
                </c:pt>
                <c:pt idx="120">
                  <c:v>1.1564402114599943</c:v>
                </c:pt>
                <c:pt idx="121">
                  <c:v>1.1487534306943417</c:v>
                </c:pt>
                <c:pt idx="122">
                  <c:v>1.1467702127993107</c:v>
                </c:pt>
                <c:pt idx="123">
                  <c:v>1.1457132194191217</c:v>
                </c:pt>
                <c:pt idx="124">
                  <c:v>1.1442383732646704</c:v>
                </c:pt>
                <c:pt idx="125">
                  <c:v>1.1398351229727268</c:v>
                </c:pt>
                <c:pt idx="126">
                  <c:v>1.1384116038680077</c:v>
                </c:pt>
                <c:pt idx="127">
                  <c:v>1.138108316808939</c:v>
                </c:pt>
                <c:pt idx="128">
                  <c:v>1.1423698142170906</c:v>
                </c:pt>
                <c:pt idx="129">
                  <c:v>1.1402743496000767</c:v>
                </c:pt>
                <c:pt idx="130">
                  <c:v>1.1387307867407799</c:v>
                </c:pt>
                <c:pt idx="131">
                  <c:v>1.137052733451128</c:v>
                </c:pt>
                <c:pt idx="132">
                  <c:v>1.1362198535352945</c:v>
                </c:pt>
                <c:pt idx="133">
                  <c:v>1.1359436493366957</c:v>
                </c:pt>
                <c:pt idx="134">
                  <c:v>1.1358693800866604</c:v>
                </c:pt>
                <c:pt idx="135">
                  <c:v>1.1325457822531462</c:v>
                </c:pt>
                <c:pt idx="136">
                  <c:v>1.2054455801844597</c:v>
                </c:pt>
                <c:pt idx="137">
                  <c:v>1.1830898374319077</c:v>
                </c:pt>
                <c:pt idx="138">
                  <c:v>1.1807926148176193</c:v>
                </c:pt>
                <c:pt idx="139">
                  <c:v>1.1789696365594864</c:v>
                </c:pt>
                <c:pt idx="140">
                  <c:v>1.1772966161370277</c:v>
                </c:pt>
                <c:pt idx="141">
                  <c:v>1.1758638396859169</c:v>
                </c:pt>
                <c:pt idx="142">
                  <c:v>1.1715897023677826</c:v>
                </c:pt>
                <c:pt idx="143">
                  <c:v>1.1684402972459793</c:v>
                </c:pt>
                <c:pt idx="144">
                  <c:v>1.1537875011563301</c:v>
                </c:pt>
                <c:pt idx="145">
                  <c:v>1.1491051279008389</c:v>
                </c:pt>
                <c:pt idx="146">
                  <c:v>1.1479813233017921</c:v>
                </c:pt>
                <c:pt idx="147">
                  <c:v>1.1460911072790623</c:v>
                </c:pt>
                <c:pt idx="148">
                  <c:v>1.1415025517344475</c:v>
                </c:pt>
                <c:pt idx="149">
                  <c:v>1.1288909148424864</c:v>
                </c:pt>
                <c:pt idx="150">
                  <c:v>1.1290660947561264</c:v>
                </c:pt>
                <c:pt idx="151">
                  <c:v>1.1179921953007579</c:v>
                </c:pt>
                <c:pt idx="152">
                  <c:v>1.1162825115025043</c:v>
                </c:pt>
                <c:pt idx="153">
                  <c:v>1.2722379341721535</c:v>
                </c:pt>
                <c:pt idx="154">
                  <c:v>1.262626688927412</c:v>
                </c:pt>
                <c:pt idx="155">
                  <c:v>1.2524004019796848</c:v>
                </c:pt>
                <c:pt idx="156">
                  <c:v>1.2448929734528065</c:v>
                </c:pt>
                <c:pt idx="157">
                  <c:v>1.2451671957969666</c:v>
                </c:pt>
                <c:pt idx="158">
                  <c:v>1.2412283830344677</c:v>
                </c:pt>
                <c:pt idx="159">
                  <c:v>1.2170424144715071</c:v>
                </c:pt>
                <c:pt idx="160">
                  <c:v>1.2114846992772073</c:v>
                </c:pt>
                <c:pt idx="161">
                  <c:v>1.2057877127081156</c:v>
                </c:pt>
                <c:pt idx="162">
                  <c:v>1.2013116683810949</c:v>
                </c:pt>
                <c:pt idx="163">
                  <c:v>1.202292563393712</c:v>
                </c:pt>
                <c:pt idx="164">
                  <c:v>1.2003982309252024</c:v>
                </c:pt>
                <c:pt idx="165">
                  <c:v>1.1972838900983334</c:v>
                </c:pt>
                <c:pt idx="166">
                  <c:v>1.1881586443632841</c:v>
                </c:pt>
                <c:pt idx="167">
                  <c:v>1.185216860845685</c:v>
                </c:pt>
                <c:pt idx="168">
                  <c:v>1.1726394295692444</c:v>
                </c:pt>
                <c:pt idx="169">
                  <c:v>1.1691550575196743</c:v>
                </c:pt>
                <c:pt idx="170">
                  <c:v>1.289170503616333</c:v>
                </c:pt>
                <c:pt idx="171">
                  <c:v>1.2871671766042709</c:v>
                </c:pt>
                <c:pt idx="172">
                  <c:v>1.2782944589853287</c:v>
                </c:pt>
                <c:pt idx="173">
                  <c:v>1.2756492719054222</c:v>
                </c:pt>
                <c:pt idx="174">
                  <c:v>1.2731772810220718</c:v>
                </c:pt>
                <c:pt idx="175">
                  <c:v>1.2682195082306862</c:v>
                </c:pt>
                <c:pt idx="176">
                  <c:v>1.2675781026482582</c:v>
                </c:pt>
                <c:pt idx="177">
                  <c:v>1.2675706967711449</c:v>
                </c:pt>
                <c:pt idx="178">
                  <c:v>1.2690519168972969</c:v>
                </c:pt>
                <c:pt idx="179">
                  <c:v>1.2669836655259132</c:v>
                </c:pt>
                <c:pt idx="180">
                  <c:v>1.2658355757594109</c:v>
                </c:pt>
                <c:pt idx="181">
                  <c:v>1.2662118077278137</c:v>
                </c:pt>
                <c:pt idx="182">
                  <c:v>1.26174595952034</c:v>
                </c:pt>
                <c:pt idx="183">
                  <c:v>1.25857263058424</c:v>
                </c:pt>
                <c:pt idx="184">
                  <c:v>1.2560543268918991</c:v>
                </c:pt>
                <c:pt idx="185">
                  <c:v>1.2446822971105576</c:v>
                </c:pt>
                <c:pt idx="186">
                  <c:v>1.243558369576931</c:v>
                </c:pt>
                <c:pt idx="187">
                  <c:v>1.3196918368339539</c:v>
                </c:pt>
                <c:pt idx="188">
                  <c:v>1.3070792108774185</c:v>
                </c:pt>
                <c:pt idx="189">
                  <c:v>1.304283931851387</c:v>
                </c:pt>
                <c:pt idx="190">
                  <c:v>1.2917129099369049</c:v>
                </c:pt>
                <c:pt idx="191">
                  <c:v>1.2884457111358643</c:v>
                </c:pt>
                <c:pt idx="192">
                  <c:v>1.2871868163347244</c:v>
                </c:pt>
                <c:pt idx="193">
                  <c:v>1.286507859826088</c:v>
                </c:pt>
                <c:pt idx="194">
                  <c:v>1.2909829616546631</c:v>
                </c:pt>
                <c:pt idx="195">
                  <c:v>1.2916832268238068</c:v>
                </c:pt>
                <c:pt idx="196">
                  <c:v>1.2919187396764755</c:v>
                </c:pt>
                <c:pt idx="197">
                  <c:v>1.2917768210172653</c:v>
                </c:pt>
                <c:pt idx="198">
                  <c:v>1.2905449718236923</c:v>
                </c:pt>
                <c:pt idx="199">
                  <c:v>1.2898551970720291</c:v>
                </c:pt>
                <c:pt idx="200">
                  <c:v>1.2877319157123566</c:v>
                </c:pt>
                <c:pt idx="201">
                  <c:v>1.2859133183956146</c:v>
                </c:pt>
                <c:pt idx="202">
                  <c:v>1.2851528227329254</c:v>
                </c:pt>
                <c:pt idx="203">
                  <c:v>1.2837854623794556</c:v>
                </c:pt>
                <c:pt idx="204">
                  <c:v>1.2227654363960028</c:v>
                </c:pt>
                <c:pt idx="205">
                  <c:v>1.2186578661203384</c:v>
                </c:pt>
                <c:pt idx="206">
                  <c:v>1.2075541242957115</c:v>
                </c:pt>
                <c:pt idx="207">
                  <c:v>1.206585593521595</c:v>
                </c:pt>
                <c:pt idx="208">
                  <c:v>1.2032445035874844</c:v>
                </c:pt>
                <c:pt idx="209">
                  <c:v>1.1985109001398087</c:v>
                </c:pt>
                <c:pt idx="210">
                  <c:v>1.1984573528170586</c:v>
                </c:pt>
                <c:pt idx="211">
                  <c:v>1.195437029004097</c:v>
                </c:pt>
                <c:pt idx="212">
                  <c:v>1.1945475414395332</c:v>
                </c:pt>
                <c:pt idx="213">
                  <c:v>1.1907963305711746</c:v>
                </c:pt>
                <c:pt idx="214">
                  <c:v>1.1896757706999779</c:v>
                </c:pt>
                <c:pt idx="215">
                  <c:v>1.1832125782966614</c:v>
                </c:pt>
                <c:pt idx="216">
                  <c:v>1.1762650609016418</c:v>
                </c:pt>
                <c:pt idx="217">
                  <c:v>1.175997368991375</c:v>
                </c:pt>
                <c:pt idx="218">
                  <c:v>1.1751008555293083</c:v>
                </c:pt>
                <c:pt idx="219">
                  <c:v>1.1746836081147194</c:v>
                </c:pt>
                <c:pt idx="220">
                  <c:v>1.1759770959615707</c:v>
                </c:pt>
                <c:pt idx="221">
                  <c:v>1.3286696970462799</c:v>
                </c:pt>
                <c:pt idx="222">
                  <c:v>1.3214553892612457</c:v>
                </c:pt>
                <c:pt idx="223">
                  <c:v>1.3206415921449661</c:v>
                </c:pt>
                <c:pt idx="224">
                  <c:v>1.3199964016675949</c:v>
                </c:pt>
                <c:pt idx="225">
                  <c:v>1.3192091435194016</c:v>
                </c:pt>
                <c:pt idx="226">
                  <c:v>1.3183055520057678</c:v>
                </c:pt>
                <c:pt idx="227">
                  <c:v>1.3176462799310684</c:v>
                </c:pt>
                <c:pt idx="228">
                  <c:v>1.3175395578145981</c:v>
                </c:pt>
                <c:pt idx="229">
                  <c:v>1.3146632164716721</c:v>
                </c:pt>
                <c:pt idx="230">
                  <c:v>1.3246592208743095</c:v>
                </c:pt>
                <c:pt idx="231">
                  <c:v>1.323645256459713</c:v>
                </c:pt>
                <c:pt idx="232">
                  <c:v>1.3236665576696396</c:v>
                </c:pt>
                <c:pt idx="233">
                  <c:v>1.3230096325278282</c:v>
                </c:pt>
                <c:pt idx="234">
                  <c:v>1.3224515914916992</c:v>
                </c:pt>
                <c:pt idx="235">
                  <c:v>1.3220857828855515</c:v>
                </c:pt>
                <c:pt idx="236">
                  <c:v>1.3182737529277802</c:v>
                </c:pt>
                <c:pt idx="237">
                  <c:v>1.3114884719252586</c:v>
                </c:pt>
                <c:pt idx="238">
                  <c:v>1.2277232557535172</c:v>
                </c:pt>
                <c:pt idx="239">
                  <c:v>1.2256147302687168</c:v>
                </c:pt>
                <c:pt idx="240">
                  <c:v>1.2190653532743454</c:v>
                </c:pt>
                <c:pt idx="241">
                  <c:v>1.2181313000619411</c:v>
                </c:pt>
                <c:pt idx="242">
                  <c:v>1.218158133327961</c:v>
                </c:pt>
                <c:pt idx="243">
                  <c:v>1.2163384407758713</c:v>
                </c:pt>
                <c:pt idx="244">
                  <c:v>1.2119040749967098</c:v>
                </c:pt>
                <c:pt idx="245">
                  <c:v>1.2113204374909401</c:v>
                </c:pt>
                <c:pt idx="246">
                  <c:v>1.2117784842848778</c:v>
                </c:pt>
                <c:pt idx="247">
                  <c:v>1.217205012217164</c:v>
                </c:pt>
                <c:pt idx="248">
                  <c:v>1.2177777942270041</c:v>
                </c:pt>
                <c:pt idx="249">
                  <c:v>1.2174924109131098</c:v>
                </c:pt>
                <c:pt idx="250">
                  <c:v>1.2170825712382793</c:v>
                </c:pt>
                <c:pt idx="251">
                  <c:v>1.2193820048123598</c:v>
                </c:pt>
                <c:pt idx="252">
                  <c:v>1.2165058441460133</c:v>
                </c:pt>
                <c:pt idx="253">
                  <c:v>1.2093816241249442</c:v>
                </c:pt>
                <c:pt idx="254">
                  <c:v>1.2117190826684237</c:v>
                </c:pt>
                <c:pt idx="255">
                  <c:v>1.3145038560032845</c:v>
                </c:pt>
                <c:pt idx="256">
                  <c:v>1.3043510988354683</c:v>
                </c:pt>
                <c:pt idx="257">
                  <c:v>1.2983413115143776</c:v>
                </c:pt>
                <c:pt idx="258">
                  <c:v>1.2908626347780228</c:v>
                </c:pt>
                <c:pt idx="259">
                  <c:v>1.2882892265915871</c:v>
                </c:pt>
                <c:pt idx="260">
                  <c:v>1.2875752821564674</c:v>
                </c:pt>
                <c:pt idx="261">
                  <c:v>1.2874029651284218</c:v>
                </c:pt>
                <c:pt idx="262">
                  <c:v>1.2840976566076279</c:v>
                </c:pt>
                <c:pt idx="263">
                  <c:v>1.2861937806010246</c:v>
                </c:pt>
                <c:pt idx="264">
                  <c:v>1.2855938449501991</c:v>
                </c:pt>
                <c:pt idx="265">
                  <c:v>1.284496083855629</c:v>
                </c:pt>
                <c:pt idx="266">
                  <c:v>1.283361405134201</c:v>
                </c:pt>
                <c:pt idx="267">
                  <c:v>1.2815476953983307</c:v>
                </c:pt>
                <c:pt idx="268">
                  <c:v>1.2720682397484779</c:v>
                </c:pt>
                <c:pt idx="269">
                  <c:v>1.272602804005146</c:v>
                </c:pt>
                <c:pt idx="270">
                  <c:v>1.2685525044798851</c:v>
                </c:pt>
                <c:pt idx="271">
                  <c:v>1.2685529887676239</c:v>
                </c:pt>
                <c:pt idx="272">
                  <c:v>1.3204221799969673</c:v>
                </c:pt>
                <c:pt idx="273">
                  <c:v>1.3190575242042542</c:v>
                </c:pt>
                <c:pt idx="274">
                  <c:v>1.316285889595747</c:v>
                </c:pt>
                <c:pt idx="275">
                  <c:v>1.3151932619512081</c:v>
                </c:pt>
                <c:pt idx="276">
                  <c:v>1.3094377443194389</c:v>
                </c:pt>
                <c:pt idx="277">
                  <c:v>1.3215417210012674</c:v>
                </c:pt>
                <c:pt idx="278">
                  <c:v>1.3069273736327887</c:v>
                </c:pt>
                <c:pt idx="279">
                  <c:v>1.3103810455650091</c:v>
                </c:pt>
                <c:pt idx="280">
                  <c:v>1.3073072116822004</c:v>
                </c:pt>
                <c:pt idx="281">
                  <c:v>1.3096171524375677</c:v>
                </c:pt>
                <c:pt idx="282">
                  <c:v>1.3102534208446741</c:v>
                </c:pt>
                <c:pt idx="283">
                  <c:v>1.3050067238509655</c:v>
                </c:pt>
                <c:pt idx="284">
                  <c:v>1.3066238574683666</c:v>
                </c:pt>
                <c:pt idx="285">
                  <c:v>1.3067760523408651</c:v>
                </c:pt>
                <c:pt idx="286">
                  <c:v>1.3041146229952574</c:v>
                </c:pt>
                <c:pt idx="287">
                  <c:v>1.3043970204889774</c:v>
                </c:pt>
                <c:pt idx="288">
                  <c:v>1.3056139685213566</c:v>
                </c:pt>
                <c:pt idx="289">
                  <c:v>1.2621402889490128</c:v>
                </c:pt>
                <c:pt idx="290">
                  <c:v>1.2590464353561401</c:v>
                </c:pt>
                <c:pt idx="291">
                  <c:v>1.2530946582555771</c:v>
                </c:pt>
                <c:pt idx="292">
                  <c:v>1.2511680871248245</c:v>
                </c:pt>
                <c:pt idx="293">
                  <c:v>1.2291060239076614</c:v>
                </c:pt>
                <c:pt idx="294">
                  <c:v>1.2277830541133881</c:v>
                </c:pt>
                <c:pt idx="295">
                  <c:v>1.2261022701859474</c:v>
                </c:pt>
                <c:pt idx="296">
                  <c:v>1.2242025509476662</c:v>
                </c:pt>
                <c:pt idx="297">
                  <c:v>1.2232068553566933</c:v>
                </c:pt>
                <c:pt idx="298">
                  <c:v>1.2217403501272202</c:v>
                </c:pt>
                <c:pt idx="299">
                  <c:v>1.2197849899530411</c:v>
                </c:pt>
                <c:pt idx="300">
                  <c:v>1.2195770069956779</c:v>
                </c:pt>
                <c:pt idx="301">
                  <c:v>1.2182212024927139</c:v>
                </c:pt>
                <c:pt idx="302">
                  <c:v>1.2158364951610565</c:v>
                </c:pt>
                <c:pt idx="303">
                  <c:v>1.2147903591394424</c:v>
                </c:pt>
                <c:pt idx="304">
                  <c:v>1.2035949677228928</c:v>
                </c:pt>
                <c:pt idx="305">
                  <c:v>1.198282927274704</c:v>
                </c:pt>
                <c:pt idx="306">
                  <c:v>0.82316184788942337</c:v>
                </c:pt>
                <c:pt idx="307">
                  <c:v>0.81285130977630615</c:v>
                </c:pt>
                <c:pt idx="308">
                  <c:v>0.81215116381645203</c:v>
                </c:pt>
                <c:pt idx="309">
                  <c:v>0.81136833876371384</c:v>
                </c:pt>
                <c:pt idx="310">
                  <c:v>0.80561379343271255</c:v>
                </c:pt>
                <c:pt idx="311">
                  <c:v>0.80484701693058014</c:v>
                </c:pt>
                <c:pt idx="312">
                  <c:v>0.80237582325935364</c:v>
                </c:pt>
                <c:pt idx="313">
                  <c:v>0.80205539613962173</c:v>
                </c:pt>
                <c:pt idx="314">
                  <c:v>0.80232338607311249</c:v>
                </c:pt>
                <c:pt idx="315">
                  <c:v>0.80266976356506348</c:v>
                </c:pt>
                <c:pt idx="316">
                  <c:v>0.80220772325992584</c:v>
                </c:pt>
                <c:pt idx="317">
                  <c:v>0.80252158641815186</c:v>
                </c:pt>
                <c:pt idx="318">
                  <c:v>0.80261301249265671</c:v>
                </c:pt>
                <c:pt idx="319">
                  <c:v>0.80223152041435242</c:v>
                </c:pt>
                <c:pt idx="320">
                  <c:v>0.80171900242567062</c:v>
                </c:pt>
                <c:pt idx="321">
                  <c:v>0.8010818287730217</c:v>
                </c:pt>
                <c:pt idx="322">
                  <c:v>0.80017422884702682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6F-40A8-89CB-B792EE9A4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RMD- LSE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'!$E$550:$E$1142</c:f>
              <c:numCache>
                <c:formatCode>0</c:formatCode>
                <c:ptCount val="593"/>
                <c:pt idx="0">
                  <c:v>4648.5190000000002</c:v>
                </c:pt>
                <c:pt idx="1">
                  <c:v>4648.5190000000002</c:v>
                </c:pt>
                <c:pt idx="2">
                  <c:v>4648.5190000000002</c:v>
                </c:pt>
                <c:pt idx="3">
                  <c:v>4648.5190000000002</c:v>
                </c:pt>
                <c:pt idx="4">
                  <c:v>4648.5190000000002</c:v>
                </c:pt>
                <c:pt idx="5">
                  <c:v>4648.5190000000002</c:v>
                </c:pt>
                <c:pt idx="6">
                  <c:v>4648.5190000000002</c:v>
                </c:pt>
                <c:pt idx="7">
                  <c:v>4648.5190000000002</c:v>
                </c:pt>
                <c:pt idx="8">
                  <c:v>5924.584762125035</c:v>
                </c:pt>
                <c:pt idx="9">
                  <c:v>6133.5493687728203</c:v>
                </c:pt>
                <c:pt idx="10">
                  <c:v>6459.2159978430755</c:v>
                </c:pt>
                <c:pt idx="11">
                  <c:v>6459.2159978430755</c:v>
                </c:pt>
                <c:pt idx="12">
                  <c:v>6459.2159978430755</c:v>
                </c:pt>
                <c:pt idx="13">
                  <c:v>6459.2159978430755</c:v>
                </c:pt>
                <c:pt idx="14">
                  <c:v>6459.2159978430755</c:v>
                </c:pt>
                <c:pt idx="15">
                  <c:v>6494.0879999999997</c:v>
                </c:pt>
                <c:pt idx="16">
                  <c:v>6494.0879999999997</c:v>
                </c:pt>
                <c:pt idx="17">
                  <c:v>5005.2049999999999</c:v>
                </c:pt>
                <c:pt idx="18">
                  <c:v>5018.2780000000002</c:v>
                </c:pt>
                <c:pt idx="19">
                  <c:v>5018.2780000000002</c:v>
                </c:pt>
                <c:pt idx="20">
                  <c:v>5018.2780000000002</c:v>
                </c:pt>
                <c:pt idx="21">
                  <c:v>5018.2780000000002</c:v>
                </c:pt>
                <c:pt idx="22">
                  <c:v>5018.2780000000002</c:v>
                </c:pt>
                <c:pt idx="23">
                  <c:v>5018.2780000000002</c:v>
                </c:pt>
                <c:pt idx="24">
                  <c:v>5018.2780000000002</c:v>
                </c:pt>
                <c:pt idx="25">
                  <c:v>5018.2780000000002</c:v>
                </c:pt>
                <c:pt idx="26">
                  <c:v>5018.2780000000002</c:v>
                </c:pt>
                <c:pt idx="27">
                  <c:v>5018.2780000000002</c:v>
                </c:pt>
                <c:pt idx="28">
                  <c:v>5018.2780000000002</c:v>
                </c:pt>
                <c:pt idx="29">
                  <c:v>5018.2780000000002</c:v>
                </c:pt>
                <c:pt idx="30">
                  <c:v>5018.2780000000002</c:v>
                </c:pt>
                <c:pt idx="31">
                  <c:v>5018.2780000000002</c:v>
                </c:pt>
                <c:pt idx="32">
                  <c:v>5018.2780000000002</c:v>
                </c:pt>
                <c:pt idx="33">
                  <c:v>5018.2780000000002</c:v>
                </c:pt>
                <c:pt idx="34">
                  <c:v>1802.105</c:v>
                </c:pt>
                <c:pt idx="35">
                  <c:v>1901.048</c:v>
                </c:pt>
                <c:pt idx="36">
                  <c:v>1901.048</c:v>
                </c:pt>
                <c:pt idx="37">
                  <c:v>1901.048</c:v>
                </c:pt>
                <c:pt idx="38">
                  <c:v>1901.048</c:v>
                </c:pt>
                <c:pt idx="39">
                  <c:v>1901.048</c:v>
                </c:pt>
                <c:pt idx="40">
                  <c:v>1961.144</c:v>
                </c:pt>
                <c:pt idx="41">
                  <c:v>1961.144</c:v>
                </c:pt>
                <c:pt idx="42">
                  <c:v>1971.7650000000001</c:v>
                </c:pt>
                <c:pt idx="43">
                  <c:v>1971.7650000000001</c:v>
                </c:pt>
                <c:pt idx="44">
                  <c:v>1971.7650000000001</c:v>
                </c:pt>
                <c:pt idx="45">
                  <c:v>1971.7650000000001</c:v>
                </c:pt>
                <c:pt idx="46">
                  <c:v>1464.855</c:v>
                </c:pt>
                <c:pt idx="47">
                  <c:v>1495.3030000000001</c:v>
                </c:pt>
                <c:pt idx="48">
                  <c:v>1495.3030000000001</c:v>
                </c:pt>
                <c:pt idx="49">
                  <c:v>1495.3030000000001</c:v>
                </c:pt>
                <c:pt idx="50">
                  <c:v>1495.3030000000001</c:v>
                </c:pt>
                <c:pt idx="51">
                  <c:v>1518.1679999999999</c:v>
                </c:pt>
                <c:pt idx="52">
                  <c:v>1518.1679999999999</c:v>
                </c:pt>
                <c:pt idx="53">
                  <c:v>1518.1679999999999</c:v>
                </c:pt>
                <c:pt idx="54">
                  <c:v>1518.1679999999999</c:v>
                </c:pt>
                <c:pt idx="55">
                  <c:v>1518.1679999999999</c:v>
                </c:pt>
                <c:pt idx="56">
                  <c:v>1518.1679999999999</c:v>
                </c:pt>
                <c:pt idx="57">
                  <c:v>1518.1679999999999</c:v>
                </c:pt>
                <c:pt idx="58">
                  <c:v>1518.1679999999999</c:v>
                </c:pt>
                <c:pt idx="59">
                  <c:v>1518.1679999999999</c:v>
                </c:pt>
                <c:pt idx="60">
                  <c:v>1518.1679999999999</c:v>
                </c:pt>
                <c:pt idx="61">
                  <c:v>1518.1679999999999</c:v>
                </c:pt>
                <c:pt idx="62">
                  <c:v>1518.1679999999999</c:v>
                </c:pt>
                <c:pt idx="63">
                  <c:v>1231.75389</c:v>
                </c:pt>
                <c:pt idx="64">
                  <c:v>1231.75389</c:v>
                </c:pt>
                <c:pt idx="65">
                  <c:v>1231.75389</c:v>
                </c:pt>
                <c:pt idx="66">
                  <c:v>1231.75389</c:v>
                </c:pt>
                <c:pt idx="67">
                  <c:v>1231.75389</c:v>
                </c:pt>
                <c:pt idx="68">
                  <c:v>1231.75389</c:v>
                </c:pt>
                <c:pt idx="69">
                  <c:v>1231.75389</c:v>
                </c:pt>
                <c:pt idx="70">
                  <c:v>1231.75389</c:v>
                </c:pt>
                <c:pt idx="71">
                  <c:v>1231.75389</c:v>
                </c:pt>
                <c:pt idx="72">
                  <c:v>1231.75389</c:v>
                </c:pt>
                <c:pt idx="73">
                  <c:v>1231.75389</c:v>
                </c:pt>
                <c:pt idx="74">
                  <c:v>1231.75389</c:v>
                </c:pt>
                <c:pt idx="75">
                  <c:v>1570.2</c:v>
                </c:pt>
                <c:pt idx="76">
                  <c:v>1610.3</c:v>
                </c:pt>
                <c:pt idx="77">
                  <c:v>1610.3</c:v>
                </c:pt>
                <c:pt idx="78">
                  <c:v>1610.3</c:v>
                </c:pt>
                <c:pt idx="79">
                  <c:v>1610.3</c:v>
                </c:pt>
                <c:pt idx="80">
                  <c:v>1610.3</c:v>
                </c:pt>
                <c:pt idx="81">
                  <c:v>1610.3</c:v>
                </c:pt>
                <c:pt idx="82">
                  <c:v>1610.3</c:v>
                </c:pt>
                <c:pt idx="83">
                  <c:v>1610.3</c:v>
                </c:pt>
                <c:pt idx="84">
                  <c:v>1610.3</c:v>
                </c:pt>
                <c:pt idx="85">
                  <c:v>1610.3</c:v>
                </c:pt>
                <c:pt idx="86">
                  <c:v>1610.3</c:v>
                </c:pt>
                <c:pt idx="87">
                  <c:v>708.06299999999999</c:v>
                </c:pt>
                <c:pt idx="88">
                  <c:v>719.375</c:v>
                </c:pt>
                <c:pt idx="89">
                  <c:v>719.375</c:v>
                </c:pt>
                <c:pt idx="90">
                  <c:v>719.375</c:v>
                </c:pt>
                <c:pt idx="91">
                  <c:v>719.375</c:v>
                </c:pt>
                <c:pt idx="92">
                  <c:v>719.375</c:v>
                </c:pt>
                <c:pt idx="93">
                  <c:v>719.375</c:v>
                </c:pt>
                <c:pt idx="94">
                  <c:v>719.375</c:v>
                </c:pt>
                <c:pt idx="95">
                  <c:v>719.375</c:v>
                </c:pt>
                <c:pt idx="96">
                  <c:v>719.375</c:v>
                </c:pt>
                <c:pt idx="97">
                  <c:v>719.375</c:v>
                </c:pt>
                <c:pt idx="98">
                  <c:v>719.375</c:v>
                </c:pt>
                <c:pt idx="99">
                  <c:v>719.375</c:v>
                </c:pt>
                <c:pt idx="100">
                  <c:v>719.375</c:v>
                </c:pt>
                <c:pt idx="101">
                  <c:v>719.375</c:v>
                </c:pt>
                <c:pt idx="102">
                  <c:v>719.375</c:v>
                </c:pt>
                <c:pt idx="103">
                  <c:v>719.375</c:v>
                </c:pt>
                <c:pt idx="104">
                  <c:v>731.2</c:v>
                </c:pt>
                <c:pt idx="105">
                  <c:v>784.9</c:v>
                </c:pt>
                <c:pt idx="106">
                  <c:v>784.9</c:v>
                </c:pt>
                <c:pt idx="107">
                  <c:v>784.9</c:v>
                </c:pt>
                <c:pt idx="108">
                  <c:v>784.9</c:v>
                </c:pt>
                <c:pt idx="109">
                  <c:v>799.13</c:v>
                </c:pt>
                <c:pt idx="110">
                  <c:v>820</c:v>
                </c:pt>
                <c:pt idx="111">
                  <c:v>820</c:v>
                </c:pt>
                <c:pt idx="112">
                  <c:v>831.79600000000005</c:v>
                </c:pt>
                <c:pt idx="113">
                  <c:v>831.79600000000005</c:v>
                </c:pt>
                <c:pt idx="114">
                  <c:v>831.79600000000005</c:v>
                </c:pt>
                <c:pt idx="115">
                  <c:v>836.21799999999996</c:v>
                </c:pt>
                <c:pt idx="116">
                  <c:v>659.42899999999997</c:v>
                </c:pt>
                <c:pt idx="117">
                  <c:v>699.07500000000005</c:v>
                </c:pt>
                <c:pt idx="118">
                  <c:v>699.07500000000005</c:v>
                </c:pt>
                <c:pt idx="119">
                  <c:v>699.07500000000005</c:v>
                </c:pt>
                <c:pt idx="120">
                  <c:v>699.07500000000005</c:v>
                </c:pt>
                <c:pt idx="121">
                  <c:v>701.49400000000003</c:v>
                </c:pt>
                <c:pt idx="122">
                  <c:v>734.99200000000008</c:v>
                </c:pt>
                <c:pt idx="123">
                  <c:v>734.99200000000008</c:v>
                </c:pt>
                <c:pt idx="124">
                  <c:v>734.99200000000008</c:v>
                </c:pt>
                <c:pt idx="125">
                  <c:v>734.99200000000008</c:v>
                </c:pt>
                <c:pt idx="126">
                  <c:v>734.99200000000008</c:v>
                </c:pt>
                <c:pt idx="127">
                  <c:v>734.99200000000008</c:v>
                </c:pt>
                <c:pt idx="128">
                  <c:v>734.99200000000008</c:v>
                </c:pt>
                <c:pt idx="129">
                  <c:v>734.99200000000008</c:v>
                </c:pt>
                <c:pt idx="130">
                  <c:v>734.99200000000008</c:v>
                </c:pt>
                <c:pt idx="131">
                  <c:v>750.59799999999996</c:v>
                </c:pt>
                <c:pt idx="132">
                  <c:v>750.59799999999996</c:v>
                </c:pt>
                <c:pt idx="133">
                  <c:v>386.56799999999998</c:v>
                </c:pt>
                <c:pt idx="134">
                  <c:v>386.56799999999998</c:v>
                </c:pt>
                <c:pt idx="135">
                  <c:v>386.56799999999998</c:v>
                </c:pt>
                <c:pt idx="136">
                  <c:v>386.56799999999998</c:v>
                </c:pt>
                <c:pt idx="137">
                  <c:v>386.56799999999998</c:v>
                </c:pt>
                <c:pt idx="138">
                  <c:v>386.56799999999998</c:v>
                </c:pt>
                <c:pt idx="139">
                  <c:v>386.56799999999998</c:v>
                </c:pt>
                <c:pt idx="140">
                  <c:v>386.56799999999998</c:v>
                </c:pt>
                <c:pt idx="141">
                  <c:v>386.56799999999998</c:v>
                </c:pt>
                <c:pt idx="142">
                  <c:v>386.56799999999998</c:v>
                </c:pt>
                <c:pt idx="143">
                  <c:v>386.56799999999998</c:v>
                </c:pt>
                <c:pt idx="144">
                  <c:v>386.56799999999998</c:v>
                </c:pt>
                <c:pt idx="145">
                  <c:v>386.56799999999998</c:v>
                </c:pt>
                <c:pt idx="146">
                  <c:v>386.56799999999998</c:v>
                </c:pt>
                <c:pt idx="147">
                  <c:v>386.56799999999998</c:v>
                </c:pt>
                <c:pt idx="148">
                  <c:v>386.56799999999998</c:v>
                </c:pt>
                <c:pt idx="149">
                  <c:v>386.56799999999998</c:v>
                </c:pt>
                <c:pt idx="150">
                  <c:v>640.29999999999995</c:v>
                </c:pt>
                <c:pt idx="151">
                  <c:v>656.7</c:v>
                </c:pt>
                <c:pt idx="152">
                  <c:v>656.7</c:v>
                </c:pt>
                <c:pt idx="153">
                  <c:v>656.7</c:v>
                </c:pt>
                <c:pt idx="154">
                  <c:v>656.7</c:v>
                </c:pt>
                <c:pt idx="155">
                  <c:v>656.7</c:v>
                </c:pt>
                <c:pt idx="156">
                  <c:v>656.7</c:v>
                </c:pt>
                <c:pt idx="157">
                  <c:v>656.7</c:v>
                </c:pt>
                <c:pt idx="158">
                  <c:v>656.7</c:v>
                </c:pt>
                <c:pt idx="159">
                  <c:v>656.7</c:v>
                </c:pt>
                <c:pt idx="160">
                  <c:v>656.7</c:v>
                </c:pt>
                <c:pt idx="161">
                  <c:v>656.7</c:v>
                </c:pt>
                <c:pt idx="162">
                  <c:v>656.7</c:v>
                </c:pt>
                <c:pt idx="163">
                  <c:v>656.7</c:v>
                </c:pt>
                <c:pt idx="164">
                  <c:v>656.7</c:v>
                </c:pt>
                <c:pt idx="165">
                  <c:v>656.7</c:v>
                </c:pt>
                <c:pt idx="166">
                  <c:v>656.7</c:v>
                </c:pt>
                <c:pt idx="167">
                  <c:v>364.96300000000002</c:v>
                </c:pt>
                <c:pt idx="168">
                  <c:v>378.16199999999998</c:v>
                </c:pt>
                <c:pt idx="169">
                  <c:v>378.16199999999998</c:v>
                </c:pt>
                <c:pt idx="170">
                  <c:v>378.16199999999998</c:v>
                </c:pt>
                <c:pt idx="171">
                  <c:v>378.16199999999998</c:v>
                </c:pt>
                <c:pt idx="172">
                  <c:v>378.16199999999998</c:v>
                </c:pt>
                <c:pt idx="173">
                  <c:v>379.69</c:v>
                </c:pt>
                <c:pt idx="174">
                  <c:v>379.69</c:v>
                </c:pt>
                <c:pt idx="175">
                  <c:v>379.69</c:v>
                </c:pt>
                <c:pt idx="176">
                  <c:v>379.69</c:v>
                </c:pt>
                <c:pt idx="177">
                  <c:v>379.69</c:v>
                </c:pt>
                <c:pt idx="178">
                  <c:v>379.69</c:v>
                </c:pt>
                <c:pt idx="179">
                  <c:v>379.69</c:v>
                </c:pt>
                <c:pt idx="180">
                  <c:v>379.69</c:v>
                </c:pt>
                <c:pt idx="181">
                  <c:v>379.69</c:v>
                </c:pt>
                <c:pt idx="182">
                  <c:v>379.69</c:v>
                </c:pt>
                <c:pt idx="183">
                  <c:v>379.69</c:v>
                </c:pt>
                <c:pt idx="184">
                  <c:v>335.42700000000002</c:v>
                </c:pt>
                <c:pt idx="185" formatCode="General">
                  <c:v>363.98700000000002</c:v>
                </c:pt>
                <c:pt idx="186" formatCode="General">
                  <c:v>363.98700000000002</c:v>
                </c:pt>
                <c:pt idx="187" formatCode="General">
                  <c:v>363.98700000000002</c:v>
                </c:pt>
                <c:pt idx="188" formatCode="General">
                  <c:v>363.98700000000002</c:v>
                </c:pt>
                <c:pt idx="189" formatCode="General">
                  <c:v>363.98700000000002</c:v>
                </c:pt>
                <c:pt idx="190" formatCode="General">
                  <c:v>380.1</c:v>
                </c:pt>
                <c:pt idx="191" formatCode="General">
                  <c:v>380.1</c:v>
                </c:pt>
                <c:pt idx="192" formatCode="General">
                  <c:v>380.1</c:v>
                </c:pt>
                <c:pt idx="193" formatCode="General">
                  <c:v>380.1</c:v>
                </c:pt>
                <c:pt idx="194" formatCode="General">
                  <c:v>380.1</c:v>
                </c:pt>
                <c:pt idx="195" formatCode="General">
                  <c:v>380.1</c:v>
                </c:pt>
                <c:pt idx="196" formatCode="General">
                  <c:v>380.1</c:v>
                </c:pt>
                <c:pt idx="197" formatCode="General">
                  <c:v>380.1</c:v>
                </c:pt>
                <c:pt idx="198" formatCode="General">
                  <c:v>380.1</c:v>
                </c:pt>
                <c:pt idx="199" formatCode="General">
                  <c:v>380.1</c:v>
                </c:pt>
                <c:pt idx="200" formatCode="General">
                  <c:v>380.1</c:v>
                </c:pt>
                <c:pt idx="201" formatCode="General">
                  <c:v>258.20400000000001</c:v>
                </c:pt>
                <c:pt idx="202" formatCode="General">
                  <c:v>267.63099999999997</c:v>
                </c:pt>
                <c:pt idx="203" formatCode="General">
                  <c:v>267.63099999999997</c:v>
                </c:pt>
                <c:pt idx="204" formatCode="General">
                  <c:v>267.63099999999997</c:v>
                </c:pt>
                <c:pt idx="205" formatCode="General">
                  <c:v>267.63099999999997</c:v>
                </c:pt>
                <c:pt idx="206" formatCode="General">
                  <c:v>283.517</c:v>
                </c:pt>
                <c:pt idx="207" formatCode="General">
                  <c:v>294.34899999999999</c:v>
                </c:pt>
                <c:pt idx="208" formatCode="General">
                  <c:v>294.34899999999999</c:v>
                </c:pt>
                <c:pt idx="209" formatCode="General">
                  <c:v>295.13</c:v>
                </c:pt>
                <c:pt idx="210" formatCode="General">
                  <c:v>295.13</c:v>
                </c:pt>
                <c:pt idx="211" formatCode="General">
                  <c:v>295.13</c:v>
                </c:pt>
                <c:pt idx="212" formatCode="General">
                  <c:v>295.13</c:v>
                </c:pt>
                <c:pt idx="213" formatCode="General">
                  <c:v>295.13</c:v>
                </c:pt>
                <c:pt idx="214" formatCode="General">
                  <c:v>295.13</c:v>
                </c:pt>
                <c:pt idx="215" formatCode="General">
                  <c:v>295.13</c:v>
                </c:pt>
                <c:pt idx="216" formatCode="General">
                  <c:v>295.13</c:v>
                </c:pt>
                <c:pt idx="217" formatCode="General">
                  <c:v>295.13</c:v>
                </c:pt>
                <c:pt idx="218" formatCode="General">
                  <c:v>217.81399999999999</c:v>
                </c:pt>
                <c:pt idx="219" formatCode="General">
                  <c:v>222.83199999999999</c:v>
                </c:pt>
                <c:pt idx="220" formatCode="General">
                  <c:v>222.83199999999999</c:v>
                </c:pt>
                <c:pt idx="221" formatCode="General">
                  <c:v>222.83199999999999</c:v>
                </c:pt>
                <c:pt idx="222" formatCode="General">
                  <c:v>222.83199999999999</c:v>
                </c:pt>
                <c:pt idx="223" formatCode="General">
                  <c:v>222.83199999999999</c:v>
                </c:pt>
                <c:pt idx="224" formatCode="General">
                  <c:v>234.84899999999999</c:v>
                </c:pt>
                <c:pt idx="225" formatCode="General">
                  <c:v>234.84899999999999</c:v>
                </c:pt>
                <c:pt idx="226" formatCode="General">
                  <c:v>234.84899999999999</c:v>
                </c:pt>
                <c:pt idx="227" formatCode="General">
                  <c:v>234.84899999999999</c:v>
                </c:pt>
                <c:pt idx="228" formatCode="General">
                  <c:v>234.84899999999999</c:v>
                </c:pt>
                <c:pt idx="229" formatCode="General">
                  <c:v>234.84899999999999</c:v>
                </c:pt>
                <c:pt idx="230" formatCode="General">
                  <c:v>234.84899999999999</c:v>
                </c:pt>
                <c:pt idx="231" formatCode="General">
                  <c:v>234.84899999999999</c:v>
                </c:pt>
                <c:pt idx="232" formatCode="General">
                  <c:v>234.84899999999999</c:v>
                </c:pt>
                <c:pt idx="233" formatCode="General">
                  <c:v>244.04</c:v>
                </c:pt>
                <c:pt idx="234" formatCode="General">
                  <c:v>244.04</c:v>
                </c:pt>
                <c:pt idx="235" formatCode="General">
                  <c:v>358.57299999999998</c:v>
                </c:pt>
                <c:pt idx="236" formatCode="General">
                  <c:v>358.57299999999998</c:v>
                </c:pt>
                <c:pt idx="237" formatCode="General">
                  <c:v>358.57299999999998</c:v>
                </c:pt>
                <c:pt idx="238" formatCode="General">
                  <c:v>358.57299999999998</c:v>
                </c:pt>
                <c:pt idx="239" formatCode="General">
                  <c:v>358.57299999999998</c:v>
                </c:pt>
                <c:pt idx="240" formatCode="General">
                  <c:v>358.57299999999998</c:v>
                </c:pt>
                <c:pt idx="241" formatCode="General">
                  <c:v>367.36700000000002</c:v>
                </c:pt>
                <c:pt idx="242" formatCode="General">
                  <c:v>367.36700000000002</c:v>
                </c:pt>
                <c:pt idx="243" formatCode="General">
                  <c:v>367.36700000000002</c:v>
                </c:pt>
                <c:pt idx="244" formatCode="General">
                  <c:v>367.36700000000002</c:v>
                </c:pt>
                <c:pt idx="245" formatCode="General">
                  <c:v>367.36700000000002</c:v>
                </c:pt>
                <c:pt idx="246" formatCode="General">
                  <c:v>367.36700000000002</c:v>
                </c:pt>
                <c:pt idx="247" formatCode="General">
                  <c:v>367.36700000000002</c:v>
                </c:pt>
                <c:pt idx="248" formatCode="General">
                  <c:v>367.36700000000002</c:v>
                </c:pt>
                <c:pt idx="249" formatCode="General">
                  <c:v>367.36700000000002</c:v>
                </c:pt>
                <c:pt idx="250" formatCode="General">
                  <c:v>367.36700000000002</c:v>
                </c:pt>
                <c:pt idx="251" formatCode="General">
                  <c:v>367.36700000000002</c:v>
                </c:pt>
                <c:pt idx="252" formatCode="General">
                  <c:v>283.18700000000001</c:v>
                </c:pt>
                <c:pt idx="253" formatCode="General">
                  <c:v>285.75</c:v>
                </c:pt>
                <c:pt idx="254" formatCode="General">
                  <c:v>285.75</c:v>
                </c:pt>
                <c:pt idx="255" formatCode="General">
                  <c:v>285.75</c:v>
                </c:pt>
                <c:pt idx="256" formatCode="General">
                  <c:v>285.75</c:v>
                </c:pt>
                <c:pt idx="257" formatCode="General">
                  <c:v>285.95499999999998</c:v>
                </c:pt>
                <c:pt idx="258" formatCode="General">
                  <c:v>297.5</c:v>
                </c:pt>
                <c:pt idx="259" formatCode="General">
                  <c:v>297.5</c:v>
                </c:pt>
                <c:pt idx="260" formatCode="General">
                  <c:v>298.91300000000001</c:v>
                </c:pt>
                <c:pt idx="261" formatCode="General">
                  <c:v>298.91300000000001</c:v>
                </c:pt>
                <c:pt idx="262" formatCode="General">
                  <c:v>298.91300000000001</c:v>
                </c:pt>
                <c:pt idx="263" formatCode="General">
                  <c:v>298.91300000000001</c:v>
                </c:pt>
                <c:pt idx="264" formatCode="General">
                  <c:v>298.91300000000001</c:v>
                </c:pt>
                <c:pt idx="265" formatCode="General">
                  <c:v>298.91300000000001</c:v>
                </c:pt>
                <c:pt idx="266" formatCode="General">
                  <c:v>260.983</c:v>
                </c:pt>
                <c:pt idx="267" formatCode="General">
                  <c:v>268.95800000000003</c:v>
                </c:pt>
                <c:pt idx="268" formatCode="General">
                  <c:v>268.95800000000003</c:v>
                </c:pt>
                <c:pt idx="269" formatCode="General">
                  <c:v>268.95800000000003</c:v>
                </c:pt>
                <c:pt idx="270" formatCode="General">
                  <c:v>268.95800000000003</c:v>
                </c:pt>
                <c:pt idx="271" formatCode="General">
                  <c:v>268.95800000000003</c:v>
                </c:pt>
                <c:pt idx="272" formatCode="General">
                  <c:v>269.26900000000001</c:v>
                </c:pt>
                <c:pt idx="273" formatCode="General">
                  <c:v>269.26900000000001</c:v>
                </c:pt>
                <c:pt idx="274" formatCode="General">
                  <c:v>269.26900000000001</c:v>
                </c:pt>
                <c:pt idx="275" formatCode="General">
                  <c:v>269.26900000000001</c:v>
                </c:pt>
                <c:pt idx="276" formatCode="General">
                  <c:v>269.26900000000001</c:v>
                </c:pt>
                <c:pt idx="277" formatCode="General">
                  <c:v>269.26900000000001</c:v>
                </c:pt>
                <c:pt idx="278" formatCode="General">
                  <c:v>269.26900000000001</c:v>
                </c:pt>
                <c:pt idx="279" formatCode="General">
                  <c:v>269.26900000000001</c:v>
                </c:pt>
                <c:pt idx="280" formatCode="General">
                  <c:v>269.26900000000001</c:v>
                </c:pt>
                <c:pt idx="281" formatCode="General">
                  <c:v>269.26900000000001</c:v>
                </c:pt>
                <c:pt idx="282" formatCode="General">
                  <c:v>269.26900000000001</c:v>
                </c:pt>
                <c:pt idx="283" formatCode="General">
                  <c:v>220</c:v>
                </c:pt>
                <c:pt idx="284" formatCode="General">
                  <c:v>220</c:v>
                </c:pt>
                <c:pt idx="285" formatCode="General">
                  <c:v>220</c:v>
                </c:pt>
                <c:pt idx="286" formatCode="General">
                  <c:v>220</c:v>
                </c:pt>
                <c:pt idx="287" formatCode="General">
                  <c:v>220</c:v>
                </c:pt>
                <c:pt idx="288" formatCode="General">
                  <c:v>220</c:v>
                </c:pt>
                <c:pt idx="289" formatCode="General">
                  <c:v>220</c:v>
                </c:pt>
                <c:pt idx="290" formatCode="General">
                  <c:v>220</c:v>
                </c:pt>
                <c:pt idx="291" formatCode="General">
                  <c:v>220</c:v>
                </c:pt>
                <c:pt idx="292" formatCode="General">
                  <c:v>220</c:v>
                </c:pt>
                <c:pt idx="293" formatCode="General">
                  <c:v>220</c:v>
                </c:pt>
                <c:pt idx="294" formatCode="General">
                  <c:v>220</c:v>
                </c:pt>
                <c:pt idx="295" formatCode="General">
                  <c:v>220</c:v>
                </c:pt>
                <c:pt idx="296" formatCode="General">
                  <c:v>220</c:v>
                </c:pt>
                <c:pt idx="297" formatCode="General">
                  <c:v>220</c:v>
                </c:pt>
                <c:pt idx="298" formatCode="General">
                  <c:v>220</c:v>
                </c:pt>
                <c:pt idx="299" formatCode="General">
                  <c:v>220</c:v>
                </c:pt>
                <c:pt idx="300" formatCode="General">
                  <c:v>193.60400000000001</c:v>
                </c:pt>
                <c:pt idx="301" formatCode="General">
                  <c:v>193.60400000000001</c:v>
                </c:pt>
                <c:pt idx="302" formatCode="General">
                  <c:v>195.452</c:v>
                </c:pt>
                <c:pt idx="303" formatCode="General">
                  <c:v>195.452</c:v>
                </c:pt>
                <c:pt idx="304" formatCode="General">
                  <c:v>206.94</c:v>
                </c:pt>
                <c:pt idx="305" formatCode="General">
                  <c:v>206.94</c:v>
                </c:pt>
                <c:pt idx="306" formatCode="General">
                  <c:v>206.94</c:v>
                </c:pt>
                <c:pt idx="307" formatCode="General">
                  <c:v>206.94</c:v>
                </c:pt>
                <c:pt idx="308" formatCode="General">
                  <c:v>206.94</c:v>
                </c:pt>
                <c:pt idx="309" formatCode="General">
                  <c:v>206.94</c:v>
                </c:pt>
                <c:pt idx="310" formatCode="General">
                  <c:v>206.94</c:v>
                </c:pt>
                <c:pt idx="311" formatCode="General">
                  <c:v>206.94</c:v>
                </c:pt>
                <c:pt idx="312" formatCode="General">
                  <c:v>206.94</c:v>
                </c:pt>
                <c:pt idx="313" formatCode="General">
                  <c:v>206.94</c:v>
                </c:pt>
                <c:pt idx="314" formatCode="General">
                  <c:v>206.94</c:v>
                </c:pt>
                <c:pt idx="315" formatCode="General">
                  <c:v>206.94</c:v>
                </c:pt>
                <c:pt idx="316" formatCode="General">
                  <c:v>206.94</c:v>
                </c:pt>
                <c:pt idx="317" formatCode="General">
                  <c:v>299.18</c:v>
                </c:pt>
                <c:pt idx="318" formatCode="General">
                  <c:v>301.57</c:v>
                </c:pt>
                <c:pt idx="319" formatCode="General">
                  <c:v>301.57</c:v>
                </c:pt>
                <c:pt idx="320" formatCode="General">
                  <c:v>301.57</c:v>
                </c:pt>
                <c:pt idx="321" formatCode="General">
                  <c:v>301.57</c:v>
                </c:pt>
                <c:pt idx="322" formatCode="General">
                  <c:v>301.57</c:v>
                </c:pt>
                <c:pt idx="323" formatCode="General">
                  <c:v>301.57</c:v>
                </c:pt>
                <c:pt idx="324" formatCode="General">
                  <c:v>301.57</c:v>
                </c:pt>
                <c:pt idx="325" formatCode="General">
                  <c:v>301.57</c:v>
                </c:pt>
                <c:pt idx="326" formatCode="General">
                  <c:v>301.57</c:v>
                </c:pt>
                <c:pt idx="327" formatCode="General">
                  <c:v>301.57</c:v>
                </c:pt>
                <c:pt idx="328" formatCode="General">
                  <c:v>301.57</c:v>
                </c:pt>
                <c:pt idx="329" formatCode="General">
                  <c:v>301.57</c:v>
                </c:pt>
                <c:pt idx="330" formatCode="General">
                  <c:v>301.57</c:v>
                </c:pt>
                <c:pt idx="331" formatCode="General">
                  <c:v>301.57</c:v>
                </c:pt>
                <c:pt idx="332" formatCode="General">
                  <c:v>301.57</c:v>
                </c:pt>
                <c:pt idx="333" formatCode="General">
                  <c:v>301.57</c:v>
                </c:pt>
                <c:pt idx="334" formatCode="General">
                  <c:v>192.71100000000001</c:v>
                </c:pt>
                <c:pt idx="335" formatCode="General">
                  <c:v>196.464</c:v>
                </c:pt>
                <c:pt idx="336" formatCode="General">
                  <c:v>196.464</c:v>
                </c:pt>
                <c:pt idx="337" formatCode="General">
                  <c:v>196.464</c:v>
                </c:pt>
                <c:pt idx="338" formatCode="General">
                  <c:v>196.464</c:v>
                </c:pt>
                <c:pt idx="339" formatCode="General">
                  <c:v>196.464</c:v>
                </c:pt>
                <c:pt idx="340" formatCode="General">
                  <c:v>196.464</c:v>
                </c:pt>
                <c:pt idx="341" formatCode="General">
                  <c:v>196.464</c:v>
                </c:pt>
                <c:pt idx="342" formatCode="General">
                  <c:v>197.59100000000001</c:v>
                </c:pt>
                <c:pt idx="343" formatCode="General">
                  <c:v>197.59100000000001</c:v>
                </c:pt>
                <c:pt idx="344" formatCode="General">
                  <c:v>197.59100000000001</c:v>
                </c:pt>
                <c:pt idx="345" formatCode="General">
                  <c:v>197.59100000000001</c:v>
                </c:pt>
                <c:pt idx="346" formatCode="General">
                  <c:v>197.59100000000001</c:v>
                </c:pt>
                <c:pt idx="347" formatCode="General">
                  <c:v>197.59100000000001</c:v>
                </c:pt>
                <c:pt idx="348" formatCode="General">
                  <c:v>197.59100000000001</c:v>
                </c:pt>
                <c:pt idx="349" formatCode="General">
                  <c:v>197.59100000000001</c:v>
                </c:pt>
                <c:pt idx="350" formatCode="General">
                  <c:v>197.59100000000001</c:v>
                </c:pt>
                <c:pt idx="351" formatCode="General">
                  <c:v>211.24</c:v>
                </c:pt>
                <c:pt idx="352" formatCode="General">
                  <c:v>219.364</c:v>
                </c:pt>
                <c:pt idx="353" formatCode="General">
                  <c:v>219.364</c:v>
                </c:pt>
                <c:pt idx="354" formatCode="General">
                  <c:v>219.364</c:v>
                </c:pt>
                <c:pt idx="355" formatCode="General">
                  <c:v>219.364</c:v>
                </c:pt>
                <c:pt idx="356" formatCode="General">
                  <c:v>219.364</c:v>
                </c:pt>
                <c:pt idx="357" formatCode="General">
                  <c:v>219.364</c:v>
                </c:pt>
                <c:pt idx="358" formatCode="General">
                  <c:v>219.364</c:v>
                </c:pt>
                <c:pt idx="359" formatCode="General">
                  <c:v>219.364</c:v>
                </c:pt>
                <c:pt idx="360" formatCode="General">
                  <c:v>219.364</c:v>
                </c:pt>
                <c:pt idx="361" formatCode="General">
                  <c:v>219.364</c:v>
                </c:pt>
                <c:pt idx="362" formatCode="General">
                  <c:v>219.364</c:v>
                </c:pt>
                <c:pt idx="363" formatCode="General">
                  <c:v>219.364</c:v>
                </c:pt>
                <c:pt idx="364" formatCode="General">
                  <c:v>219.364</c:v>
                </c:pt>
                <c:pt idx="365" formatCode="General">
                  <c:v>219.364</c:v>
                </c:pt>
                <c:pt idx="366" formatCode="General">
                  <c:v>219.364</c:v>
                </c:pt>
                <c:pt idx="367" formatCode="General">
                  <c:v>219.364</c:v>
                </c:pt>
                <c:pt idx="368" formatCode="General">
                  <c:v>154.667</c:v>
                </c:pt>
                <c:pt idx="369" formatCode="General">
                  <c:v>157.90899999999999</c:v>
                </c:pt>
                <c:pt idx="370" formatCode="General">
                  <c:v>157.90899999999999</c:v>
                </c:pt>
                <c:pt idx="371" formatCode="General">
                  <c:v>157.90899999999999</c:v>
                </c:pt>
                <c:pt idx="372" formatCode="General">
                  <c:v>157.90899999999999</c:v>
                </c:pt>
                <c:pt idx="373" formatCode="General">
                  <c:v>157.90899999999999</c:v>
                </c:pt>
                <c:pt idx="374" formatCode="General">
                  <c:v>161.697</c:v>
                </c:pt>
                <c:pt idx="375" formatCode="General">
                  <c:v>161.697</c:v>
                </c:pt>
                <c:pt idx="376" formatCode="General">
                  <c:v>161.697</c:v>
                </c:pt>
                <c:pt idx="377" formatCode="General">
                  <c:v>161.697</c:v>
                </c:pt>
                <c:pt idx="378" formatCode="General">
                  <c:v>161.697</c:v>
                </c:pt>
                <c:pt idx="379" formatCode="General">
                  <c:v>161.697</c:v>
                </c:pt>
                <c:pt idx="380" formatCode="General">
                  <c:v>161.697</c:v>
                </c:pt>
                <c:pt idx="381" formatCode="General">
                  <c:v>161.697</c:v>
                </c:pt>
                <c:pt idx="382" formatCode="General">
                  <c:v>161.697</c:v>
                </c:pt>
                <c:pt idx="383" formatCode="General">
                  <c:v>161.697</c:v>
                </c:pt>
                <c:pt idx="384" formatCode="General">
                  <c:v>197.92700000000002</c:v>
                </c:pt>
                <c:pt idx="385" formatCode="General">
                  <c:v>203.11799999999999</c:v>
                </c:pt>
                <c:pt idx="386" formatCode="General">
                  <c:v>203.11799999999999</c:v>
                </c:pt>
                <c:pt idx="387" formatCode="General">
                  <c:v>203.11799999999999</c:v>
                </c:pt>
                <c:pt idx="388" formatCode="General">
                  <c:v>203.11799999999999</c:v>
                </c:pt>
                <c:pt idx="389" formatCode="General">
                  <c:v>203.11799999999999</c:v>
                </c:pt>
                <c:pt idx="390" formatCode="General">
                  <c:v>203.11799999999999</c:v>
                </c:pt>
                <c:pt idx="391" formatCode="General">
                  <c:v>203.11799999999999</c:v>
                </c:pt>
                <c:pt idx="392" formatCode="General">
                  <c:v>203.11799999999999</c:v>
                </c:pt>
                <c:pt idx="393" formatCode="General">
                  <c:v>203.11799999999999</c:v>
                </c:pt>
                <c:pt idx="394" formatCode="General">
                  <c:v>203.11799999999999</c:v>
                </c:pt>
                <c:pt idx="395" formatCode="General">
                  <c:v>203.11799999999999</c:v>
                </c:pt>
                <c:pt idx="396" formatCode="General">
                  <c:v>203.11799999999999</c:v>
                </c:pt>
                <c:pt idx="397" formatCode="General">
                  <c:v>203.11799999999999</c:v>
                </c:pt>
                <c:pt idx="398" formatCode="General">
                  <c:v>203.11799999999999</c:v>
                </c:pt>
                <c:pt idx="399" formatCode="General">
                  <c:v>203.11799999999999</c:v>
                </c:pt>
                <c:pt idx="400" formatCode="General">
                  <c:v>203.11799999999999</c:v>
                </c:pt>
                <c:pt idx="401" formatCode="General">
                  <c:v>156.33600000000001</c:v>
                </c:pt>
                <c:pt idx="402" formatCode="General">
                  <c:v>156.33600000000001</c:v>
                </c:pt>
                <c:pt idx="403" formatCode="General">
                  <c:v>156.33600000000001</c:v>
                </c:pt>
                <c:pt idx="404" formatCode="General">
                  <c:v>156.33600000000001</c:v>
                </c:pt>
                <c:pt idx="405" formatCode="General">
                  <c:v>156.33600000000001</c:v>
                </c:pt>
                <c:pt idx="406" formatCode="General">
                  <c:v>156.33600000000001</c:v>
                </c:pt>
                <c:pt idx="407" formatCode="General">
                  <c:v>156.33600000000001</c:v>
                </c:pt>
                <c:pt idx="408" formatCode="General">
                  <c:v>156.33600000000001</c:v>
                </c:pt>
                <c:pt idx="409" formatCode="General">
                  <c:v>156.33600000000001</c:v>
                </c:pt>
                <c:pt idx="410" formatCode="General">
                  <c:v>156.33600000000001</c:v>
                </c:pt>
                <c:pt idx="411" formatCode="General">
                  <c:v>156.33600000000001</c:v>
                </c:pt>
                <c:pt idx="412" formatCode="General">
                  <c:v>156.33600000000001</c:v>
                </c:pt>
                <c:pt idx="413" formatCode="General">
                  <c:v>156.33600000000001</c:v>
                </c:pt>
                <c:pt idx="414" formatCode="General">
                  <c:v>156.33600000000001</c:v>
                </c:pt>
                <c:pt idx="415" formatCode="General">
                  <c:v>156.33600000000001</c:v>
                </c:pt>
                <c:pt idx="416" formatCode="General">
                  <c:v>156.33600000000001</c:v>
                </c:pt>
                <c:pt idx="417" formatCode="General">
                  <c:v>156.33600000000001</c:v>
                </c:pt>
                <c:pt idx="418" formatCode="General">
                  <c:v>120.578</c:v>
                </c:pt>
                <c:pt idx="419" formatCode="General">
                  <c:v>126.855</c:v>
                </c:pt>
                <c:pt idx="420" formatCode="General">
                  <c:v>130.375</c:v>
                </c:pt>
                <c:pt idx="421" formatCode="General">
                  <c:v>130.375</c:v>
                </c:pt>
                <c:pt idx="422" formatCode="General">
                  <c:v>134.672</c:v>
                </c:pt>
                <c:pt idx="423" formatCode="General">
                  <c:v>147.30699999999999</c:v>
                </c:pt>
                <c:pt idx="424" formatCode="General">
                  <c:v>161.63499999999999</c:v>
                </c:pt>
                <c:pt idx="425" formatCode="General">
                  <c:v>166.57900000000001</c:v>
                </c:pt>
                <c:pt idx="426" formatCode="General">
                  <c:v>173.828</c:v>
                </c:pt>
                <c:pt idx="427" formatCode="General">
                  <c:v>173.828</c:v>
                </c:pt>
                <c:pt idx="428" formatCode="General">
                  <c:v>173.828</c:v>
                </c:pt>
                <c:pt idx="429" formatCode="General">
                  <c:v>178.292</c:v>
                </c:pt>
                <c:pt idx="430" formatCode="General">
                  <c:v>178.292</c:v>
                </c:pt>
                <c:pt idx="431" formatCode="General">
                  <c:v>180.30500000000001</c:v>
                </c:pt>
                <c:pt idx="432" formatCode="General">
                  <c:v>180.30500000000001</c:v>
                </c:pt>
                <c:pt idx="433" formatCode="General">
                  <c:v>194.762</c:v>
                </c:pt>
                <c:pt idx="434" formatCode="General">
                  <c:v>194.762</c:v>
                </c:pt>
                <c:pt idx="435" formatCode="General">
                  <c:v>115.3</c:v>
                </c:pt>
                <c:pt idx="436" formatCode="General">
                  <c:v>116.94799999999999</c:v>
                </c:pt>
                <c:pt idx="437" formatCode="General">
                  <c:v>116.94799999999999</c:v>
                </c:pt>
                <c:pt idx="438" formatCode="General">
                  <c:v>116.94799999999999</c:v>
                </c:pt>
                <c:pt idx="439" formatCode="General">
                  <c:v>116.94799999999999</c:v>
                </c:pt>
                <c:pt idx="440" formatCode="General">
                  <c:v>116.94799999999999</c:v>
                </c:pt>
                <c:pt idx="441" formatCode="General">
                  <c:v>116.94799999999999</c:v>
                </c:pt>
                <c:pt idx="442" formatCode="General">
                  <c:v>116.94799999999999</c:v>
                </c:pt>
                <c:pt idx="443" formatCode="General">
                  <c:v>116.94799999999999</c:v>
                </c:pt>
                <c:pt idx="444" formatCode="General">
                  <c:v>116.94799999999999</c:v>
                </c:pt>
                <c:pt idx="445" formatCode="General">
                  <c:v>116.94799999999999</c:v>
                </c:pt>
                <c:pt idx="446" formatCode="General">
                  <c:v>116.94799999999999</c:v>
                </c:pt>
                <c:pt idx="447" formatCode="General">
                  <c:v>116.94799999999999</c:v>
                </c:pt>
                <c:pt idx="448" formatCode="General">
                  <c:v>116.94799999999999</c:v>
                </c:pt>
                <c:pt idx="449" formatCode="General">
                  <c:v>116.94799999999999</c:v>
                </c:pt>
                <c:pt idx="450" formatCode="General">
                  <c:v>116.94799999999999</c:v>
                </c:pt>
                <c:pt idx="451" formatCode="General">
                  <c:v>116.94799999999999</c:v>
                </c:pt>
                <c:pt idx="452" formatCode="General">
                  <c:v>138.84200000000001</c:v>
                </c:pt>
                <c:pt idx="453" formatCode="General">
                  <c:v>142.30000000000001</c:v>
                </c:pt>
                <c:pt idx="454" formatCode="General">
                  <c:v>142.30000000000001</c:v>
                </c:pt>
                <c:pt idx="455" formatCode="General">
                  <c:v>142.30000000000001</c:v>
                </c:pt>
                <c:pt idx="456" formatCode="General">
                  <c:v>142.30000000000001</c:v>
                </c:pt>
                <c:pt idx="457" formatCode="General">
                  <c:v>143.41999999999999</c:v>
                </c:pt>
                <c:pt idx="458" formatCode="General">
                  <c:v>143.41999999999999</c:v>
                </c:pt>
                <c:pt idx="459" formatCode="General">
                  <c:v>143.41999999999999</c:v>
                </c:pt>
                <c:pt idx="460" formatCode="General">
                  <c:v>143.41999999999999</c:v>
                </c:pt>
                <c:pt idx="461" formatCode="General">
                  <c:v>143.41999999999999</c:v>
                </c:pt>
                <c:pt idx="462" formatCode="General">
                  <c:v>143.41999999999999</c:v>
                </c:pt>
                <c:pt idx="463" formatCode="General">
                  <c:v>143.41999999999999</c:v>
                </c:pt>
                <c:pt idx="464" formatCode="General">
                  <c:v>143.41999999999999</c:v>
                </c:pt>
                <c:pt idx="465" formatCode="General">
                  <c:v>143.41999999999999</c:v>
                </c:pt>
                <c:pt idx="466" formatCode="General">
                  <c:v>143.41999999999999</c:v>
                </c:pt>
                <c:pt idx="467" formatCode="General">
                  <c:v>143.41999999999999</c:v>
                </c:pt>
                <c:pt idx="468" formatCode="General">
                  <c:v>143.41999999999999</c:v>
                </c:pt>
                <c:pt idx="469" formatCode="General">
                  <c:v>143.124</c:v>
                </c:pt>
                <c:pt idx="470" formatCode="General">
                  <c:v>143.124</c:v>
                </c:pt>
                <c:pt idx="471" formatCode="General">
                  <c:v>143.124</c:v>
                </c:pt>
                <c:pt idx="472" formatCode="General">
                  <c:v>143.124</c:v>
                </c:pt>
                <c:pt idx="473" formatCode="General">
                  <c:v>143.124</c:v>
                </c:pt>
                <c:pt idx="474" formatCode="General">
                  <c:v>143.124</c:v>
                </c:pt>
                <c:pt idx="475" formatCode="General">
                  <c:v>143.124</c:v>
                </c:pt>
                <c:pt idx="476" formatCode="General">
                  <c:v>143.124</c:v>
                </c:pt>
                <c:pt idx="477" formatCode="General">
                  <c:v>143.124</c:v>
                </c:pt>
                <c:pt idx="478" formatCode="General">
                  <c:v>143.124</c:v>
                </c:pt>
                <c:pt idx="479" formatCode="General">
                  <c:v>143.124</c:v>
                </c:pt>
                <c:pt idx="480" formatCode="General">
                  <c:v>143.124</c:v>
                </c:pt>
                <c:pt idx="481" formatCode="General">
                  <c:v>143.124</c:v>
                </c:pt>
                <c:pt idx="482" formatCode="General">
                  <c:v>143.124</c:v>
                </c:pt>
                <c:pt idx="483" formatCode="General">
                  <c:v>143.124</c:v>
                </c:pt>
                <c:pt idx="484" formatCode="General">
                  <c:v>143.124</c:v>
                </c:pt>
                <c:pt idx="485" formatCode="General">
                  <c:v>143.124</c:v>
                </c:pt>
                <c:pt idx="486" formatCode="General">
                  <c:v>119</c:v>
                </c:pt>
                <c:pt idx="487" formatCode="General">
                  <c:v>119</c:v>
                </c:pt>
                <c:pt idx="488" formatCode="General">
                  <c:v>119</c:v>
                </c:pt>
                <c:pt idx="489" formatCode="General">
                  <c:v>119</c:v>
                </c:pt>
                <c:pt idx="490" formatCode="General">
                  <c:v>119.797</c:v>
                </c:pt>
                <c:pt idx="491" formatCode="General">
                  <c:v>119.797</c:v>
                </c:pt>
                <c:pt idx="492" formatCode="General">
                  <c:v>119.797</c:v>
                </c:pt>
                <c:pt idx="493" formatCode="General">
                  <c:v>119.797</c:v>
                </c:pt>
                <c:pt idx="494" formatCode="General">
                  <c:v>119.797</c:v>
                </c:pt>
                <c:pt idx="495" formatCode="General">
                  <c:v>119.797</c:v>
                </c:pt>
                <c:pt idx="496" formatCode="General">
                  <c:v>119.797</c:v>
                </c:pt>
                <c:pt idx="497" formatCode="General">
                  <c:v>119.797</c:v>
                </c:pt>
                <c:pt idx="498" formatCode="General">
                  <c:v>119.797</c:v>
                </c:pt>
                <c:pt idx="499" formatCode="General">
                  <c:v>119.797</c:v>
                </c:pt>
                <c:pt idx="500" formatCode="General">
                  <c:v>119.797</c:v>
                </c:pt>
                <c:pt idx="501" formatCode="General">
                  <c:v>119.797</c:v>
                </c:pt>
                <c:pt idx="502" formatCode="General">
                  <c:v>119.797</c:v>
                </c:pt>
                <c:pt idx="503" formatCode="General">
                  <c:v>83.355000000000004</c:v>
                </c:pt>
                <c:pt idx="504" formatCode="General">
                  <c:v>86.856999999999999</c:v>
                </c:pt>
                <c:pt idx="505" formatCode="General">
                  <c:v>90.204999999999998</c:v>
                </c:pt>
                <c:pt idx="506" formatCode="General">
                  <c:v>90.204999999999998</c:v>
                </c:pt>
                <c:pt idx="507" formatCode="General">
                  <c:v>90.204999999999998</c:v>
                </c:pt>
                <c:pt idx="508" formatCode="General">
                  <c:v>90.204999999999998</c:v>
                </c:pt>
                <c:pt idx="509" formatCode="General">
                  <c:v>90.204999999999998</c:v>
                </c:pt>
                <c:pt idx="510" formatCode="General">
                  <c:v>90.204999999999998</c:v>
                </c:pt>
                <c:pt idx="511" formatCode="General">
                  <c:v>90.204999999999998</c:v>
                </c:pt>
                <c:pt idx="512" formatCode="General">
                  <c:v>90.204999999999998</c:v>
                </c:pt>
                <c:pt idx="513" formatCode="General">
                  <c:v>93.376000000000005</c:v>
                </c:pt>
                <c:pt idx="514" formatCode="General">
                  <c:v>93.376000000000005</c:v>
                </c:pt>
                <c:pt idx="515" formatCode="General">
                  <c:v>93.376000000000005</c:v>
                </c:pt>
                <c:pt idx="516" formatCode="General">
                  <c:v>93.376000000000005</c:v>
                </c:pt>
                <c:pt idx="517" formatCode="General">
                  <c:v>93.376000000000005</c:v>
                </c:pt>
                <c:pt idx="518" formatCode="General">
                  <c:v>93.376000000000005</c:v>
                </c:pt>
                <c:pt idx="519" formatCode="General">
                  <c:v>93.376000000000005</c:v>
                </c:pt>
                <c:pt idx="520" formatCode="General">
                  <c:v>104.312</c:v>
                </c:pt>
                <c:pt idx="521" formatCode="General">
                  <c:v>104.372</c:v>
                </c:pt>
                <c:pt idx="522" formatCode="General">
                  <c:v>104.372</c:v>
                </c:pt>
                <c:pt idx="523" formatCode="General">
                  <c:v>104.372</c:v>
                </c:pt>
                <c:pt idx="524" formatCode="General">
                  <c:v>104.372</c:v>
                </c:pt>
                <c:pt idx="525" formatCode="General">
                  <c:v>104.372</c:v>
                </c:pt>
                <c:pt idx="526" formatCode="General">
                  <c:v>104.372</c:v>
                </c:pt>
                <c:pt idx="527" formatCode="General">
                  <c:v>104.372</c:v>
                </c:pt>
                <c:pt idx="528" formatCode="General">
                  <c:v>104.372</c:v>
                </c:pt>
                <c:pt idx="529" formatCode="General">
                  <c:v>104.372</c:v>
                </c:pt>
                <c:pt idx="530" formatCode="General">
                  <c:v>104.372</c:v>
                </c:pt>
                <c:pt idx="531" formatCode="General">
                  <c:v>104.372</c:v>
                </c:pt>
                <c:pt idx="532" formatCode="General">
                  <c:v>104.372</c:v>
                </c:pt>
                <c:pt idx="533" formatCode="General">
                  <c:v>104.372</c:v>
                </c:pt>
                <c:pt idx="534" formatCode="General">
                  <c:v>104.372</c:v>
                </c:pt>
                <c:pt idx="535" formatCode="General">
                  <c:v>104.372</c:v>
                </c:pt>
                <c:pt idx="536" formatCode="General">
                  <c:v>104.372</c:v>
                </c:pt>
                <c:pt idx="537" formatCode="General">
                  <c:v>108.866</c:v>
                </c:pt>
                <c:pt idx="538" formatCode="General">
                  <c:v>108.866</c:v>
                </c:pt>
                <c:pt idx="539" formatCode="General">
                  <c:v>122.494</c:v>
                </c:pt>
                <c:pt idx="540" formatCode="General">
                  <c:v>122.494</c:v>
                </c:pt>
                <c:pt idx="541" formatCode="General">
                  <c:v>122.494</c:v>
                </c:pt>
                <c:pt idx="542" formatCode="General">
                  <c:v>122.494</c:v>
                </c:pt>
                <c:pt idx="543" formatCode="General">
                  <c:v>122.494</c:v>
                </c:pt>
                <c:pt idx="544" formatCode="General">
                  <c:v>122.494</c:v>
                </c:pt>
                <c:pt idx="545" formatCode="General">
                  <c:v>122.494</c:v>
                </c:pt>
                <c:pt idx="546" formatCode="General">
                  <c:v>122.494</c:v>
                </c:pt>
                <c:pt idx="547" formatCode="General">
                  <c:v>122.494</c:v>
                </c:pt>
                <c:pt idx="548" formatCode="General">
                  <c:v>122.494</c:v>
                </c:pt>
                <c:pt idx="549" formatCode="General">
                  <c:v>122.494</c:v>
                </c:pt>
                <c:pt idx="550" formatCode="General">
                  <c:v>122.494</c:v>
                </c:pt>
                <c:pt idx="551" formatCode="General">
                  <c:v>122.494</c:v>
                </c:pt>
                <c:pt idx="552" formatCode="General">
                  <c:v>122.494</c:v>
                </c:pt>
                <c:pt idx="553" formatCode="General">
                  <c:v>122.494</c:v>
                </c:pt>
                <c:pt idx="554" formatCode="General">
                  <c:v>101.863</c:v>
                </c:pt>
                <c:pt idx="555" formatCode="General">
                  <c:v>111.673</c:v>
                </c:pt>
                <c:pt idx="556" formatCode="General">
                  <c:v>111.673</c:v>
                </c:pt>
                <c:pt idx="557" formatCode="General">
                  <c:v>111.673</c:v>
                </c:pt>
                <c:pt idx="558" formatCode="General">
                  <c:v>111.673</c:v>
                </c:pt>
                <c:pt idx="559" formatCode="General">
                  <c:v>111.673</c:v>
                </c:pt>
                <c:pt idx="560" formatCode="General">
                  <c:v>111.673</c:v>
                </c:pt>
                <c:pt idx="561" formatCode="General">
                  <c:v>111.673</c:v>
                </c:pt>
                <c:pt idx="562" formatCode="General">
                  <c:v>111.673</c:v>
                </c:pt>
                <c:pt idx="563" formatCode="General">
                  <c:v>111.673</c:v>
                </c:pt>
                <c:pt idx="564" formatCode="General">
                  <c:v>111.673</c:v>
                </c:pt>
                <c:pt idx="565" formatCode="General">
                  <c:v>111.673</c:v>
                </c:pt>
                <c:pt idx="566" formatCode="General">
                  <c:v>111.673</c:v>
                </c:pt>
                <c:pt idx="567" formatCode="General">
                  <c:v>111.673</c:v>
                </c:pt>
                <c:pt idx="568" formatCode="General">
                  <c:v>111.673</c:v>
                </c:pt>
                <c:pt idx="569" formatCode="General">
                  <c:v>116.73399999999999</c:v>
                </c:pt>
                <c:pt idx="570" formatCode="General">
                  <c:v>116.73399999999999</c:v>
                </c:pt>
                <c:pt idx="571" formatCode="General">
                  <c:v>4721.2539999999999</c:v>
                </c:pt>
                <c:pt idx="572" formatCode="General">
                  <c:v>5106.3159999999998</c:v>
                </c:pt>
                <c:pt idx="573" formatCode="General">
                  <c:v>5106.3159999999998</c:v>
                </c:pt>
                <c:pt idx="574" formatCode="General">
                  <c:v>5597.6149999999998</c:v>
                </c:pt>
                <c:pt idx="575" formatCode="General">
                  <c:v>5597.6149999999998</c:v>
                </c:pt>
                <c:pt idx="576" formatCode="General">
                  <c:v>111.411</c:v>
                </c:pt>
                <c:pt idx="577" formatCode="General">
                  <c:v>120.023</c:v>
                </c:pt>
                <c:pt idx="578" formatCode="General">
                  <c:v>120.218</c:v>
                </c:pt>
                <c:pt idx="579" formatCode="General">
                  <c:v>120.218</c:v>
                </c:pt>
                <c:pt idx="580" formatCode="General">
                  <c:v>120.218</c:v>
                </c:pt>
                <c:pt idx="581" formatCode="General">
                  <c:v>120.218</c:v>
                </c:pt>
                <c:pt idx="582" formatCode="General">
                  <c:v>120.218</c:v>
                </c:pt>
                <c:pt idx="583" formatCode="General">
                  <c:v>120.41300000000001</c:v>
                </c:pt>
                <c:pt idx="584" formatCode="General">
                  <c:v>136.28900000000002</c:v>
                </c:pt>
                <c:pt idx="585" formatCode="General">
                  <c:v>136.28900000000002</c:v>
                </c:pt>
                <c:pt idx="586" formatCode="General">
                  <c:v>136.28900000000002</c:v>
                </c:pt>
                <c:pt idx="587" formatCode="General">
                  <c:v>136.28900000000002</c:v>
                </c:pt>
                <c:pt idx="588" formatCode="General">
                  <c:v>136.28900000000002</c:v>
                </c:pt>
                <c:pt idx="589" formatCode="General">
                  <c:v>136.28900000000002</c:v>
                </c:pt>
                <c:pt idx="590" formatCode="General">
                  <c:v>136.28900000000002</c:v>
                </c:pt>
                <c:pt idx="591" formatCode="General">
                  <c:v>136.28900000000002</c:v>
                </c:pt>
                <c:pt idx="592" formatCode="General">
                  <c:v>136.28900000000002</c:v>
                </c:pt>
              </c:numCache>
            </c:numRef>
          </c:xVal>
          <c:yVal>
            <c:numRef>
              <c:f>'SFATLG '!$N$550:$N$1142</c:f>
              <c:numCache>
                <c:formatCode>0.00</c:formatCode>
                <c:ptCount val="593"/>
                <c:pt idx="0">
                  <c:v>0.67965969443321228</c:v>
                </c:pt>
                <c:pt idx="1">
                  <c:v>0.67825475335121155</c:v>
                </c:pt>
                <c:pt idx="2">
                  <c:v>0.67751409113407135</c:v>
                </c:pt>
                <c:pt idx="3">
                  <c:v>0.67605628818273544</c:v>
                </c:pt>
                <c:pt idx="4">
                  <c:v>0.67554987221956253</c:v>
                </c:pt>
                <c:pt idx="5">
                  <c:v>0.67454122006893158</c:v>
                </c:pt>
                <c:pt idx="6">
                  <c:v>0.67004992812871933</c:v>
                </c:pt>
                <c:pt idx="7">
                  <c:v>0.66976680606603622</c:v>
                </c:pt>
                <c:pt idx="8">
                  <c:v>0.64477849006652832</c:v>
                </c:pt>
                <c:pt idx="9">
                  <c:v>0.64095228910446167</c:v>
                </c:pt>
                <c:pt idx="10">
                  <c:v>0.63420191407203674</c:v>
                </c:pt>
                <c:pt idx="11">
                  <c:v>0.63186699151992798</c:v>
                </c:pt>
                <c:pt idx="12">
                  <c:v>0.63116395473480225</c:v>
                </c:pt>
                <c:pt idx="13">
                  <c:v>0.62968170642852783</c:v>
                </c:pt>
                <c:pt idx="14">
                  <c:v>0.62847596406936646</c:v>
                </c:pt>
                <c:pt idx="15">
                  <c:v>0.62636147439479828</c:v>
                </c:pt>
                <c:pt idx="16">
                  <c:v>0.61888384819030762</c:v>
                </c:pt>
                <c:pt idx="17">
                  <c:v>0.45291177555918694</c:v>
                </c:pt>
                <c:pt idx="18">
                  <c:v>0.45273331552743912</c:v>
                </c:pt>
                <c:pt idx="19">
                  <c:v>0.45275324583053589</c:v>
                </c:pt>
                <c:pt idx="20">
                  <c:v>0.4522370770573616</c:v>
                </c:pt>
                <c:pt idx="21">
                  <c:v>0.45086656138300896</c:v>
                </c:pt>
                <c:pt idx="22">
                  <c:v>0.45081297494471073</c:v>
                </c:pt>
                <c:pt idx="23">
                  <c:v>0.44975163973867893</c:v>
                </c:pt>
                <c:pt idx="24">
                  <c:v>0.44598337821662426</c:v>
                </c:pt>
                <c:pt idx="25">
                  <c:v>0.44564539892598987</c:v>
                </c:pt>
                <c:pt idx="26">
                  <c:v>0.44395185308530927</c:v>
                </c:pt>
                <c:pt idx="27">
                  <c:v>0.44305277429521084</c:v>
                </c:pt>
                <c:pt idx="28">
                  <c:v>0.44426514487713575</c:v>
                </c:pt>
                <c:pt idx="29">
                  <c:v>0.44373971968889236</c:v>
                </c:pt>
                <c:pt idx="30">
                  <c:v>0.44264908414334059</c:v>
                </c:pt>
                <c:pt idx="31">
                  <c:v>0.44231145828962326</c:v>
                </c:pt>
                <c:pt idx="32">
                  <c:v>0.44182176701724529</c:v>
                </c:pt>
                <c:pt idx="33">
                  <c:v>0.44088629446923733</c:v>
                </c:pt>
                <c:pt idx="34">
                  <c:v>0.65982209146022797</c:v>
                </c:pt>
                <c:pt idx="35">
                  <c:v>0.65065310522913933</c:v>
                </c:pt>
                <c:pt idx="36">
                  <c:v>0.64912170171737671</c:v>
                </c:pt>
                <c:pt idx="37">
                  <c:v>0.6436498761177063</c:v>
                </c:pt>
                <c:pt idx="38">
                  <c:v>0.64329761266708374</c:v>
                </c:pt>
                <c:pt idx="39">
                  <c:v>0.63489962369203568</c:v>
                </c:pt>
                <c:pt idx="40">
                  <c:v>0.62893196940422058</c:v>
                </c:pt>
                <c:pt idx="41">
                  <c:v>0.62619869410991669</c:v>
                </c:pt>
                <c:pt idx="42">
                  <c:v>0.62450870871543884</c:v>
                </c:pt>
                <c:pt idx="43">
                  <c:v>0.6221383661031723</c:v>
                </c:pt>
                <c:pt idx="44">
                  <c:v>0.62077338993549347</c:v>
                </c:pt>
                <c:pt idx="45">
                  <c:v>0.61966285109519958</c:v>
                </c:pt>
                <c:pt idx="46">
                  <c:v>0.64524868130683899</c:v>
                </c:pt>
                <c:pt idx="47">
                  <c:v>0.64569635689258575</c:v>
                </c:pt>
                <c:pt idx="48">
                  <c:v>0.64946752786636353</c:v>
                </c:pt>
                <c:pt idx="49">
                  <c:v>0.63863289356231689</c:v>
                </c:pt>
                <c:pt idx="50">
                  <c:v>0.63715007901191711</c:v>
                </c:pt>
                <c:pt idx="51">
                  <c:v>0.63375537097454071</c:v>
                </c:pt>
                <c:pt idx="52">
                  <c:v>0.63566961884498596</c:v>
                </c:pt>
                <c:pt idx="53">
                  <c:v>0.63468600809574127</c:v>
                </c:pt>
                <c:pt idx="54">
                  <c:v>0.62839837372303009</c:v>
                </c:pt>
                <c:pt idx="55">
                  <c:v>0.62658694386482239</c:v>
                </c:pt>
                <c:pt idx="56">
                  <c:v>0.625966876745224</c:v>
                </c:pt>
                <c:pt idx="57">
                  <c:v>0.62490731477737427</c:v>
                </c:pt>
                <c:pt idx="58">
                  <c:v>0.6253412663936615</c:v>
                </c:pt>
                <c:pt idx="59">
                  <c:v>0.62489311397075653</c:v>
                </c:pt>
                <c:pt idx="60">
                  <c:v>0.62433643639087677</c:v>
                </c:pt>
                <c:pt idx="61">
                  <c:v>0.62302190810441971</c:v>
                </c:pt>
                <c:pt idx="62">
                  <c:v>0.62177510559558868</c:v>
                </c:pt>
                <c:pt idx="63">
                  <c:v>0.63581098616123199</c:v>
                </c:pt>
                <c:pt idx="64">
                  <c:v>0.63474787771701813</c:v>
                </c:pt>
                <c:pt idx="65">
                  <c:v>0.63695298135280609</c:v>
                </c:pt>
                <c:pt idx="66">
                  <c:v>0.63422600924968719</c:v>
                </c:pt>
                <c:pt idx="67">
                  <c:v>0.63626706600189209</c:v>
                </c:pt>
                <c:pt idx="68">
                  <c:v>0.63825142383575439</c:v>
                </c:pt>
                <c:pt idx="69">
                  <c:v>0.6376604437828064</c:v>
                </c:pt>
                <c:pt idx="70">
                  <c:v>0.63696591556072235</c:v>
                </c:pt>
                <c:pt idx="71">
                  <c:v>0.63499884307384491</c:v>
                </c:pt>
                <c:pt idx="72">
                  <c:v>0.63670992851257324</c:v>
                </c:pt>
                <c:pt idx="73">
                  <c:v>0.63686123490333557</c:v>
                </c:pt>
                <c:pt idx="74">
                  <c:v>0.63584655523300171</c:v>
                </c:pt>
                <c:pt idx="75">
                  <c:v>0.70029609277844429</c:v>
                </c:pt>
                <c:pt idx="76">
                  <c:v>0.69538995251059532</c:v>
                </c:pt>
                <c:pt idx="77">
                  <c:v>0.69653666764497757</c:v>
                </c:pt>
                <c:pt idx="78">
                  <c:v>0.69544414430856705</c:v>
                </c:pt>
                <c:pt idx="79">
                  <c:v>0.69458433613181114</c:v>
                </c:pt>
                <c:pt idx="80">
                  <c:v>0.68880941160023212</c:v>
                </c:pt>
                <c:pt idx="81">
                  <c:v>0.68683065008372068</c:v>
                </c:pt>
                <c:pt idx="82">
                  <c:v>0.68512844853103161</c:v>
                </c:pt>
                <c:pt idx="83">
                  <c:v>0.68365242652362213</c:v>
                </c:pt>
                <c:pt idx="84">
                  <c:v>0.68267102120444179</c:v>
                </c:pt>
                <c:pt idx="85">
                  <c:v>0.68163242191076279</c:v>
                </c:pt>
                <c:pt idx="86">
                  <c:v>0.68109165318310261</c:v>
                </c:pt>
                <c:pt idx="87">
                  <c:v>0.74217207729816437</c:v>
                </c:pt>
                <c:pt idx="88">
                  <c:v>0.73984307050704956</c:v>
                </c:pt>
                <c:pt idx="89">
                  <c:v>0.7395080029964447</c:v>
                </c:pt>
                <c:pt idx="90">
                  <c:v>0.74543292820453644</c:v>
                </c:pt>
                <c:pt idx="91">
                  <c:v>0.74051468074321747</c:v>
                </c:pt>
                <c:pt idx="92">
                  <c:v>0.7418241947889328</c:v>
                </c:pt>
                <c:pt idx="93">
                  <c:v>0.74242192506790161</c:v>
                </c:pt>
                <c:pt idx="94">
                  <c:v>0.74192950129508972</c:v>
                </c:pt>
                <c:pt idx="95">
                  <c:v>0.74239459633827209</c:v>
                </c:pt>
                <c:pt idx="96">
                  <c:v>0.74223239719867706</c:v>
                </c:pt>
                <c:pt idx="97">
                  <c:v>0.73875816166400909</c:v>
                </c:pt>
                <c:pt idx="98">
                  <c:v>0.73716011643409729</c:v>
                </c:pt>
                <c:pt idx="99">
                  <c:v>0.73636466264724731</c:v>
                </c:pt>
                <c:pt idx="100">
                  <c:v>0.74072128534317017</c:v>
                </c:pt>
                <c:pt idx="101">
                  <c:v>0.74027733504772186</c:v>
                </c:pt>
                <c:pt idx="102">
                  <c:v>0.73922684788703918</c:v>
                </c:pt>
                <c:pt idx="103">
                  <c:v>0.73765026032924652</c:v>
                </c:pt>
                <c:pt idx="104">
                  <c:v>0.76238590478897095</c:v>
                </c:pt>
                <c:pt idx="105">
                  <c:v>0.75482963025569916</c:v>
                </c:pt>
                <c:pt idx="106">
                  <c:v>0.75248265266418457</c:v>
                </c:pt>
                <c:pt idx="107">
                  <c:v>0.75013580918312073</c:v>
                </c:pt>
                <c:pt idx="108">
                  <c:v>0.74995063245296478</c:v>
                </c:pt>
                <c:pt idx="109">
                  <c:v>0.74630261957645416</c:v>
                </c:pt>
                <c:pt idx="110">
                  <c:v>0.74257107079029083</c:v>
                </c:pt>
                <c:pt idx="111">
                  <c:v>0.74062572419643402</c:v>
                </c:pt>
                <c:pt idx="112">
                  <c:v>0.74071031808853149</c:v>
                </c:pt>
                <c:pt idx="113">
                  <c:v>0.74228654801845551</c:v>
                </c:pt>
                <c:pt idx="114">
                  <c:v>0.73870906233787537</c:v>
                </c:pt>
                <c:pt idx="115">
                  <c:v>0.7374410480260849</c:v>
                </c:pt>
                <c:pt idx="116">
                  <c:v>0.76106032729148865</c:v>
                </c:pt>
                <c:pt idx="117">
                  <c:v>0.7556404173374176</c:v>
                </c:pt>
                <c:pt idx="118">
                  <c:v>0.75729046761989594</c:v>
                </c:pt>
                <c:pt idx="119">
                  <c:v>0.75768086314201355</c:v>
                </c:pt>
                <c:pt idx="120">
                  <c:v>0.76018528640270233</c:v>
                </c:pt>
                <c:pt idx="121">
                  <c:v>0.76209163665771484</c:v>
                </c:pt>
                <c:pt idx="122">
                  <c:v>0.75941519439220428</c:v>
                </c:pt>
                <c:pt idx="123">
                  <c:v>0.76193362474441528</c:v>
                </c:pt>
                <c:pt idx="124">
                  <c:v>0.76241439580917358</c:v>
                </c:pt>
                <c:pt idx="125">
                  <c:v>0.76016145944595337</c:v>
                </c:pt>
                <c:pt idx="126">
                  <c:v>0.75951386988162994</c:v>
                </c:pt>
                <c:pt idx="127">
                  <c:v>0.75874720513820648</c:v>
                </c:pt>
                <c:pt idx="128">
                  <c:v>0.75993873178958893</c:v>
                </c:pt>
                <c:pt idx="129">
                  <c:v>0.75980861485004425</c:v>
                </c:pt>
                <c:pt idx="130">
                  <c:v>0.75835822522640228</c:v>
                </c:pt>
                <c:pt idx="131">
                  <c:v>0.75582529604434967</c:v>
                </c:pt>
                <c:pt idx="132">
                  <c:v>0.75559964776039124</c:v>
                </c:pt>
                <c:pt idx="133">
                  <c:v>0.84308532625436783</c:v>
                </c:pt>
                <c:pt idx="134">
                  <c:v>0.84595159441232681</c:v>
                </c:pt>
                <c:pt idx="135">
                  <c:v>0.84641549736261368</c:v>
                </c:pt>
                <c:pt idx="136">
                  <c:v>0.84560522809624672</c:v>
                </c:pt>
                <c:pt idx="137">
                  <c:v>0.84268977865576744</c:v>
                </c:pt>
                <c:pt idx="138">
                  <c:v>0.8409397155046463</c:v>
                </c:pt>
                <c:pt idx="139">
                  <c:v>0.83936881646513939</c:v>
                </c:pt>
                <c:pt idx="140">
                  <c:v>0.83813374117016792</c:v>
                </c:pt>
                <c:pt idx="141">
                  <c:v>0.83734972774982452</c:v>
                </c:pt>
                <c:pt idx="142">
                  <c:v>0.83566243574023247</c:v>
                </c:pt>
                <c:pt idx="143">
                  <c:v>0.83447011187672615</c:v>
                </c:pt>
                <c:pt idx="144">
                  <c:v>0.83366301283240318</c:v>
                </c:pt>
                <c:pt idx="145">
                  <c:v>0.83219050988554955</c:v>
                </c:pt>
                <c:pt idx="146">
                  <c:v>0.83087817579507828</c:v>
                </c:pt>
                <c:pt idx="147">
                  <c:v>0.82989566400647163</c:v>
                </c:pt>
                <c:pt idx="148">
                  <c:v>0.82864187657833099</c:v>
                </c:pt>
                <c:pt idx="149">
                  <c:v>0.82750548794865608</c:v>
                </c:pt>
                <c:pt idx="150">
                  <c:v>0.7356514036655426</c:v>
                </c:pt>
                <c:pt idx="151">
                  <c:v>0.72943718731403351</c:v>
                </c:pt>
                <c:pt idx="152">
                  <c:v>0.72670002281665802</c:v>
                </c:pt>
                <c:pt idx="153">
                  <c:v>0.72690172493457794</c:v>
                </c:pt>
                <c:pt idx="154">
                  <c:v>0.72616554796695709</c:v>
                </c:pt>
                <c:pt idx="155">
                  <c:v>0.73131461441516876</c:v>
                </c:pt>
                <c:pt idx="156">
                  <c:v>0.73062075674533844</c:v>
                </c:pt>
                <c:pt idx="157">
                  <c:v>0.72790977358818054</c:v>
                </c:pt>
                <c:pt idx="158">
                  <c:v>0.72699986398220062</c:v>
                </c:pt>
                <c:pt idx="159">
                  <c:v>0.72587211430072784</c:v>
                </c:pt>
                <c:pt idx="160">
                  <c:v>0.72033911943435669</c:v>
                </c:pt>
                <c:pt idx="161">
                  <c:v>0.71936611831188202</c:v>
                </c:pt>
                <c:pt idx="162">
                  <c:v>0.71868930757045746</c:v>
                </c:pt>
                <c:pt idx="163">
                  <c:v>0.71774148941040039</c:v>
                </c:pt>
                <c:pt idx="164">
                  <c:v>0.71893902122974396</c:v>
                </c:pt>
                <c:pt idx="165">
                  <c:v>0.71924977004528046</c:v>
                </c:pt>
                <c:pt idx="166">
                  <c:v>0.71891278028488159</c:v>
                </c:pt>
                <c:pt idx="167">
                  <c:v>0.86771631240844727</c:v>
                </c:pt>
                <c:pt idx="168">
                  <c:v>0.87144137173891068</c:v>
                </c:pt>
                <c:pt idx="169">
                  <c:v>0.87182993441820145</c:v>
                </c:pt>
                <c:pt idx="170">
                  <c:v>0.87669295817613602</c:v>
                </c:pt>
                <c:pt idx="171">
                  <c:v>0.88018250465393066</c:v>
                </c:pt>
                <c:pt idx="172">
                  <c:v>0.87892896682024002</c:v>
                </c:pt>
                <c:pt idx="173">
                  <c:v>0.87680251896381378</c:v>
                </c:pt>
                <c:pt idx="174">
                  <c:v>0.86062252521514893</c:v>
                </c:pt>
                <c:pt idx="175">
                  <c:v>0.857425257563591</c:v>
                </c:pt>
                <c:pt idx="176">
                  <c:v>0.85835231095552444</c:v>
                </c:pt>
                <c:pt idx="177">
                  <c:v>0.85895835608243942</c:v>
                </c:pt>
                <c:pt idx="178">
                  <c:v>0.85619443655014038</c:v>
                </c:pt>
                <c:pt idx="179">
                  <c:v>0.85774752497673035</c:v>
                </c:pt>
                <c:pt idx="180">
                  <c:v>0.85599489510059357</c:v>
                </c:pt>
                <c:pt idx="181">
                  <c:v>0.85572074353694916</c:v>
                </c:pt>
                <c:pt idx="182">
                  <c:v>0.85285934805870056</c:v>
                </c:pt>
                <c:pt idx="183">
                  <c:v>0.85271540284156799</c:v>
                </c:pt>
                <c:pt idx="184">
                  <c:v>0.8864302784204483</c:v>
                </c:pt>
                <c:pt idx="185">
                  <c:v>0.87033544480800629</c:v>
                </c:pt>
                <c:pt idx="186">
                  <c:v>0.86825907230377197</c:v>
                </c:pt>
                <c:pt idx="187">
                  <c:v>0.8643750473856926</c:v>
                </c:pt>
                <c:pt idx="188">
                  <c:v>0.86522229760885239</c:v>
                </c:pt>
                <c:pt idx="189">
                  <c:v>0.86495059728622437</c:v>
                </c:pt>
                <c:pt idx="190">
                  <c:v>0.8593582957983017</c:v>
                </c:pt>
                <c:pt idx="191">
                  <c:v>0.86418772488832474</c:v>
                </c:pt>
                <c:pt idx="192">
                  <c:v>0.88182216882705688</c:v>
                </c:pt>
                <c:pt idx="193">
                  <c:v>0.88055185228586197</c:v>
                </c:pt>
                <c:pt idx="194">
                  <c:v>0.8794046938419342</c:v>
                </c:pt>
                <c:pt idx="195">
                  <c:v>0.87864311039447784</c:v>
                </c:pt>
                <c:pt idx="196">
                  <c:v>0.8768405094742775</c:v>
                </c:pt>
                <c:pt idx="197">
                  <c:v>0.87353778630495071</c:v>
                </c:pt>
                <c:pt idx="198">
                  <c:v>0.87140370905399323</c:v>
                </c:pt>
                <c:pt idx="199">
                  <c:v>0.8749326765537262</c:v>
                </c:pt>
                <c:pt idx="200">
                  <c:v>0.87334829568862915</c:v>
                </c:pt>
                <c:pt idx="201">
                  <c:v>0.93307677656412125</c:v>
                </c:pt>
                <c:pt idx="202">
                  <c:v>0.92762809991836548</c:v>
                </c:pt>
                <c:pt idx="203">
                  <c:v>0.94047481194138527</c:v>
                </c:pt>
                <c:pt idx="204">
                  <c:v>0.93923144042491913</c:v>
                </c:pt>
                <c:pt idx="205">
                  <c:v>0.93737544491887093</c:v>
                </c:pt>
                <c:pt idx="206">
                  <c:v>0.9291546605527401</c:v>
                </c:pt>
                <c:pt idx="207">
                  <c:v>0.92269521951675415</c:v>
                </c:pt>
                <c:pt idx="208">
                  <c:v>0.92165116965770721</c:v>
                </c:pt>
                <c:pt idx="209">
                  <c:v>0.92048972100019455</c:v>
                </c:pt>
                <c:pt idx="210">
                  <c:v>0.91961178183555603</c:v>
                </c:pt>
                <c:pt idx="211">
                  <c:v>0.92036889493465424</c:v>
                </c:pt>
                <c:pt idx="212">
                  <c:v>0.91823883354663849</c:v>
                </c:pt>
                <c:pt idx="213">
                  <c:v>0.91807227954268456</c:v>
                </c:pt>
                <c:pt idx="214">
                  <c:v>0.91737641394138336</c:v>
                </c:pt>
                <c:pt idx="215">
                  <c:v>0.91607655957341194</c:v>
                </c:pt>
                <c:pt idx="216">
                  <c:v>0.91500238701701164</c:v>
                </c:pt>
                <c:pt idx="217">
                  <c:v>0.9144265241920948</c:v>
                </c:pt>
                <c:pt idx="218">
                  <c:v>0.90141605027019978</c:v>
                </c:pt>
                <c:pt idx="219">
                  <c:v>0.89828202873468399</c:v>
                </c:pt>
                <c:pt idx="220">
                  <c:v>0.89936893619596958</c:v>
                </c:pt>
                <c:pt idx="221">
                  <c:v>0.89628264494240284</c:v>
                </c:pt>
                <c:pt idx="222">
                  <c:v>0.89545848406851292</c:v>
                </c:pt>
                <c:pt idx="223">
                  <c:v>0.89457647316157818</c:v>
                </c:pt>
                <c:pt idx="224">
                  <c:v>0.89182095788419247</c:v>
                </c:pt>
                <c:pt idx="225">
                  <c:v>0.89212797861546278</c:v>
                </c:pt>
                <c:pt idx="226">
                  <c:v>0.89174220338463783</c:v>
                </c:pt>
                <c:pt idx="227">
                  <c:v>0.88258131593465805</c:v>
                </c:pt>
                <c:pt idx="228">
                  <c:v>0.88077018223702908</c:v>
                </c:pt>
                <c:pt idx="229">
                  <c:v>0.87945912033319473</c:v>
                </c:pt>
                <c:pt idx="230">
                  <c:v>0.87865496799349785</c:v>
                </c:pt>
                <c:pt idx="231">
                  <c:v>0.87625190243124962</c:v>
                </c:pt>
                <c:pt idx="232">
                  <c:v>0.87815723568201065</c:v>
                </c:pt>
                <c:pt idx="233">
                  <c:v>0.87276018783450127</c:v>
                </c:pt>
                <c:pt idx="234">
                  <c:v>0.86932187154889107</c:v>
                </c:pt>
                <c:pt idx="235">
                  <c:v>0.88895907253026962</c:v>
                </c:pt>
                <c:pt idx="236">
                  <c:v>0.87676413357257843</c:v>
                </c:pt>
                <c:pt idx="237">
                  <c:v>0.8734520897269249</c:v>
                </c:pt>
                <c:pt idx="238">
                  <c:v>0.87574785947799683</c:v>
                </c:pt>
                <c:pt idx="239">
                  <c:v>0.87274059653282166</c:v>
                </c:pt>
                <c:pt idx="240">
                  <c:v>0.87109071016311646</c:v>
                </c:pt>
                <c:pt idx="241">
                  <c:v>0.86824096739292145</c:v>
                </c:pt>
                <c:pt idx="242">
                  <c:v>0.88024642318487167</c:v>
                </c:pt>
                <c:pt idx="243">
                  <c:v>0.88209161907434464</c:v>
                </c:pt>
                <c:pt idx="244">
                  <c:v>0.88392069190740585</c:v>
                </c:pt>
                <c:pt idx="245">
                  <c:v>0.88418358564376831</c:v>
                </c:pt>
                <c:pt idx="246">
                  <c:v>0.88253668695688248</c:v>
                </c:pt>
                <c:pt idx="247">
                  <c:v>0.86304619163274765</c:v>
                </c:pt>
                <c:pt idx="248">
                  <c:v>0.86332526057958603</c:v>
                </c:pt>
                <c:pt idx="249">
                  <c:v>0.86178248375654221</c:v>
                </c:pt>
                <c:pt idx="250">
                  <c:v>0.86058764904737473</c:v>
                </c:pt>
                <c:pt idx="251">
                  <c:v>0.85937085002660751</c:v>
                </c:pt>
                <c:pt idx="252">
                  <c:v>0.86169001273810863</c:v>
                </c:pt>
                <c:pt idx="253">
                  <c:v>0.85663197655230761</c:v>
                </c:pt>
                <c:pt idx="254">
                  <c:v>0.89189357310533524</c:v>
                </c:pt>
                <c:pt idx="255">
                  <c:v>0.8903656005859375</c:v>
                </c:pt>
                <c:pt idx="256">
                  <c:v>0.89090494439005852</c:v>
                </c:pt>
                <c:pt idx="257">
                  <c:v>0.88804296776652336</c:v>
                </c:pt>
                <c:pt idx="258">
                  <c:v>0.88408433645963669</c:v>
                </c:pt>
                <c:pt idx="259">
                  <c:v>0.88413460552692413</c:v>
                </c:pt>
                <c:pt idx="260">
                  <c:v>0.88094227761030197</c:v>
                </c:pt>
                <c:pt idx="261">
                  <c:v>0.88019862771034241</c:v>
                </c:pt>
                <c:pt idx="262">
                  <c:v>0.88044588267803192</c:v>
                </c:pt>
                <c:pt idx="263">
                  <c:v>0.87859240546822548</c:v>
                </c:pt>
                <c:pt idx="264">
                  <c:v>0.87748585641384125</c:v>
                </c:pt>
                <c:pt idx="265">
                  <c:v>0.87725015729665756</c:v>
                </c:pt>
                <c:pt idx="266">
                  <c:v>0.98558313399553299</c:v>
                </c:pt>
                <c:pt idx="267">
                  <c:v>0.96545444428920746</c:v>
                </c:pt>
                <c:pt idx="268">
                  <c:v>0.95990812033414841</c:v>
                </c:pt>
                <c:pt idx="269">
                  <c:v>0.95939597487449646</c:v>
                </c:pt>
                <c:pt idx="270">
                  <c:v>0.9669158011674881</c:v>
                </c:pt>
                <c:pt idx="271">
                  <c:v>0.96536546945571899</c:v>
                </c:pt>
                <c:pt idx="272">
                  <c:v>0.96644273400306702</c:v>
                </c:pt>
                <c:pt idx="273">
                  <c:v>0.96604253351688385</c:v>
                </c:pt>
                <c:pt idx="274">
                  <c:v>0.96641438454389572</c:v>
                </c:pt>
                <c:pt idx="275">
                  <c:v>0.96462114155292511</c:v>
                </c:pt>
                <c:pt idx="276">
                  <c:v>0.96188605576753616</c:v>
                </c:pt>
                <c:pt idx="277">
                  <c:v>0.96111749112606049</c:v>
                </c:pt>
                <c:pt idx="278">
                  <c:v>0.95755012705922127</c:v>
                </c:pt>
                <c:pt idx="279">
                  <c:v>0.95684539899230003</c:v>
                </c:pt>
                <c:pt idx="280">
                  <c:v>0.95657244697213173</c:v>
                </c:pt>
                <c:pt idx="281">
                  <c:v>0.95591189339756966</c:v>
                </c:pt>
                <c:pt idx="282">
                  <c:v>0.95247501134872437</c:v>
                </c:pt>
                <c:pt idx="283">
                  <c:v>0.93787544034421444</c:v>
                </c:pt>
                <c:pt idx="284">
                  <c:v>0.93793282471597195</c:v>
                </c:pt>
                <c:pt idx="285">
                  <c:v>0.92265250720083714</c:v>
                </c:pt>
                <c:pt idx="286">
                  <c:v>0.92412668839097023</c:v>
                </c:pt>
                <c:pt idx="287">
                  <c:v>0.92520946078002453</c:v>
                </c:pt>
                <c:pt idx="288">
                  <c:v>0.92430051229894161</c:v>
                </c:pt>
                <c:pt idx="289">
                  <c:v>0.92437382601201534</c:v>
                </c:pt>
                <c:pt idx="290">
                  <c:v>0.92098907195031643</c:v>
                </c:pt>
                <c:pt idx="291">
                  <c:v>0.91930916905403137</c:v>
                </c:pt>
                <c:pt idx="292">
                  <c:v>0.9178613405674696</c:v>
                </c:pt>
                <c:pt idx="293">
                  <c:v>0.9216082077473402</c:v>
                </c:pt>
                <c:pt idx="294">
                  <c:v>0.92186729982495308</c:v>
                </c:pt>
                <c:pt idx="295">
                  <c:v>0.91886195912957191</c:v>
                </c:pt>
                <c:pt idx="296">
                  <c:v>0.91813928633928299</c:v>
                </c:pt>
                <c:pt idx="297">
                  <c:v>0.91917949356138706</c:v>
                </c:pt>
                <c:pt idx="298">
                  <c:v>0.91849103197455406</c:v>
                </c:pt>
                <c:pt idx="299">
                  <c:v>0.91785869933664799</c:v>
                </c:pt>
                <c:pt idx="300">
                  <c:v>0.91936302185058594</c:v>
                </c:pt>
                <c:pt idx="301">
                  <c:v>0.91915644332766533</c:v>
                </c:pt>
                <c:pt idx="302">
                  <c:v>0.91672126576304436</c:v>
                </c:pt>
                <c:pt idx="303">
                  <c:v>0.91749140247702599</c:v>
                </c:pt>
                <c:pt idx="304">
                  <c:v>0.92061148397624493</c:v>
                </c:pt>
                <c:pt idx="305">
                  <c:v>0.91943828016519547</c:v>
                </c:pt>
                <c:pt idx="306">
                  <c:v>0.92159778997302055</c:v>
                </c:pt>
                <c:pt idx="307">
                  <c:v>0.92229975201189518</c:v>
                </c:pt>
                <c:pt idx="308">
                  <c:v>0.9227871373295784</c:v>
                </c:pt>
                <c:pt idx="309">
                  <c:v>0.92438143491744995</c:v>
                </c:pt>
                <c:pt idx="310">
                  <c:v>0.92463126219809055</c:v>
                </c:pt>
                <c:pt idx="311">
                  <c:v>0.92442677170038223</c:v>
                </c:pt>
                <c:pt idx="312">
                  <c:v>0.9247012548148632</c:v>
                </c:pt>
                <c:pt idx="313">
                  <c:v>0.92454817518591881</c:v>
                </c:pt>
                <c:pt idx="314">
                  <c:v>0.92495058290660381</c:v>
                </c:pt>
                <c:pt idx="315">
                  <c:v>0.92450762167572975</c:v>
                </c:pt>
                <c:pt idx="316">
                  <c:v>0.92498295940458775</c:v>
                </c:pt>
                <c:pt idx="317">
                  <c:v>0.87827266380190849</c:v>
                </c:pt>
                <c:pt idx="318">
                  <c:v>0.87656740844249725</c:v>
                </c:pt>
                <c:pt idx="319">
                  <c:v>0.87579192221164703</c:v>
                </c:pt>
                <c:pt idx="320">
                  <c:v>0.87670306861400604</c:v>
                </c:pt>
                <c:pt idx="321">
                  <c:v>0.87790630385279655</c:v>
                </c:pt>
                <c:pt idx="322">
                  <c:v>0.88491949066519737</c:v>
                </c:pt>
                <c:pt idx="323">
                  <c:v>0.87824233248829842</c:v>
                </c:pt>
                <c:pt idx="324">
                  <c:v>0.87931298837065697</c:v>
                </c:pt>
                <c:pt idx="325">
                  <c:v>0.88072217628359795</c:v>
                </c:pt>
                <c:pt idx="326">
                  <c:v>0.87785501405596733</c:v>
                </c:pt>
                <c:pt idx="327">
                  <c:v>0.87733935192227364</c:v>
                </c:pt>
                <c:pt idx="328">
                  <c:v>0.87432301416993141</c:v>
                </c:pt>
                <c:pt idx="329">
                  <c:v>0.87689171358942986</c:v>
                </c:pt>
                <c:pt idx="330">
                  <c:v>0.87622710317373276</c:v>
                </c:pt>
                <c:pt idx="331">
                  <c:v>0.84591510705649853</c:v>
                </c:pt>
                <c:pt idx="332">
                  <c:v>0.84543659724295139</c:v>
                </c:pt>
                <c:pt idx="333">
                  <c:v>0.84376558475196362</c:v>
                </c:pt>
                <c:pt idx="334">
                  <c:v>0.88433802500367165</c:v>
                </c:pt>
                <c:pt idx="335">
                  <c:v>0.88306774571537971</c:v>
                </c:pt>
                <c:pt idx="336">
                  <c:v>0.88060905784368515</c:v>
                </c:pt>
                <c:pt idx="337">
                  <c:v>0.87813869118690491</c:v>
                </c:pt>
                <c:pt idx="338">
                  <c:v>0.8921055868268013</c:v>
                </c:pt>
                <c:pt idx="339">
                  <c:v>0.88275979831814766</c:v>
                </c:pt>
                <c:pt idx="340">
                  <c:v>0.91110679507255554</c:v>
                </c:pt>
                <c:pt idx="341">
                  <c:v>0.88128166273236275</c:v>
                </c:pt>
                <c:pt idx="342">
                  <c:v>0.87571350112557411</c:v>
                </c:pt>
                <c:pt idx="343">
                  <c:v>0.87572990730404854</c:v>
                </c:pt>
                <c:pt idx="344">
                  <c:v>0.87393383681774139</c:v>
                </c:pt>
                <c:pt idx="345">
                  <c:v>0.87407053261995316</c:v>
                </c:pt>
                <c:pt idx="346">
                  <c:v>0.8741973377764225</c:v>
                </c:pt>
                <c:pt idx="347">
                  <c:v>0.87383786961436272</c:v>
                </c:pt>
                <c:pt idx="348">
                  <c:v>0.87418545037508011</c:v>
                </c:pt>
                <c:pt idx="349">
                  <c:v>0.87655313685536385</c:v>
                </c:pt>
                <c:pt idx="350">
                  <c:v>0.88357964158058167</c:v>
                </c:pt>
                <c:pt idx="351">
                  <c:v>0.93767232447862625</c:v>
                </c:pt>
                <c:pt idx="352">
                  <c:v>0.9261483009904623</c:v>
                </c:pt>
                <c:pt idx="353">
                  <c:v>0.92447145469486713</c:v>
                </c:pt>
                <c:pt idx="354">
                  <c:v>0.92332515493035316</c:v>
                </c:pt>
                <c:pt idx="355">
                  <c:v>0.92775371298193932</c:v>
                </c:pt>
                <c:pt idx="356">
                  <c:v>0.92636026628315449</c:v>
                </c:pt>
                <c:pt idx="357">
                  <c:v>0.9299565926194191</c:v>
                </c:pt>
                <c:pt idx="358">
                  <c:v>0.93282481096684933</c:v>
                </c:pt>
                <c:pt idx="359">
                  <c:v>0.93274741806089878</c:v>
                </c:pt>
                <c:pt idx="360">
                  <c:v>0.93021227233111858</c:v>
                </c:pt>
                <c:pt idx="361">
                  <c:v>0.92905439622700214</c:v>
                </c:pt>
                <c:pt idx="362">
                  <c:v>0.92688852921128273</c:v>
                </c:pt>
                <c:pt idx="363">
                  <c:v>0.92624720744788647</c:v>
                </c:pt>
                <c:pt idx="364">
                  <c:v>0.92705078423023224</c:v>
                </c:pt>
                <c:pt idx="365">
                  <c:v>0.92528350278735161</c:v>
                </c:pt>
                <c:pt idx="366">
                  <c:v>0.92465130239725113</c:v>
                </c:pt>
                <c:pt idx="367">
                  <c:v>0.92432032153010368</c:v>
                </c:pt>
                <c:pt idx="368">
                  <c:v>0.93260791152715683</c:v>
                </c:pt>
                <c:pt idx="369">
                  <c:v>0.93087685853242874</c:v>
                </c:pt>
                <c:pt idx="370">
                  <c:v>0.92956551164388657</c:v>
                </c:pt>
                <c:pt idx="371">
                  <c:v>0.92983917891979218</c:v>
                </c:pt>
                <c:pt idx="372">
                  <c:v>0.92850248515605927</c:v>
                </c:pt>
                <c:pt idx="373">
                  <c:v>0.92738720029592514</c:v>
                </c:pt>
                <c:pt idx="374">
                  <c:v>0.92393595725297928</c:v>
                </c:pt>
                <c:pt idx="375">
                  <c:v>0.92474585026502609</c:v>
                </c:pt>
                <c:pt idx="376">
                  <c:v>0.92387081682682037</c:v>
                </c:pt>
                <c:pt idx="377">
                  <c:v>0.9229750782251358</c:v>
                </c:pt>
                <c:pt idx="378">
                  <c:v>0.92167843133211136</c:v>
                </c:pt>
                <c:pt idx="379">
                  <c:v>0.92082669585943222</c:v>
                </c:pt>
                <c:pt idx="380">
                  <c:v>0.91914665699005127</c:v>
                </c:pt>
                <c:pt idx="381">
                  <c:v>0.9204217866063118</c:v>
                </c:pt>
                <c:pt idx="382">
                  <c:v>0.91997060179710388</c:v>
                </c:pt>
                <c:pt idx="383">
                  <c:v>0.91972330212593079</c:v>
                </c:pt>
                <c:pt idx="384">
                  <c:v>0.98112131282687187</c:v>
                </c:pt>
                <c:pt idx="385">
                  <c:v>0.97680355794727802</c:v>
                </c:pt>
                <c:pt idx="386">
                  <c:v>0.97679180279374123</c:v>
                </c:pt>
                <c:pt idx="387">
                  <c:v>0.9755196962505579</c:v>
                </c:pt>
                <c:pt idx="388">
                  <c:v>0.97321250289678574</c:v>
                </c:pt>
                <c:pt idx="389">
                  <c:v>0.97655394673347473</c:v>
                </c:pt>
                <c:pt idx="390">
                  <c:v>0.9617405547760427</c:v>
                </c:pt>
                <c:pt idx="391">
                  <c:v>0.94422361603938043</c:v>
                </c:pt>
                <c:pt idx="392">
                  <c:v>0.94322647014632821</c:v>
                </c:pt>
                <c:pt idx="393">
                  <c:v>0.941641207318753</c:v>
                </c:pt>
                <c:pt idx="394">
                  <c:v>0.9415786461904645</c:v>
                </c:pt>
                <c:pt idx="395">
                  <c:v>0.94066414423286915</c:v>
                </c:pt>
                <c:pt idx="396">
                  <c:v>0.93917563743889332</c:v>
                </c:pt>
                <c:pt idx="397">
                  <c:v>0.9413709593936801</c:v>
                </c:pt>
                <c:pt idx="398">
                  <c:v>0.9410261744633317</c:v>
                </c:pt>
                <c:pt idx="399">
                  <c:v>0.94026504084467888</c:v>
                </c:pt>
                <c:pt idx="400">
                  <c:v>0.93854467757046223</c:v>
                </c:pt>
                <c:pt idx="401">
                  <c:v>0.97100329399108887</c:v>
                </c:pt>
                <c:pt idx="402">
                  <c:v>0.97245524078607559</c:v>
                </c:pt>
                <c:pt idx="403">
                  <c:v>0.97261183336377144</c:v>
                </c:pt>
                <c:pt idx="404">
                  <c:v>0.97208184376358986</c:v>
                </c:pt>
                <c:pt idx="405">
                  <c:v>0.97240243479609489</c:v>
                </c:pt>
                <c:pt idx="406">
                  <c:v>0.97228205949068069</c:v>
                </c:pt>
                <c:pt idx="407">
                  <c:v>0.97235193848609924</c:v>
                </c:pt>
                <c:pt idx="408">
                  <c:v>0.97240472212433815</c:v>
                </c:pt>
                <c:pt idx="409">
                  <c:v>0.97132469713687897</c:v>
                </c:pt>
                <c:pt idx="410">
                  <c:v>0.97126998752355576</c:v>
                </c:pt>
                <c:pt idx="411">
                  <c:v>0.97172677889466286</c:v>
                </c:pt>
                <c:pt idx="412">
                  <c:v>0.97110749408602715</c:v>
                </c:pt>
                <c:pt idx="413">
                  <c:v>0.97020376473665237</c:v>
                </c:pt>
                <c:pt idx="414">
                  <c:v>0.97005074843764305</c:v>
                </c:pt>
                <c:pt idx="415">
                  <c:v>0.96957088261842728</c:v>
                </c:pt>
                <c:pt idx="416">
                  <c:v>0.96910424530506134</c:v>
                </c:pt>
                <c:pt idx="417">
                  <c:v>0.96859438717365265</c:v>
                </c:pt>
                <c:pt idx="418">
                  <c:v>1.0852672085165977</c:v>
                </c:pt>
                <c:pt idx="419">
                  <c:v>1.072124645113945</c:v>
                </c:pt>
                <c:pt idx="420">
                  <c:v>1.0625806357711554</c:v>
                </c:pt>
                <c:pt idx="421">
                  <c:v>1.0511810015887022</c:v>
                </c:pt>
                <c:pt idx="422">
                  <c:v>1.0364841669797897</c:v>
                </c:pt>
                <c:pt idx="423">
                  <c:v>1.0267056860029697</c:v>
                </c:pt>
                <c:pt idx="424">
                  <c:v>1.0114061930216849</c:v>
                </c:pt>
                <c:pt idx="425">
                  <c:v>1.0034224111586809</c:v>
                </c:pt>
                <c:pt idx="426">
                  <c:v>0.99219972686842084</c:v>
                </c:pt>
                <c:pt idx="427">
                  <c:v>0.98947220109403133</c:v>
                </c:pt>
                <c:pt idx="428">
                  <c:v>0.98768813069909811</c:v>
                </c:pt>
                <c:pt idx="429">
                  <c:v>0.98241338785737753</c:v>
                </c:pt>
                <c:pt idx="430">
                  <c:v>0.98066969029605389</c:v>
                </c:pt>
                <c:pt idx="431">
                  <c:v>0.97453549690544605</c:v>
                </c:pt>
                <c:pt idx="432">
                  <c:v>0.97471413761377335</c:v>
                </c:pt>
                <c:pt idx="433">
                  <c:v>0.96511453343555331</c:v>
                </c:pt>
                <c:pt idx="434">
                  <c:v>0.96392236370593309</c:v>
                </c:pt>
                <c:pt idx="435">
                  <c:v>1.0645331740379333</c:v>
                </c:pt>
                <c:pt idx="436">
                  <c:v>1.0649134963750839</c:v>
                </c:pt>
                <c:pt idx="437">
                  <c:v>1.0679920464754105</c:v>
                </c:pt>
                <c:pt idx="438">
                  <c:v>1.064766488969326</c:v>
                </c:pt>
                <c:pt idx="439">
                  <c:v>1.0652840211987495</c:v>
                </c:pt>
                <c:pt idx="440">
                  <c:v>1.0657220557332039</c:v>
                </c:pt>
                <c:pt idx="441">
                  <c:v>1.0659068003296852</c:v>
                </c:pt>
                <c:pt idx="442">
                  <c:v>1.0663260743021965</c:v>
                </c:pt>
                <c:pt idx="443">
                  <c:v>1.0650326758623123</c:v>
                </c:pt>
                <c:pt idx="444">
                  <c:v>1.0633795037865639</c:v>
                </c:pt>
                <c:pt idx="445">
                  <c:v>1.0649409070611</c:v>
                </c:pt>
                <c:pt idx="446">
                  <c:v>1.0640883147716522</c:v>
                </c:pt>
                <c:pt idx="447">
                  <c:v>1.0630225911736488</c:v>
                </c:pt>
                <c:pt idx="448">
                  <c:v>1.0633297562599182</c:v>
                </c:pt>
                <c:pt idx="449">
                  <c:v>1.0622478350996971</c:v>
                </c:pt>
                <c:pt idx="450">
                  <c:v>1.0605592057108879</c:v>
                </c:pt>
                <c:pt idx="451">
                  <c:v>1.0558505728840828</c:v>
                </c:pt>
                <c:pt idx="452">
                  <c:v>0.95558787137269974</c:v>
                </c:pt>
                <c:pt idx="453">
                  <c:v>0.95288937538862228</c:v>
                </c:pt>
                <c:pt idx="454">
                  <c:v>0.95387177914381027</c:v>
                </c:pt>
                <c:pt idx="455">
                  <c:v>0.95259548723697662</c:v>
                </c:pt>
                <c:pt idx="456">
                  <c:v>0.94956889003515244</c:v>
                </c:pt>
                <c:pt idx="457">
                  <c:v>0.95268655568361282</c:v>
                </c:pt>
                <c:pt idx="458">
                  <c:v>0.95033968985080719</c:v>
                </c:pt>
                <c:pt idx="459">
                  <c:v>0.94564564526081085</c:v>
                </c:pt>
                <c:pt idx="460">
                  <c:v>0.94922026246786118</c:v>
                </c:pt>
                <c:pt idx="461">
                  <c:v>0.94638536870479584</c:v>
                </c:pt>
                <c:pt idx="462">
                  <c:v>0.94160433113574982</c:v>
                </c:pt>
                <c:pt idx="463">
                  <c:v>0.93961434066295624</c:v>
                </c:pt>
                <c:pt idx="464">
                  <c:v>0.93902254104614258</c:v>
                </c:pt>
                <c:pt idx="465">
                  <c:v>0.93823721259832382</c:v>
                </c:pt>
                <c:pt idx="466">
                  <c:v>0.93606537580490112</c:v>
                </c:pt>
                <c:pt idx="467">
                  <c:v>0.93449254333972931</c:v>
                </c:pt>
                <c:pt idx="468">
                  <c:v>0.93303298950195313</c:v>
                </c:pt>
                <c:pt idx="469">
                  <c:v>0.92571908980607986</c:v>
                </c:pt>
                <c:pt idx="470">
                  <c:v>0.92422988265752792</c:v>
                </c:pt>
                <c:pt idx="471">
                  <c:v>0.92362102866172791</c:v>
                </c:pt>
                <c:pt idx="472">
                  <c:v>0.93440522253513336</c:v>
                </c:pt>
                <c:pt idx="473">
                  <c:v>0.9255751371383667</c:v>
                </c:pt>
                <c:pt idx="474">
                  <c:v>0.92629171162843704</c:v>
                </c:pt>
                <c:pt idx="475">
                  <c:v>0.92718815803527832</c:v>
                </c:pt>
                <c:pt idx="476">
                  <c:v>0.92724309861660004</c:v>
                </c:pt>
                <c:pt idx="477">
                  <c:v>0.92576421797275543</c:v>
                </c:pt>
                <c:pt idx="478">
                  <c:v>0.92265088111162186</c:v>
                </c:pt>
                <c:pt idx="479">
                  <c:v>0.92169971764087677</c:v>
                </c:pt>
                <c:pt idx="480">
                  <c:v>0.91430629789829254</c:v>
                </c:pt>
                <c:pt idx="481">
                  <c:v>0.91335995495319366</c:v>
                </c:pt>
                <c:pt idx="482">
                  <c:v>0.9129437729716301</c:v>
                </c:pt>
                <c:pt idx="483">
                  <c:v>0.91265048086643219</c:v>
                </c:pt>
                <c:pt idx="484">
                  <c:v>0.91297738254070282</c:v>
                </c:pt>
                <c:pt idx="485">
                  <c:v>0.91111814230680466</c:v>
                </c:pt>
                <c:pt idx="486">
                  <c:v>1.0201363116502762</c:v>
                </c:pt>
                <c:pt idx="487">
                  <c:v>1.0283380076289177</c:v>
                </c:pt>
                <c:pt idx="488">
                  <c:v>1.0289826244115829</c:v>
                </c:pt>
                <c:pt idx="489">
                  <c:v>1.0296023450791836</c:v>
                </c:pt>
                <c:pt idx="490">
                  <c:v>1.0291203372180462</c:v>
                </c:pt>
                <c:pt idx="491">
                  <c:v>1.0281418859958649</c:v>
                </c:pt>
                <c:pt idx="492">
                  <c:v>1.0289086252450943</c:v>
                </c:pt>
                <c:pt idx="493">
                  <c:v>1.028722308576107</c:v>
                </c:pt>
                <c:pt idx="494">
                  <c:v>1.0210859552025795</c:v>
                </c:pt>
                <c:pt idx="495">
                  <c:v>1.0174973979592323</c:v>
                </c:pt>
                <c:pt idx="496">
                  <c:v>1.0186392664909363</c:v>
                </c:pt>
                <c:pt idx="497">
                  <c:v>1.0183848366141319</c:v>
                </c:pt>
                <c:pt idx="498">
                  <c:v>1.0183004885911942</c:v>
                </c:pt>
                <c:pt idx="499">
                  <c:v>1.0181665420532227</c:v>
                </c:pt>
                <c:pt idx="500">
                  <c:v>1.0175766721367836</c:v>
                </c:pt>
                <c:pt idx="501">
                  <c:v>1.0172197297215462</c:v>
                </c:pt>
                <c:pt idx="502">
                  <c:v>1.0172820389270782</c:v>
                </c:pt>
                <c:pt idx="503">
                  <c:v>1.0462320595979691</c:v>
                </c:pt>
                <c:pt idx="504">
                  <c:v>1.0408413112163544</c:v>
                </c:pt>
                <c:pt idx="505">
                  <c:v>1.0342336297035217</c:v>
                </c:pt>
                <c:pt idx="506">
                  <c:v>1.0335347801446915</c:v>
                </c:pt>
                <c:pt idx="507">
                  <c:v>1.0313705652952194</c:v>
                </c:pt>
                <c:pt idx="508">
                  <c:v>1.0496746078133583</c:v>
                </c:pt>
                <c:pt idx="509">
                  <c:v>1.0479666441679001</c:v>
                </c:pt>
                <c:pt idx="510">
                  <c:v>1.0457011759281158</c:v>
                </c:pt>
                <c:pt idx="511">
                  <c:v>1.0450547337532043</c:v>
                </c:pt>
                <c:pt idx="512">
                  <c:v>1.0446446985006332</c:v>
                </c:pt>
                <c:pt idx="513">
                  <c:v>1.0412048846483231</c:v>
                </c:pt>
                <c:pt idx="514">
                  <c:v>1.041639544069767</c:v>
                </c:pt>
                <c:pt idx="515">
                  <c:v>1.0427898317575455</c:v>
                </c:pt>
                <c:pt idx="516">
                  <c:v>1.0425586253404617</c:v>
                </c:pt>
                <c:pt idx="517">
                  <c:v>1.0443887412548065</c:v>
                </c:pt>
                <c:pt idx="518">
                  <c:v>1.0468681529164314</c:v>
                </c:pt>
                <c:pt idx="519">
                  <c:v>1.0465606674551964</c:v>
                </c:pt>
                <c:pt idx="520">
                  <c:v>1.0162049606442451</c:v>
                </c:pt>
                <c:pt idx="521">
                  <c:v>1.0173790976405144</c:v>
                </c:pt>
                <c:pt idx="522">
                  <c:v>1.0186600238084793</c:v>
                </c:pt>
                <c:pt idx="523">
                  <c:v>1.0178070217370987</c:v>
                </c:pt>
                <c:pt idx="524">
                  <c:v>1.0178349018096924</c:v>
                </c:pt>
                <c:pt idx="525">
                  <c:v>1.0193293839693069</c:v>
                </c:pt>
                <c:pt idx="526">
                  <c:v>1.0195384174585342</c:v>
                </c:pt>
                <c:pt idx="527">
                  <c:v>1.0202217251062393</c:v>
                </c:pt>
                <c:pt idx="528">
                  <c:v>1.0148778706789017</c:v>
                </c:pt>
                <c:pt idx="529">
                  <c:v>1.0186928361654282</c:v>
                </c:pt>
                <c:pt idx="530">
                  <c:v>1.0209564194083214</c:v>
                </c:pt>
                <c:pt idx="531">
                  <c:v>1.0197141766548157</c:v>
                </c:pt>
                <c:pt idx="532">
                  <c:v>1.0181775316596031</c:v>
                </c:pt>
                <c:pt idx="533">
                  <c:v>1.0166090205311775</c:v>
                </c:pt>
                <c:pt idx="534">
                  <c:v>1.0169328972697258</c:v>
                </c:pt>
                <c:pt idx="535">
                  <c:v>1.0154438242316246</c:v>
                </c:pt>
                <c:pt idx="536">
                  <c:v>1.0126157701015472</c:v>
                </c:pt>
                <c:pt idx="537">
                  <c:v>1.1585242099827155</c:v>
                </c:pt>
                <c:pt idx="538">
                  <c:v>1.1663543973118067</c:v>
                </c:pt>
                <c:pt idx="539">
                  <c:v>1.1464135590940714</c:v>
                </c:pt>
                <c:pt idx="540">
                  <c:v>1.1426374614238739</c:v>
                </c:pt>
                <c:pt idx="541">
                  <c:v>1.1410048827528954</c:v>
                </c:pt>
                <c:pt idx="542">
                  <c:v>1.1464221607893705</c:v>
                </c:pt>
                <c:pt idx="543">
                  <c:v>1.1482979264110327</c:v>
                </c:pt>
                <c:pt idx="544">
                  <c:v>1.1534250099211931</c:v>
                </c:pt>
                <c:pt idx="545">
                  <c:v>1.1514994837343693</c:v>
                </c:pt>
                <c:pt idx="546">
                  <c:v>1.1512535344809294</c:v>
                </c:pt>
                <c:pt idx="547">
                  <c:v>1.150778429582715</c:v>
                </c:pt>
                <c:pt idx="548">
                  <c:v>1.1538691874593496</c:v>
                </c:pt>
                <c:pt idx="549">
                  <c:v>1.1556764449924231</c:v>
                </c:pt>
                <c:pt idx="550">
                  <c:v>1.1537090353667736</c:v>
                </c:pt>
                <c:pt idx="551">
                  <c:v>1.1563996095210314</c:v>
                </c:pt>
                <c:pt idx="552">
                  <c:v>1.155078386887908</c:v>
                </c:pt>
                <c:pt idx="553">
                  <c:v>1.1553545650094748</c:v>
                </c:pt>
                <c:pt idx="554">
                  <c:v>0.98407123237848282</c:v>
                </c:pt>
                <c:pt idx="555">
                  <c:v>0.97238513082265854</c:v>
                </c:pt>
                <c:pt idx="556">
                  <c:v>0.97051320225000381</c:v>
                </c:pt>
                <c:pt idx="557">
                  <c:v>0.96948064863681793</c:v>
                </c:pt>
                <c:pt idx="558">
                  <c:v>0.96929511427879333</c:v>
                </c:pt>
                <c:pt idx="559">
                  <c:v>0.96936097741127014</c:v>
                </c:pt>
                <c:pt idx="560">
                  <c:v>0.96701605618000031</c:v>
                </c:pt>
                <c:pt idx="561">
                  <c:v>0.96571387350559235</c:v>
                </c:pt>
                <c:pt idx="562">
                  <c:v>0.95521045476198196</c:v>
                </c:pt>
                <c:pt idx="563">
                  <c:v>0.95484562963247299</c:v>
                </c:pt>
                <c:pt idx="564">
                  <c:v>0.95434504747390747</c:v>
                </c:pt>
                <c:pt idx="565">
                  <c:v>0.95237924158573151</c:v>
                </c:pt>
                <c:pt idx="566">
                  <c:v>0.95126435905694962</c:v>
                </c:pt>
                <c:pt idx="567">
                  <c:v>0.94894403964281082</c:v>
                </c:pt>
                <c:pt idx="568">
                  <c:v>0.94885217398405075</c:v>
                </c:pt>
                <c:pt idx="569">
                  <c:v>0.94307704269886017</c:v>
                </c:pt>
                <c:pt idx="570">
                  <c:v>0.94268433749675751</c:v>
                </c:pt>
                <c:pt idx="571">
                  <c:v>0.48883307725191116</c:v>
                </c:pt>
                <c:pt idx="572">
                  <c:v>0.4796936884522438</c:v>
                </c:pt>
                <c:pt idx="573">
                  <c:v>0.47746460884809494</c:v>
                </c:pt>
                <c:pt idx="574">
                  <c:v>0.4668212435208261</c:v>
                </c:pt>
                <c:pt idx="575">
                  <c:v>0.46805482124909759</c:v>
                </c:pt>
                <c:pt idx="576">
                  <c:v>0.9969315230846405</c:v>
                </c:pt>
                <c:pt idx="577">
                  <c:v>1.0018270239233971</c:v>
                </c:pt>
                <c:pt idx="578">
                  <c:v>0.98175443708896637</c:v>
                </c:pt>
                <c:pt idx="579">
                  <c:v>0.99036677181720734</c:v>
                </c:pt>
                <c:pt idx="580">
                  <c:v>0.98998226970434189</c:v>
                </c:pt>
                <c:pt idx="581">
                  <c:v>0.98689666390419006</c:v>
                </c:pt>
                <c:pt idx="582">
                  <c:v>0.98809515684843063</c:v>
                </c:pt>
                <c:pt idx="583">
                  <c:v>0.98810229450464249</c:v>
                </c:pt>
                <c:pt idx="584">
                  <c:v>0.97480949014425278</c:v>
                </c:pt>
                <c:pt idx="585">
                  <c:v>0.97507283091545105</c:v>
                </c:pt>
                <c:pt idx="586">
                  <c:v>0.97677891701459885</c:v>
                </c:pt>
                <c:pt idx="587">
                  <c:v>0.97322569414973259</c:v>
                </c:pt>
                <c:pt idx="588">
                  <c:v>0.9714229516685009</c:v>
                </c:pt>
                <c:pt idx="589">
                  <c:v>0.9710383452475071</c:v>
                </c:pt>
                <c:pt idx="590">
                  <c:v>0.97608822211623192</c:v>
                </c:pt>
                <c:pt idx="591">
                  <c:v>0.97668581455945969</c:v>
                </c:pt>
                <c:pt idx="592">
                  <c:v>0.97665317729115486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AB-4360-A859-6EE0BEAA81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LSE TLG</a:t>
            </a:r>
            <a:r>
              <a:rPr lang="en-AU" sz="1400" baseline="0"/>
              <a:t> model - Long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'!$F$6:$F$1142</c:f>
              <c:numCache>
                <c:formatCode>0</c:formatCode>
                <c:ptCount val="1137"/>
                <c:pt idx="0">
                  <c:v>4084.532184778996</c:v>
                </c:pt>
                <c:pt idx="1">
                  <c:v>4127.9554778666507</c:v>
                </c:pt>
                <c:pt idx="2">
                  <c:v>4172.9126246894848</c:v>
                </c:pt>
                <c:pt idx="3">
                  <c:v>4219.4482475302621</c:v>
                </c:pt>
                <c:pt idx="4">
                  <c:v>4267.608361922521</c:v>
                </c:pt>
                <c:pt idx="5">
                  <c:v>4317.4404222804797</c:v>
                </c:pt>
                <c:pt idx="6">
                  <c:v>4368.9933691436127</c:v>
                </c:pt>
                <c:pt idx="7">
                  <c:v>4422.3176781000857</c:v>
                </c:pt>
                <c:pt idx="8">
                  <c:v>4477.4654104561523</c:v>
                </c:pt>
                <c:pt idx="9">
                  <c:v>4534.5902657217903</c:v>
                </c:pt>
                <c:pt idx="10">
                  <c:v>4593.4476359861201</c:v>
                </c:pt>
                <c:pt idx="11">
                  <c:v>4619.0951432816964</c:v>
                </c:pt>
                <c:pt idx="12">
                  <c:v>4664.475195998175</c:v>
                </c:pt>
                <c:pt idx="13">
                  <c:v>4698.647447101609</c:v>
                </c:pt>
                <c:pt idx="14">
                  <c:v>4774.07</c:v>
                </c:pt>
                <c:pt idx="15">
                  <c:v>4812.54</c:v>
                </c:pt>
                <c:pt idx="16">
                  <c:v>4828.1400000000003</c:v>
                </c:pt>
                <c:pt idx="17">
                  <c:v>38742.394999999997</c:v>
                </c:pt>
                <c:pt idx="18">
                  <c:v>38874.940199999997</c:v>
                </c:pt>
                <c:pt idx="19">
                  <c:v>39223.906199999998</c:v>
                </c:pt>
                <c:pt idx="20">
                  <c:v>39462.306199999999</c:v>
                </c:pt>
                <c:pt idx="21">
                  <c:v>39745.275500000003</c:v>
                </c:pt>
                <c:pt idx="22">
                  <c:v>40272.423000000003</c:v>
                </c:pt>
                <c:pt idx="23">
                  <c:v>40626.293000000012</c:v>
                </c:pt>
                <c:pt idx="24">
                  <c:v>40963.506000000001</c:v>
                </c:pt>
                <c:pt idx="25">
                  <c:v>41271.487999999998</c:v>
                </c:pt>
                <c:pt idx="26">
                  <c:v>41323.58393845</c:v>
                </c:pt>
                <c:pt idx="27">
                  <c:v>41453.2107359</c:v>
                </c:pt>
                <c:pt idx="28">
                  <c:v>41642.275513569999</c:v>
                </c:pt>
                <c:pt idx="29">
                  <c:v>41847</c:v>
                </c:pt>
                <c:pt idx="30">
                  <c:v>42007</c:v>
                </c:pt>
                <c:pt idx="31">
                  <c:v>42294.52</c:v>
                </c:pt>
                <c:pt idx="32">
                  <c:v>42484.79</c:v>
                </c:pt>
                <c:pt idx="33">
                  <c:v>42714.15</c:v>
                </c:pt>
                <c:pt idx="34">
                  <c:v>3951.6253540100001</c:v>
                </c:pt>
                <c:pt idx="35">
                  <c:v>4075.7738424899999</c:v>
                </c:pt>
                <c:pt idx="36">
                  <c:v>4036.36450483</c:v>
                </c:pt>
                <c:pt idx="37">
                  <c:v>4069.7536800399998</c:v>
                </c:pt>
                <c:pt idx="38">
                  <c:v>4099.4109698000002</c:v>
                </c:pt>
                <c:pt idx="39">
                  <c:v>4284</c:v>
                </c:pt>
                <c:pt idx="40">
                  <c:v>4303</c:v>
                </c:pt>
                <c:pt idx="41">
                  <c:v>4347</c:v>
                </c:pt>
                <c:pt idx="42">
                  <c:v>4481.4749609999999</c:v>
                </c:pt>
                <c:pt idx="43">
                  <c:v>4505.4781199999998</c:v>
                </c:pt>
                <c:pt idx="44">
                  <c:v>4541.2000000000007</c:v>
                </c:pt>
                <c:pt idx="45">
                  <c:v>4549.55</c:v>
                </c:pt>
                <c:pt idx="46">
                  <c:v>4535.9908390000001</c:v>
                </c:pt>
                <c:pt idx="47">
                  <c:v>4557.5200000000004</c:v>
                </c:pt>
                <c:pt idx="48">
                  <c:v>4569.1409999999996</c:v>
                </c:pt>
                <c:pt idx="49">
                  <c:v>4582.7268300000014</c:v>
                </c:pt>
                <c:pt idx="50">
                  <c:v>4578</c:v>
                </c:pt>
                <c:pt idx="51">
                  <c:v>32432</c:v>
                </c:pt>
                <c:pt idx="52">
                  <c:v>32832</c:v>
                </c:pt>
                <c:pt idx="53">
                  <c:v>33299</c:v>
                </c:pt>
                <c:pt idx="54">
                  <c:v>33579</c:v>
                </c:pt>
                <c:pt idx="55">
                  <c:v>33816.999999999993</c:v>
                </c:pt>
                <c:pt idx="56">
                  <c:v>34172</c:v>
                </c:pt>
                <c:pt idx="57">
                  <c:v>34568</c:v>
                </c:pt>
                <c:pt idx="58">
                  <c:v>35028.999999999993</c:v>
                </c:pt>
                <c:pt idx="59">
                  <c:v>35491.989000000001</c:v>
                </c:pt>
                <c:pt idx="60">
                  <c:v>36005.181619000003</c:v>
                </c:pt>
                <c:pt idx="61">
                  <c:v>36467.860999999997</c:v>
                </c:pt>
                <c:pt idx="62">
                  <c:v>36993.039376999986</c:v>
                </c:pt>
                <c:pt idx="63">
                  <c:v>37543.074810000013</c:v>
                </c:pt>
                <c:pt idx="64">
                  <c:v>38284.300771000002</c:v>
                </c:pt>
                <c:pt idx="65">
                  <c:v>38725.005837251832</c:v>
                </c:pt>
                <c:pt idx="66">
                  <c:v>39146.327922462529</c:v>
                </c:pt>
                <c:pt idx="67">
                  <c:v>39622.208000000013</c:v>
                </c:pt>
                <c:pt idx="68">
                  <c:v>46658</c:v>
                </c:pt>
                <c:pt idx="69">
                  <c:v>47645</c:v>
                </c:pt>
                <c:pt idx="70">
                  <c:v>48486</c:v>
                </c:pt>
                <c:pt idx="71">
                  <c:v>49427</c:v>
                </c:pt>
                <c:pt idx="72">
                  <c:v>50117</c:v>
                </c:pt>
                <c:pt idx="73">
                  <c:v>50771</c:v>
                </c:pt>
                <c:pt idx="74">
                  <c:v>51342</c:v>
                </c:pt>
                <c:pt idx="75">
                  <c:v>51781</c:v>
                </c:pt>
                <c:pt idx="76">
                  <c:v>52097.040999999997</c:v>
                </c:pt>
                <c:pt idx="77">
                  <c:v>52564.710000000006</c:v>
                </c:pt>
                <c:pt idx="78">
                  <c:v>53201.88</c:v>
                </c:pt>
                <c:pt idx="79">
                  <c:v>53757</c:v>
                </c:pt>
                <c:pt idx="80">
                  <c:v>54266</c:v>
                </c:pt>
                <c:pt idx="81">
                  <c:v>54777</c:v>
                </c:pt>
                <c:pt idx="82">
                  <c:v>55190</c:v>
                </c:pt>
                <c:pt idx="83">
                  <c:v>55530</c:v>
                </c:pt>
                <c:pt idx="84">
                  <c:v>55887</c:v>
                </c:pt>
                <c:pt idx="85">
                  <c:v>148353.43893726001</c:v>
                </c:pt>
                <c:pt idx="86">
                  <c:v>150136.49844103999</c:v>
                </c:pt>
                <c:pt idx="87">
                  <c:v>150660.03925174</c:v>
                </c:pt>
                <c:pt idx="88">
                  <c:v>151770.05533772</c:v>
                </c:pt>
                <c:pt idx="89">
                  <c:v>152579.65545786</c:v>
                </c:pt>
                <c:pt idx="90">
                  <c:v>152729.53246680001</c:v>
                </c:pt>
                <c:pt idx="91">
                  <c:v>153747.85140546001</c:v>
                </c:pt>
                <c:pt idx="92">
                  <c:v>150472.37732775</c:v>
                </c:pt>
                <c:pt idx="93">
                  <c:v>151121.81200000001</c:v>
                </c:pt>
                <c:pt idx="94">
                  <c:v>152459.5</c:v>
                </c:pt>
                <c:pt idx="95">
                  <c:v>152254.63888908</c:v>
                </c:pt>
                <c:pt idx="96">
                  <c:v>152491.37408914001</c:v>
                </c:pt>
                <c:pt idx="97">
                  <c:v>151975.9735270222</c:v>
                </c:pt>
                <c:pt idx="98">
                  <c:v>152279.1829897149</c:v>
                </c:pt>
                <c:pt idx="99">
                  <c:v>152896.21</c:v>
                </c:pt>
                <c:pt idx="100">
                  <c:v>153798.51999999999</c:v>
                </c:pt>
                <c:pt idx="101">
                  <c:v>154176.4</c:v>
                </c:pt>
                <c:pt idx="102">
                  <c:v>199551</c:v>
                </c:pt>
                <c:pt idx="103">
                  <c:v>189452</c:v>
                </c:pt>
                <c:pt idx="104">
                  <c:v>185829</c:v>
                </c:pt>
                <c:pt idx="105">
                  <c:v>187750</c:v>
                </c:pt>
                <c:pt idx="106">
                  <c:v>188634</c:v>
                </c:pt>
                <c:pt idx="107">
                  <c:v>190592</c:v>
                </c:pt>
                <c:pt idx="108">
                  <c:v>190819</c:v>
                </c:pt>
                <c:pt idx="109">
                  <c:v>191107</c:v>
                </c:pt>
                <c:pt idx="110">
                  <c:v>191156.07199999999</c:v>
                </c:pt>
                <c:pt idx="111">
                  <c:v>191475.29249707001</c:v>
                </c:pt>
                <c:pt idx="112">
                  <c:v>191945.32419555</c:v>
                </c:pt>
                <c:pt idx="113">
                  <c:v>192103.12437839</c:v>
                </c:pt>
                <c:pt idx="114">
                  <c:v>192203.6</c:v>
                </c:pt>
                <c:pt idx="115">
                  <c:v>192537.939828</c:v>
                </c:pt>
                <c:pt idx="116">
                  <c:v>192685.01</c:v>
                </c:pt>
                <c:pt idx="117">
                  <c:v>192882.72</c:v>
                </c:pt>
                <c:pt idx="118">
                  <c:v>193123.5</c:v>
                </c:pt>
                <c:pt idx="119">
                  <c:v>5718.7325857100004</c:v>
                </c:pt>
                <c:pt idx="120">
                  <c:v>5769.8560802100001</c:v>
                </c:pt>
                <c:pt idx="121">
                  <c:v>5868.0882146499998</c:v>
                </c:pt>
                <c:pt idx="122">
                  <c:v>5926.7301499999994</c:v>
                </c:pt>
                <c:pt idx="123">
                  <c:v>5970.9719999999998</c:v>
                </c:pt>
                <c:pt idx="124">
                  <c:v>6041.5939481299993</c:v>
                </c:pt>
                <c:pt idx="125">
                  <c:v>6102.4391066500002</c:v>
                </c:pt>
                <c:pt idx="126">
                  <c:v>6134.8447602399992</c:v>
                </c:pt>
                <c:pt idx="127">
                  <c:v>6160.5729461899991</c:v>
                </c:pt>
                <c:pt idx="128">
                  <c:v>6246.3146799999986</c:v>
                </c:pt>
                <c:pt idx="129">
                  <c:v>6300.9202911100001</c:v>
                </c:pt>
                <c:pt idx="130">
                  <c:v>6408.9907576099986</c:v>
                </c:pt>
                <c:pt idx="131">
                  <c:v>6567.6</c:v>
                </c:pt>
                <c:pt idx="132">
                  <c:v>6627.926915</c:v>
                </c:pt>
                <c:pt idx="133">
                  <c:v>6698.6166149999999</c:v>
                </c:pt>
                <c:pt idx="134">
                  <c:v>6755.8414250000014</c:v>
                </c:pt>
                <c:pt idx="135">
                  <c:v>6817.7999999999993</c:v>
                </c:pt>
                <c:pt idx="136">
                  <c:v>71676.861903020006</c:v>
                </c:pt>
                <c:pt idx="137">
                  <c:v>71930.499999939988</c:v>
                </c:pt>
                <c:pt idx="138">
                  <c:v>72120.499999919994</c:v>
                </c:pt>
                <c:pt idx="139">
                  <c:v>72939.230183259991</c:v>
                </c:pt>
                <c:pt idx="140">
                  <c:v>73498.507812569995</c:v>
                </c:pt>
                <c:pt idx="141">
                  <c:v>73133</c:v>
                </c:pt>
                <c:pt idx="142">
                  <c:v>73597</c:v>
                </c:pt>
                <c:pt idx="143">
                  <c:v>73889</c:v>
                </c:pt>
                <c:pt idx="144">
                  <c:v>74181.439138999995</c:v>
                </c:pt>
                <c:pt idx="145">
                  <c:v>74451.769539970002</c:v>
                </c:pt>
                <c:pt idx="146">
                  <c:v>74675.100000000006</c:v>
                </c:pt>
                <c:pt idx="147">
                  <c:v>75120.61</c:v>
                </c:pt>
                <c:pt idx="148">
                  <c:v>75412.168957000002</c:v>
                </c:pt>
                <c:pt idx="149">
                  <c:v>75815.150000000009</c:v>
                </c:pt>
                <c:pt idx="150">
                  <c:v>76306.47</c:v>
                </c:pt>
                <c:pt idx="151">
                  <c:v>76544.926630000016</c:v>
                </c:pt>
                <c:pt idx="152">
                  <c:v>76999</c:v>
                </c:pt>
                <c:pt idx="153">
                  <c:v>84830.405693389999</c:v>
                </c:pt>
                <c:pt idx="154">
                  <c:v>85326.12062151001</c:v>
                </c:pt>
                <c:pt idx="155">
                  <c:v>85821.835549620009</c:v>
                </c:pt>
                <c:pt idx="156">
                  <c:v>86624.718034969992</c:v>
                </c:pt>
                <c:pt idx="157">
                  <c:v>87208.550876540001</c:v>
                </c:pt>
                <c:pt idx="158">
                  <c:v>87193.681405939991</c:v>
                </c:pt>
                <c:pt idx="159">
                  <c:v>87647.69703553</c:v>
                </c:pt>
                <c:pt idx="160">
                  <c:v>87882.27</c:v>
                </c:pt>
                <c:pt idx="161">
                  <c:v>88082.643000000011</c:v>
                </c:pt>
                <c:pt idx="162">
                  <c:v>88201</c:v>
                </c:pt>
                <c:pt idx="163">
                  <c:v>88808</c:v>
                </c:pt>
                <c:pt idx="164">
                  <c:v>88971</c:v>
                </c:pt>
                <c:pt idx="165">
                  <c:v>89311</c:v>
                </c:pt>
                <c:pt idx="166">
                  <c:v>89298</c:v>
                </c:pt>
                <c:pt idx="167">
                  <c:v>89416</c:v>
                </c:pt>
                <c:pt idx="168">
                  <c:v>89608</c:v>
                </c:pt>
                <c:pt idx="169">
                  <c:v>90006</c:v>
                </c:pt>
                <c:pt idx="170">
                  <c:v>41507.07</c:v>
                </c:pt>
                <c:pt idx="171">
                  <c:v>41835.892999999996</c:v>
                </c:pt>
                <c:pt idx="172">
                  <c:v>42110.843000000001</c:v>
                </c:pt>
                <c:pt idx="173">
                  <c:v>42711.531000000003</c:v>
                </c:pt>
                <c:pt idx="174">
                  <c:v>42968.714999999997</c:v>
                </c:pt>
                <c:pt idx="175">
                  <c:v>43213.930999999997</c:v>
                </c:pt>
                <c:pt idx="176">
                  <c:v>43702.130999999987</c:v>
                </c:pt>
                <c:pt idx="177">
                  <c:v>43799.927000000003</c:v>
                </c:pt>
                <c:pt idx="178">
                  <c:v>44233.045791260003</c:v>
                </c:pt>
                <c:pt idx="179">
                  <c:v>44327.203980979997</c:v>
                </c:pt>
                <c:pt idx="180">
                  <c:v>44681.30605698</c:v>
                </c:pt>
                <c:pt idx="181">
                  <c:v>44885.44428797</c:v>
                </c:pt>
                <c:pt idx="182">
                  <c:v>45092.59</c:v>
                </c:pt>
                <c:pt idx="183">
                  <c:v>45472.429999999993</c:v>
                </c:pt>
                <c:pt idx="184">
                  <c:v>45712.09</c:v>
                </c:pt>
                <c:pt idx="185">
                  <c:v>45856.719778999759</c:v>
                </c:pt>
                <c:pt idx="186">
                  <c:v>46042.753504999397</c:v>
                </c:pt>
                <c:pt idx="187">
                  <c:v>21209.9</c:v>
                </c:pt>
                <c:pt idx="188">
                  <c:v>21210.1</c:v>
                </c:pt>
                <c:pt idx="189">
                  <c:v>21210.1</c:v>
                </c:pt>
                <c:pt idx="190">
                  <c:v>21267.8</c:v>
                </c:pt>
                <c:pt idx="191">
                  <c:v>21631.7</c:v>
                </c:pt>
                <c:pt idx="192">
                  <c:v>22027.1</c:v>
                </c:pt>
                <c:pt idx="193">
                  <c:v>22222.1</c:v>
                </c:pt>
                <c:pt idx="194">
                  <c:v>22335.9</c:v>
                </c:pt>
                <c:pt idx="195">
                  <c:v>22495.9</c:v>
                </c:pt>
                <c:pt idx="196">
                  <c:v>22629.244999999999</c:v>
                </c:pt>
                <c:pt idx="197">
                  <c:v>22681.082999999999</c:v>
                </c:pt>
                <c:pt idx="198">
                  <c:v>22725.012999999999</c:v>
                </c:pt>
                <c:pt idx="199">
                  <c:v>22767.252</c:v>
                </c:pt>
                <c:pt idx="200">
                  <c:v>22862.294399999981</c:v>
                </c:pt>
                <c:pt idx="201">
                  <c:v>22911.734</c:v>
                </c:pt>
                <c:pt idx="202">
                  <c:v>22657.282275000009</c:v>
                </c:pt>
                <c:pt idx="203">
                  <c:v>22545.114685664961</c:v>
                </c:pt>
                <c:pt idx="204">
                  <c:v>12384</c:v>
                </c:pt>
                <c:pt idx="205">
                  <c:v>12476.3</c:v>
                </c:pt>
                <c:pt idx="206">
                  <c:v>12582.7</c:v>
                </c:pt>
                <c:pt idx="207">
                  <c:v>12537.5</c:v>
                </c:pt>
                <c:pt idx="208">
                  <c:v>12644.4</c:v>
                </c:pt>
                <c:pt idx="209">
                  <c:v>12725.4</c:v>
                </c:pt>
                <c:pt idx="210">
                  <c:v>12817.6</c:v>
                </c:pt>
                <c:pt idx="211">
                  <c:v>12834.7</c:v>
                </c:pt>
                <c:pt idx="212">
                  <c:v>12823.415000000001</c:v>
                </c:pt>
                <c:pt idx="213">
                  <c:v>12873.2217655</c:v>
                </c:pt>
                <c:pt idx="214">
                  <c:v>12875.46695939</c:v>
                </c:pt>
                <c:pt idx="215">
                  <c:v>13342.25</c:v>
                </c:pt>
                <c:pt idx="216">
                  <c:v>13381.79</c:v>
                </c:pt>
                <c:pt idx="217">
                  <c:v>13407.81</c:v>
                </c:pt>
                <c:pt idx="218">
                  <c:v>13426.19</c:v>
                </c:pt>
                <c:pt idx="219">
                  <c:v>13452.5</c:v>
                </c:pt>
                <c:pt idx="220">
                  <c:v>13474.86</c:v>
                </c:pt>
                <c:pt idx="221">
                  <c:v>17128.043409189184</c:v>
                </c:pt>
                <c:pt idx="222">
                  <c:v>17237.075404795112</c:v>
                </c:pt>
                <c:pt idx="223">
                  <c:v>17448.195086849581</c:v>
                </c:pt>
                <c:pt idx="224">
                  <c:v>17540.484638459602</c:v>
                </c:pt>
                <c:pt idx="225">
                  <c:v>17631.06914099996</c:v>
                </c:pt>
                <c:pt idx="226">
                  <c:v>17719.783825999999</c:v>
                </c:pt>
                <c:pt idx="227">
                  <c:v>17757.131076999882</c:v>
                </c:pt>
                <c:pt idx="228">
                  <c:v>17848.91422799998</c:v>
                </c:pt>
                <c:pt idx="229">
                  <c:v>17961</c:v>
                </c:pt>
                <c:pt idx="230">
                  <c:v>18116.144</c:v>
                </c:pt>
                <c:pt idx="231">
                  <c:v>18265.681</c:v>
                </c:pt>
                <c:pt idx="232">
                  <c:v>18455.371760096899</c:v>
                </c:pt>
                <c:pt idx="233">
                  <c:v>18658.018</c:v>
                </c:pt>
                <c:pt idx="234">
                  <c:v>18707.657999999999</c:v>
                </c:pt>
                <c:pt idx="235">
                  <c:v>18949.526000000002</c:v>
                </c:pt>
                <c:pt idx="236">
                  <c:v>19144</c:v>
                </c:pt>
                <c:pt idx="237">
                  <c:v>19279.988503</c:v>
                </c:pt>
                <c:pt idx="238">
                  <c:v>27090</c:v>
                </c:pt>
                <c:pt idx="239">
                  <c:v>27255</c:v>
                </c:pt>
                <c:pt idx="240">
                  <c:v>27360.5557600018</c:v>
                </c:pt>
                <c:pt idx="241">
                  <c:v>29274</c:v>
                </c:pt>
                <c:pt idx="242">
                  <c:v>30035.4826390128</c:v>
                </c:pt>
                <c:pt idx="243">
                  <c:v>29920</c:v>
                </c:pt>
                <c:pt idx="244">
                  <c:v>30841.2225764385</c:v>
                </c:pt>
                <c:pt idx="245">
                  <c:v>28879.355304661309</c:v>
                </c:pt>
                <c:pt idx="246">
                  <c:v>27731.452660999999</c:v>
                </c:pt>
                <c:pt idx="247">
                  <c:v>27832.707504999998</c:v>
                </c:pt>
                <c:pt idx="248">
                  <c:v>27903.905121</c:v>
                </c:pt>
                <c:pt idx="249">
                  <c:v>28034.445577999999</c:v>
                </c:pt>
                <c:pt idx="250">
                  <c:v>28114.51109399999</c:v>
                </c:pt>
                <c:pt idx="251">
                  <c:v>28322.220612000001</c:v>
                </c:pt>
                <c:pt idx="252">
                  <c:v>28441.207031000002</c:v>
                </c:pt>
                <c:pt idx="253">
                  <c:v>28514</c:v>
                </c:pt>
                <c:pt idx="254">
                  <c:v>28935.351485344559</c:v>
                </c:pt>
                <c:pt idx="255">
                  <c:v>9318</c:v>
                </c:pt>
                <c:pt idx="256">
                  <c:v>9376</c:v>
                </c:pt>
                <c:pt idx="257">
                  <c:v>8938.9259999999995</c:v>
                </c:pt>
                <c:pt idx="258">
                  <c:v>9510.3349999999991</c:v>
                </c:pt>
                <c:pt idx="259">
                  <c:v>9571.09</c:v>
                </c:pt>
                <c:pt idx="260">
                  <c:v>7981.866</c:v>
                </c:pt>
                <c:pt idx="261">
                  <c:v>8007.09</c:v>
                </c:pt>
                <c:pt idx="262">
                  <c:v>8035.9585540003454</c:v>
                </c:pt>
                <c:pt idx="263">
                  <c:v>8897.0341670002636</c:v>
                </c:pt>
                <c:pt idx="264">
                  <c:v>9083.1209169999347</c:v>
                </c:pt>
                <c:pt idx="265">
                  <c:v>9002.4532099999888</c:v>
                </c:pt>
                <c:pt idx="266">
                  <c:v>9181.8665469999578</c:v>
                </c:pt>
                <c:pt idx="267">
                  <c:v>9244.7115889999932</c:v>
                </c:pt>
                <c:pt idx="268">
                  <c:v>9290.3517289999872</c:v>
                </c:pt>
                <c:pt idx="269">
                  <c:v>9312.795652999981</c:v>
                </c:pt>
                <c:pt idx="270">
                  <c:v>9347</c:v>
                </c:pt>
                <c:pt idx="271">
                  <c:v>9377.0533680896988</c:v>
                </c:pt>
                <c:pt idx="272">
                  <c:v>4970.96</c:v>
                </c:pt>
                <c:pt idx="273">
                  <c:v>4995.82</c:v>
                </c:pt>
                <c:pt idx="274">
                  <c:v>5052.45</c:v>
                </c:pt>
                <c:pt idx="275">
                  <c:v>5168.3</c:v>
                </c:pt>
                <c:pt idx="276">
                  <c:v>5043</c:v>
                </c:pt>
                <c:pt idx="277">
                  <c:v>5053.31538</c:v>
                </c:pt>
                <c:pt idx="278">
                  <c:v>5226</c:v>
                </c:pt>
                <c:pt idx="279">
                  <c:v>5199.2606590290006</c:v>
                </c:pt>
                <c:pt idx="280">
                  <c:v>5241.1620953919992</c:v>
                </c:pt>
                <c:pt idx="281">
                  <c:v>5297.614156099</c:v>
                </c:pt>
                <c:pt idx="282">
                  <c:v>5338.2946160000001</c:v>
                </c:pt>
                <c:pt idx="283">
                  <c:v>5366.9447929999997</c:v>
                </c:pt>
                <c:pt idx="284">
                  <c:v>5397.5290889999997</c:v>
                </c:pt>
                <c:pt idx="285">
                  <c:v>5456.8046929999991</c:v>
                </c:pt>
                <c:pt idx="286">
                  <c:v>5515.2000000000007</c:v>
                </c:pt>
                <c:pt idx="287">
                  <c:v>5523</c:v>
                </c:pt>
                <c:pt idx="288">
                  <c:v>5569.960086000001</c:v>
                </c:pt>
                <c:pt idx="289">
                  <c:v>5252</c:v>
                </c:pt>
                <c:pt idx="290">
                  <c:v>5356</c:v>
                </c:pt>
                <c:pt idx="291">
                  <c:v>5453.3</c:v>
                </c:pt>
                <c:pt idx="292">
                  <c:v>5544.4</c:v>
                </c:pt>
                <c:pt idx="293">
                  <c:v>5600</c:v>
                </c:pt>
                <c:pt idx="294">
                  <c:v>5621.3</c:v>
                </c:pt>
                <c:pt idx="295">
                  <c:v>5677</c:v>
                </c:pt>
                <c:pt idx="296">
                  <c:v>5542.6422050359388</c:v>
                </c:pt>
                <c:pt idx="297">
                  <c:v>5796</c:v>
                </c:pt>
                <c:pt idx="298">
                  <c:v>5814.6798517685511</c:v>
                </c:pt>
                <c:pt idx="299">
                  <c:v>5877.5070888003411</c:v>
                </c:pt>
                <c:pt idx="300">
                  <c:v>6135</c:v>
                </c:pt>
                <c:pt idx="301">
                  <c:v>6682.91</c:v>
                </c:pt>
                <c:pt idx="302">
                  <c:v>6575.0028240628853</c:v>
                </c:pt>
                <c:pt idx="303">
                  <c:v>6101.0862593712754</c:v>
                </c:pt>
                <c:pt idx="304">
                  <c:v>6161</c:v>
                </c:pt>
                <c:pt idx="305">
                  <c:v>6213.13</c:v>
                </c:pt>
                <c:pt idx="306">
                  <c:v>5586</c:v>
                </c:pt>
                <c:pt idx="307">
                  <c:v>5646</c:v>
                </c:pt>
                <c:pt idx="308">
                  <c:v>5756</c:v>
                </c:pt>
                <c:pt idx="309">
                  <c:v>5627</c:v>
                </c:pt>
                <c:pt idx="310">
                  <c:v>5829</c:v>
                </c:pt>
                <c:pt idx="311">
                  <c:v>5826</c:v>
                </c:pt>
                <c:pt idx="312">
                  <c:v>5778</c:v>
                </c:pt>
                <c:pt idx="313">
                  <c:v>5771.2999999999993</c:v>
                </c:pt>
                <c:pt idx="314">
                  <c:v>5870.5645999999751</c:v>
                </c:pt>
                <c:pt idx="315">
                  <c:v>5894.0504700000001</c:v>
                </c:pt>
                <c:pt idx="316">
                  <c:v>5938.9158199999893</c:v>
                </c:pt>
                <c:pt idx="317">
                  <c:v>5981.1995200000092</c:v>
                </c:pt>
                <c:pt idx="318">
                  <c:v>6017.3980600000004</c:v>
                </c:pt>
                <c:pt idx="319">
                  <c:v>6053.210810000005</c:v>
                </c:pt>
                <c:pt idx="320">
                  <c:v>6085.7238399999997</c:v>
                </c:pt>
                <c:pt idx="321">
                  <c:v>6113</c:v>
                </c:pt>
                <c:pt idx="322">
                  <c:v>6151.3659000000116</c:v>
                </c:pt>
                <c:pt idx="323">
                  <c:v>2179</c:v>
                </c:pt>
                <c:pt idx="324">
                  <c:v>2188</c:v>
                </c:pt>
                <c:pt idx="325">
                  <c:v>2558</c:v>
                </c:pt>
                <c:pt idx="326">
                  <c:v>2561</c:v>
                </c:pt>
                <c:pt idx="327">
                  <c:v>2576.6999999999998</c:v>
                </c:pt>
                <c:pt idx="328">
                  <c:v>2580.46</c:v>
                </c:pt>
                <c:pt idx="329">
                  <c:v>2583.46</c:v>
                </c:pt>
                <c:pt idx="330">
                  <c:v>2256</c:v>
                </c:pt>
                <c:pt idx="331">
                  <c:v>2263</c:v>
                </c:pt>
                <c:pt idx="332">
                  <c:v>2256</c:v>
                </c:pt>
                <c:pt idx="333">
                  <c:v>2256</c:v>
                </c:pt>
                <c:pt idx="334">
                  <c:v>2248</c:v>
                </c:pt>
                <c:pt idx="335">
                  <c:v>2275</c:v>
                </c:pt>
                <c:pt idx="336">
                  <c:v>2288.9655210294582</c:v>
                </c:pt>
                <c:pt idx="337">
                  <c:v>2323</c:v>
                </c:pt>
                <c:pt idx="338">
                  <c:v>2330</c:v>
                </c:pt>
                <c:pt idx="339">
                  <c:v>2353.8832669886178</c:v>
                </c:pt>
                <c:pt idx="340">
                  <c:v>3265.09</c:v>
                </c:pt>
                <c:pt idx="341">
                  <c:v>3299.45</c:v>
                </c:pt>
                <c:pt idx="342">
                  <c:v>3312.2</c:v>
                </c:pt>
                <c:pt idx="343">
                  <c:v>3330.1</c:v>
                </c:pt>
                <c:pt idx="344">
                  <c:v>3347.72</c:v>
                </c:pt>
                <c:pt idx="345">
                  <c:v>3356</c:v>
                </c:pt>
                <c:pt idx="346">
                  <c:v>3367.2</c:v>
                </c:pt>
                <c:pt idx="347">
                  <c:v>3374</c:v>
                </c:pt>
                <c:pt idx="348">
                  <c:v>3395</c:v>
                </c:pt>
                <c:pt idx="349">
                  <c:v>3570.9</c:v>
                </c:pt>
                <c:pt idx="350">
                  <c:v>3569.8</c:v>
                </c:pt>
                <c:pt idx="351">
                  <c:v>3581</c:v>
                </c:pt>
                <c:pt idx="352">
                  <c:v>3594</c:v>
                </c:pt>
                <c:pt idx="353">
                  <c:v>3613.6</c:v>
                </c:pt>
                <c:pt idx="354">
                  <c:v>3640.6</c:v>
                </c:pt>
                <c:pt idx="355">
                  <c:v>3674</c:v>
                </c:pt>
                <c:pt idx="356">
                  <c:v>3687.6</c:v>
                </c:pt>
                <c:pt idx="357">
                  <c:v>3260.46</c:v>
                </c:pt>
                <c:pt idx="358">
                  <c:v>2962.92</c:v>
                </c:pt>
                <c:pt idx="359">
                  <c:v>2975.0801585443901</c:v>
                </c:pt>
                <c:pt idx="360">
                  <c:v>3009.0077421952601</c:v>
                </c:pt>
                <c:pt idx="361">
                  <c:v>3022.4918404226701</c:v>
                </c:pt>
                <c:pt idx="362">
                  <c:v>3032.8179436202499</c:v>
                </c:pt>
                <c:pt idx="363">
                  <c:v>3054.9488799999999</c:v>
                </c:pt>
                <c:pt idx="364">
                  <c:v>3062.4989999999998</c:v>
                </c:pt>
                <c:pt idx="365">
                  <c:v>3075.067</c:v>
                </c:pt>
                <c:pt idx="366">
                  <c:v>3124.9810000000002</c:v>
                </c:pt>
                <c:pt idx="367">
                  <c:v>3185.145198816861</c:v>
                </c:pt>
                <c:pt idx="368">
                  <c:v>3239.3993599369992</c:v>
                </c:pt>
                <c:pt idx="369">
                  <c:v>3234.5479071159989</c:v>
                </c:pt>
                <c:pt idx="370">
                  <c:v>3251.2265001792989</c:v>
                </c:pt>
                <c:pt idx="371">
                  <c:v>3369.35659883889</c:v>
                </c:pt>
                <c:pt idx="372">
                  <c:v>3427</c:v>
                </c:pt>
                <c:pt idx="373">
                  <c:v>3500</c:v>
                </c:pt>
                <c:pt idx="374">
                  <c:v>4420</c:v>
                </c:pt>
                <c:pt idx="375">
                  <c:v>4477</c:v>
                </c:pt>
                <c:pt idx="376">
                  <c:v>4325.7079999999996</c:v>
                </c:pt>
                <c:pt idx="377">
                  <c:v>4403</c:v>
                </c:pt>
                <c:pt idx="378">
                  <c:v>4518</c:v>
                </c:pt>
                <c:pt idx="379">
                  <c:v>4583</c:v>
                </c:pt>
                <c:pt idx="380">
                  <c:v>4660</c:v>
                </c:pt>
                <c:pt idx="381">
                  <c:v>4812.0000000000009</c:v>
                </c:pt>
                <c:pt idx="382">
                  <c:v>4839.2</c:v>
                </c:pt>
                <c:pt idx="383">
                  <c:v>4899.8310000000001</c:v>
                </c:pt>
                <c:pt idx="384">
                  <c:v>4959.4000000000005</c:v>
                </c:pt>
                <c:pt idx="385">
                  <c:v>4987.2000000000007</c:v>
                </c:pt>
                <c:pt idx="386">
                  <c:v>5019.7000000000007</c:v>
                </c:pt>
                <c:pt idx="387">
                  <c:v>5021.3000000000011</c:v>
                </c:pt>
                <c:pt idx="388">
                  <c:v>5038.8</c:v>
                </c:pt>
                <c:pt idx="389">
                  <c:v>5165</c:v>
                </c:pt>
                <c:pt idx="390">
                  <c:v>5169.82</c:v>
                </c:pt>
                <c:pt idx="391">
                  <c:v>8541</c:v>
                </c:pt>
                <c:pt idx="392">
                  <c:v>8545</c:v>
                </c:pt>
                <c:pt idx="393">
                  <c:v>8529.3621199999998</c:v>
                </c:pt>
                <c:pt idx="394">
                  <c:v>8580.2140450000006</c:v>
                </c:pt>
                <c:pt idx="395">
                  <c:v>8603.1899599999997</c:v>
                </c:pt>
                <c:pt idx="396">
                  <c:v>8630.2946400000001</c:v>
                </c:pt>
                <c:pt idx="397">
                  <c:v>8664.5160799999994</c:v>
                </c:pt>
                <c:pt idx="398">
                  <c:v>8690.079380000001</c:v>
                </c:pt>
                <c:pt idx="399">
                  <c:v>8808.8112799999981</c:v>
                </c:pt>
                <c:pt idx="400">
                  <c:v>8808.497374999999</c:v>
                </c:pt>
                <c:pt idx="401">
                  <c:v>8844.8352999999988</c:v>
                </c:pt>
                <c:pt idx="402">
                  <c:v>8882.7531100001288</c:v>
                </c:pt>
                <c:pt idx="403">
                  <c:v>8826.1380949996983</c:v>
                </c:pt>
                <c:pt idx="404">
                  <c:v>8852.9111926390706</c:v>
                </c:pt>
                <c:pt idx="405">
                  <c:v>8839.3990249999624</c:v>
                </c:pt>
                <c:pt idx="406">
                  <c:v>8850</c:v>
                </c:pt>
                <c:pt idx="407">
                  <c:v>8861.7251699999233</c:v>
                </c:pt>
                <c:pt idx="408">
                  <c:v>3987</c:v>
                </c:pt>
                <c:pt idx="409">
                  <c:v>4060</c:v>
                </c:pt>
                <c:pt idx="410">
                  <c:v>4095.8130000000001</c:v>
                </c:pt>
                <c:pt idx="411">
                  <c:v>3837.2150000000001</c:v>
                </c:pt>
                <c:pt idx="412">
                  <c:v>3846.14</c:v>
                </c:pt>
                <c:pt idx="413">
                  <c:v>3849</c:v>
                </c:pt>
                <c:pt idx="414">
                  <c:v>3857.9</c:v>
                </c:pt>
                <c:pt idx="415">
                  <c:v>3922.54</c:v>
                </c:pt>
                <c:pt idx="416">
                  <c:v>3955.3419600000002</c:v>
                </c:pt>
                <c:pt idx="417">
                  <c:v>3979.72</c:v>
                </c:pt>
                <c:pt idx="418">
                  <c:v>4016.1509999999998</c:v>
                </c:pt>
                <c:pt idx="419">
                  <c:v>4030.006200000003</c:v>
                </c:pt>
                <c:pt idx="420">
                  <c:v>4051.24</c:v>
                </c:pt>
                <c:pt idx="421">
                  <c:v>4061.91</c:v>
                </c:pt>
                <c:pt idx="422">
                  <c:v>4060.64</c:v>
                </c:pt>
                <c:pt idx="423">
                  <c:v>4088</c:v>
                </c:pt>
                <c:pt idx="424">
                  <c:v>4101.42</c:v>
                </c:pt>
                <c:pt idx="425">
                  <c:v>3815.5</c:v>
                </c:pt>
                <c:pt idx="426">
                  <c:v>3840</c:v>
                </c:pt>
                <c:pt idx="427">
                  <c:v>4016.15</c:v>
                </c:pt>
                <c:pt idx="428">
                  <c:v>4060</c:v>
                </c:pt>
                <c:pt idx="429">
                  <c:v>4106</c:v>
                </c:pt>
                <c:pt idx="430">
                  <c:v>4120</c:v>
                </c:pt>
                <c:pt idx="431">
                  <c:v>4152</c:v>
                </c:pt>
                <c:pt idx="432">
                  <c:v>4126</c:v>
                </c:pt>
                <c:pt idx="433">
                  <c:v>4145</c:v>
                </c:pt>
                <c:pt idx="434">
                  <c:v>4180</c:v>
                </c:pt>
                <c:pt idx="435">
                  <c:v>4271.3974644884756</c:v>
                </c:pt>
                <c:pt idx="436">
                  <c:v>4191.0950000000003</c:v>
                </c:pt>
                <c:pt idx="437">
                  <c:v>4288</c:v>
                </c:pt>
                <c:pt idx="438">
                  <c:v>4316.9399999999996</c:v>
                </c:pt>
                <c:pt idx="439">
                  <c:v>4322.84</c:v>
                </c:pt>
                <c:pt idx="440">
                  <c:v>4349</c:v>
                </c:pt>
                <c:pt idx="441">
                  <c:v>4325.5700000000006</c:v>
                </c:pt>
                <c:pt idx="442">
                  <c:v>3666.64</c:v>
                </c:pt>
                <c:pt idx="443">
                  <c:v>3647.25</c:v>
                </c:pt>
                <c:pt idx="444">
                  <c:v>3653</c:v>
                </c:pt>
                <c:pt idx="445">
                  <c:v>3664.21</c:v>
                </c:pt>
                <c:pt idx="446">
                  <c:v>3661.7159999999999</c:v>
                </c:pt>
                <c:pt idx="447">
                  <c:v>3653.630236</c:v>
                </c:pt>
                <c:pt idx="448">
                  <c:v>3645.8049999999998</c:v>
                </c:pt>
                <c:pt idx="449">
                  <c:v>3645.3530000000001</c:v>
                </c:pt>
                <c:pt idx="450">
                  <c:v>3650.5113490136018</c:v>
                </c:pt>
                <c:pt idx="451">
                  <c:v>3954.0351670250338</c:v>
                </c:pt>
                <c:pt idx="452">
                  <c:v>3952.563889718605</c:v>
                </c:pt>
                <c:pt idx="453">
                  <c:v>3951.7057826052619</c:v>
                </c:pt>
                <c:pt idx="454">
                  <c:v>3950.6127613150588</c:v>
                </c:pt>
                <c:pt idx="455">
                  <c:v>3948.8112600313329</c:v>
                </c:pt>
                <c:pt idx="456">
                  <c:v>3948.6204266991272</c:v>
                </c:pt>
                <c:pt idx="457">
                  <c:v>3945</c:v>
                </c:pt>
                <c:pt idx="458">
                  <c:v>3942.3719999999998</c:v>
                </c:pt>
                <c:pt idx="459">
                  <c:v>2403</c:v>
                </c:pt>
                <c:pt idx="460">
                  <c:v>2408</c:v>
                </c:pt>
                <c:pt idx="461">
                  <c:v>2342.4</c:v>
                </c:pt>
                <c:pt idx="462">
                  <c:v>2341.4</c:v>
                </c:pt>
                <c:pt idx="463">
                  <c:v>2359.1</c:v>
                </c:pt>
                <c:pt idx="464">
                  <c:v>2363.8130000000001</c:v>
                </c:pt>
                <c:pt idx="465">
                  <c:v>2369.7049999999999</c:v>
                </c:pt>
                <c:pt idx="466">
                  <c:v>2372.63</c:v>
                </c:pt>
                <c:pt idx="467">
                  <c:v>2381.3679400000001</c:v>
                </c:pt>
                <c:pt idx="468">
                  <c:v>2494.3450499999999</c:v>
                </c:pt>
                <c:pt idx="469">
                  <c:v>2513.50479</c:v>
                </c:pt>
                <c:pt idx="470">
                  <c:v>2519.59184</c:v>
                </c:pt>
                <c:pt idx="471">
                  <c:v>2522.0376099999999</c:v>
                </c:pt>
                <c:pt idx="472">
                  <c:v>2588</c:v>
                </c:pt>
                <c:pt idx="473">
                  <c:v>2597.3216600000001</c:v>
                </c:pt>
                <c:pt idx="474">
                  <c:v>2605</c:v>
                </c:pt>
                <c:pt idx="475">
                  <c:v>2612.1135300000001</c:v>
                </c:pt>
                <c:pt idx="476">
                  <c:v>3213</c:v>
                </c:pt>
                <c:pt idx="477">
                  <c:v>3264</c:v>
                </c:pt>
                <c:pt idx="478">
                  <c:v>3463.654</c:v>
                </c:pt>
                <c:pt idx="479">
                  <c:v>3320</c:v>
                </c:pt>
                <c:pt idx="480">
                  <c:v>3334</c:v>
                </c:pt>
                <c:pt idx="481">
                  <c:v>3349</c:v>
                </c:pt>
                <c:pt idx="482">
                  <c:v>3369</c:v>
                </c:pt>
                <c:pt idx="483">
                  <c:v>3300.125</c:v>
                </c:pt>
                <c:pt idx="484">
                  <c:v>3371.226000000001</c:v>
                </c:pt>
                <c:pt idx="485">
                  <c:v>3380.467000000001</c:v>
                </c:pt>
                <c:pt idx="486">
                  <c:v>3383.2134000000001</c:v>
                </c:pt>
                <c:pt idx="487">
                  <c:v>3395.9438339459498</c:v>
                </c:pt>
                <c:pt idx="488">
                  <c:v>3385.6069770712679</c:v>
                </c:pt>
                <c:pt idx="489">
                  <c:v>3359.8644887701412</c:v>
                </c:pt>
                <c:pt idx="490">
                  <c:v>3412</c:v>
                </c:pt>
                <c:pt idx="491">
                  <c:v>3391</c:v>
                </c:pt>
                <c:pt idx="492">
                  <c:v>3423.8000000000011</c:v>
                </c:pt>
                <c:pt idx="493">
                  <c:v>4409.1000000000004</c:v>
                </c:pt>
                <c:pt idx="494">
                  <c:v>4380.8</c:v>
                </c:pt>
                <c:pt idx="495">
                  <c:v>4359.96</c:v>
                </c:pt>
                <c:pt idx="496">
                  <c:v>4416.79</c:v>
                </c:pt>
                <c:pt idx="497">
                  <c:v>4490.8999999999996</c:v>
                </c:pt>
                <c:pt idx="498">
                  <c:v>5001</c:v>
                </c:pt>
                <c:pt idx="499">
                  <c:v>4417.7</c:v>
                </c:pt>
                <c:pt idx="500">
                  <c:v>4340.0304100000103</c:v>
                </c:pt>
                <c:pt idx="501">
                  <c:v>4250.6271400000151</c:v>
                </c:pt>
                <c:pt idx="502">
                  <c:v>4330.1400389689588</c:v>
                </c:pt>
                <c:pt idx="503">
                  <c:v>4368.7104365912592</c:v>
                </c:pt>
                <c:pt idx="504">
                  <c:v>4346.5890500000014</c:v>
                </c:pt>
                <c:pt idx="505">
                  <c:v>4423.0749300000007</c:v>
                </c:pt>
                <c:pt idx="506">
                  <c:v>4384.6258900000003</c:v>
                </c:pt>
                <c:pt idx="507">
                  <c:v>4313.7070000000003</c:v>
                </c:pt>
                <c:pt idx="508">
                  <c:v>4359</c:v>
                </c:pt>
                <c:pt idx="509">
                  <c:v>4439.6869999999999</c:v>
                </c:pt>
                <c:pt idx="510">
                  <c:v>1955</c:v>
                </c:pt>
                <c:pt idx="511">
                  <c:v>1981</c:v>
                </c:pt>
                <c:pt idx="512">
                  <c:v>2009.37941</c:v>
                </c:pt>
                <c:pt idx="513">
                  <c:v>2057.8510099999999</c:v>
                </c:pt>
                <c:pt idx="514">
                  <c:v>2072.49575</c:v>
                </c:pt>
                <c:pt idx="515">
                  <c:v>2084.11267</c:v>
                </c:pt>
                <c:pt idx="516">
                  <c:v>2087.49197</c:v>
                </c:pt>
                <c:pt idx="517">
                  <c:v>2076.4400399999981</c:v>
                </c:pt>
                <c:pt idx="518">
                  <c:v>2099.591619999997</c:v>
                </c:pt>
                <c:pt idx="519">
                  <c:v>2116.7104899999981</c:v>
                </c:pt>
                <c:pt idx="520">
                  <c:v>2135.9465699999978</c:v>
                </c:pt>
                <c:pt idx="521">
                  <c:v>2187.1608499999979</c:v>
                </c:pt>
                <c:pt idx="522">
                  <c:v>2211.7859399999979</c:v>
                </c:pt>
                <c:pt idx="523">
                  <c:v>2230.6557299999981</c:v>
                </c:pt>
                <c:pt idx="524">
                  <c:v>2268.1144199999972</c:v>
                </c:pt>
                <c:pt idx="525">
                  <c:v>2271</c:v>
                </c:pt>
                <c:pt idx="526">
                  <c:v>2291.9221199999979</c:v>
                </c:pt>
                <c:pt idx="527">
                  <c:v>4478.3765908108144</c:v>
                </c:pt>
                <c:pt idx="528">
                  <c:v>4506.8845952048869</c:v>
                </c:pt>
                <c:pt idx="529">
                  <c:v>4562.0849131504183</c:v>
                </c:pt>
                <c:pt idx="530">
                  <c:v>4586.2153615403986</c:v>
                </c:pt>
                <c:pt idx="531">
                  <c:v>4609.8999999999996</c:v>
                </c:pt>
                <c:pt idx="532">
                  <c:v>4604.4217264244699</c:v>
                </c:pt>
                <c:pt idx="533">
                  <c:v>4625.0382088342703</c:v>
                </c:pt>
                <c:pt idx="534">
                  <c:v>4628.6880571315642</c:v>
                </c:pt>
                <c:pt idx="535">
                  <c:v>4638.7299271932034</c:v>
                </c:pt>
                <c:pt idx="536">
                  <c:v>4683.5934141183134</c:v>
                </c:pt>
                <c:pt idx="537">
                  <c:v>4697.4754011353334</c:v>
                </c:pt>
                <c:pt idx="538">
                  <c:v>4700.9699995854571</c:v>
                </c:pt>
                <c:pt idx="539">
                  <c:v>4724.5552152841228</c:v>
                </c:pt>
                <c:pt idx="540">
                  <c:v>4745.5310250958164</c:v>
                </c:pt>
                <c:pt idx="541">
                  <c:v>4764.9287489763756</c:v>
                </c:pt>
                <c:pt idx="542">
                  <c:v>4780</c:v>
                </c:pt>
                <c:pt idx="543">
                  <c:v>4805.9466468086484</c:v>
                </c:pt>
                <c:pt idx="544">
                  <c:v>122340</c:v>
                </c:pt>
                <c:pt idx="545">
                  <c:v>122485</c:v>
                </c:pt>
                <c:pt idx="546">
                  <c:v>122860</c:v>
                </c:pt>
                <c:pt idx="547">
                  <c:v>123169</c:v>
                </c:pt>
                <c:pt idx="548">
                  <c:v>123491</c:v>
                </c:pt>
                <c:pt idx="549">
                  <c:v>123660</c:v>
                </c:pt>
                <c:pt idx="550">
                  <c:v>120138</c:v>
                </c:pt>
                <c:pt idx="551">
                  <c:v>121119</c:v>
                </c:pt>
                <c:pt idx="552">
                  <c:v>122281</c:v>
                </c:pt>
                <c:pt idx="553">
                  <c:v>122165</c:v>
                </c:pt>
                <c:pt idx="554">
                  <c:v>123197</c:v>
                </c:pt>
                <c:pt idx="555">
                  <c:v>122366</c:v>
                </c:pt>
                <c:pt idx="556">
                  <c:v>123119</c:v>
                </c:pt>
                <c:pt idx="557">
                  <c:v>123176</c:v>
                </c:pt>
                <c:pt idx="558">
                  <c:v>123139</c:v>
                </c:pt>
                <c:pt idx="559">
                  <c:v>123489</c:v>
                </c:pt>
                <c:pt idx="560">
                  <c:v>124556</c:v>
                </c:pt>
                <c:pt idx="561">
                  <c:v>9713.6492893774375</c:v>
                </c:pt>
                <c:pt idx="562">
                  <c:v>9747.6470618902586</c:v>
                </c:pt>
                <c:pt idx="563">
                  <c:v>9781.7638266068752</c:v>
                </c:pt>
                <c:pt idx="564">
                  <c:v>9816</c:v>
                </c:pt>
                <c:pt idx="565">
                  <c:v>9794</c:v>
                </c:pt>
                <c:pt idx="566">
                  <c:v>9990</c:v>
                </c:pt>
                <c:pt idx="567">
                  <c:v>10061</c:v>
                </c:pt>
                <c:pt idx="568">
                  <c:v>9913</c:v>
                </c:pt>
                <c:pt idx="569">
                  <c:v>10160</c:v>
                </c:pt>
                <c:pt idx="570">
                  <c:v>10184</c:v>
                </c:pt>
                <c:pt idx="571">
                  <c:v>10348</c:v>
                </c:pt>
                <c:pt idx="572">
                  <c:v>10514.641005498821</c:v>
                </c:pt>
                <c:pt idx="573">
                  <c:v>10572.718728934193</c:v>
                </c:pt>
                <c:pt idx="574">
                  <c:v>10557.647927283242</c:v>
                </c:pt>
                <c:pt idx="575">
                  <c:v>10618.298714415118</c:v>
                </c:pt>
                <c:pt idx="576">
                  <c:v>10597</c:v>
                </c:pt>
                <c:pt idx="577">
                  <c:v>10625</c:v>
                </c:pt>
                <c:pt idx="578">
                  <c:v>7342</c:v>
                </c:pt>
                <c:pt idx="579">
                  <c:v>7465</c:v>
                </c:pt>
                <c:pt idx="580">
                  <c:v>7645</c:v>
                </c:pt>
                <c:pt idx="581">
                  <c:v>7591</c:v>
                </c:pt>
                <c:pt idx="582">
                  <c:v>7681</c:v>
                </c:pt>
                <c:pt idx="583">
                  <c:v>7381</c:v>
                </c:pt>
                <c:pt idx="584">
                  <c:v>7431</c:v>
                </c:pt>
                <c:pt idx="585">
                  <c:v>7466</c:v>
                </c:pt>
                <c:pt idx="586">
                  <c:v>7569</c:v>
                </c:pt>
                <c:pt idx="587">
                  <c:v>7601</c:v>
                </c:pt>
                <c:pt idx="588">
                  <c:v>7662</c:v>
                </c:pt>
                <c:pt idx="589">
                  <c:v>7744</c:v>
                </c:pt>
                <c:pt idx="590">
                  <c:v>5242</c:v>
                </c:pt>
                <c:pt idx="591">
                  <c:v>5451</c:v>
                </c:pt>
                <c:pt idx="592">
                  <c:v>5739</c:v>
                </c:pt>
                <c:pt idx="593">
                  <c:v>5353</c:v>
                </c:pt>
                <c:pt idx="594">
                  <c:v>5387</c:v>
                </c:pt>
                <c:pt idx="595">
                  <c:v>5414</c:v>
                </c:pt>
                <c:pt idx="596">
                  <c:v>5606</c:v>
                </c:pt>
                <c:pt idx="597">
                  <c:v>5658</c:v>
                </c:pt>
                <c:pt idx="598">
                  <c:v>5484</c:v>
                </c:pt>
                <c:pt idx="599">
                  <c:v>5506</c:v>
                </c:pt>
                <c:pt idx="600">
                  <c:v>5572</c:v>
                </c:pt>
                <c:pt idx="601">
                  <c:v>5608</c:v>
                </c:pt>
                <c:pt idx="602">
                  <c:v>5712</c:v>
                </c:pt>
                <c:pt idx="603">
                  <c:v>5767</c:v>
                </c:pt>
                <c:pt idx="604">
                  <c:v>5836</c:v>
                </c:pt>
                <c:pt idx="605">
                  <c:v>5913</c:v>
                </c:pt>
                <c:pt idx="606">
                  <c:v>6000</c:v>
                </c:pt>
                <c:pt idx="607">
                  <c:v>3273</c:v>
                </c:pt>
                <c:pt idx="608">
                  <c:v>3265</c:v>
                </c:pt>
                <c:pt idx="609">
                  <c:v>3343</c:v>
                </c:pt>
                <c:pt idx="610">
                  <c:v>3294</c:v>
                </c:pt>
                <c:pt idx="611">
                  <c:v>3363</c:v>
                </c:pt>
                <c:pt idx="612">
                  <c:v>3415</c:v>
                </c:pt>
                <c:pt idx="613">
                  <c:v>3414</c:v>
                </c:pt>
                <c:pt idx="614">
                  <c:v>3428</c:v>
                </c:pt>
                <c:pt idx="615">
                  <c:v>3401</c:v>
                </c:pt>
                <c:pt idx="616">
                  <c:v>3473</c:v>
                </c:pt>
                <c:pt idx="617">
                  <c:v>3512</c:v>
                </c:pt>
                <c:pt idx="618">
                  <c:v>3521</c:v>
                </c:pt>
                <c:pt idx="619">
                  <c:v>5027</c:v>
                </c:pt>
                <c:pt idx="620">
                  <c:v>5092</c:v>
                </c:pt>
                <c:pt idx="621">
                  <c:v>5180</c:v>
                </c:pt>
                <c:pt idx="622">
                  <c:v>5246</c:v>
                </c:pt>
                <c:pt idx="623">
                  <c:v>5300</c:v>
                </c:pt>
                <c:pt idx="624">
                  <c:v>5167</c:v>
                </c:pt>
                <c:pt idx="625">
                  <c:v>5163</c:v>
                </c:pt>
                <c:pt idx="626">
                  <c:v>5168</c:v>
                </c:pt>
                <c:pt idx="627">
                  <c:v>5174</c:v>
                </c:pt>
                <c:pt idx="628">
                  <c:v>5180</c:v>
                </c:pt>
                <c:pt idx="629">
                  <c:v>5203</c:v>
                </c:pt>
                <c:pt idx="630">
                  <c:v>5220</c:v>
                </c:pt>
                <c:pt idx="631">
                  <c:v>2536</c:v>
                </c:pt>
                <c:pt idx="632">
                  <c:v>2568</c:v>
                </c:pt>
                <c:pt idx="633">
                  <c:v>2609</c:v>
                </c:pt>
                <c:pt idx="634">
                  <c:v>2781</c:v>
                </c:pt>
                <c:pt idx="635">
                  <c:v>2705</c:v>
                </c:pt>
                <c:pt idx="636">
                  <c:v>2774</c:v>
                </c:pt>
                <c:pt idx="637">
                  <c:v>2820</c:v>
                </c:pt>
                <c:pt idx="638">
                  <c:v>2842</c:v>
                </c:pt>
                <c:pt idx="639">
                  <c:v>2881</c:v>
                </c:pt>
                <c:pt idx="640">
                  <c:v>2916</c:v>
                </c:pt>
                <c:pt idx="641">
                  <c:v>2866</c:v>
                </c:pt>
                <c:pt idx="642">
                  <c:v>2864</c:v>
                </c:pt>
                <c:pt idx="643">
                  <c:v>2884</c:v>
                </c:pt>
                <c:pt idx="644">
                  <c:v>3034</c:v>
                </c:pt>
                <c:pt idx="645">
                  <c:v>3060</c:v>
                </c:pt>
                <c:pt idx="646">
                  <c:v>3070</c:v>
                </c:pt>
                <c:pt idx="647">
                  <c:v>3077</c:v>
                </c:pt>
                <c:pt idx="648">
                  <c:v>2486</c:v>
                </c:pt>
                <c:pt idx="649">
                  <c:v>2601</c:v>
                </c:pt>
                <c:pt idx="650">
                  <c:v>2702</c:v>
                </c:pt>
                <c:pt idx="651">
                  <c:v>2744</c:v>
                </c:pt>
                <c:pt idx="652">
                  <c:v>2778</c:v>
                </c:pt>
                <c:pt idx="653">
                  <c:v>2823</c:v>
                </c:pt>
                <c:pt idx="654">
                  <c:v>2896</c:v>
                </c:pt>
                <c:pt idx="655">
                  <c:v>2952</c:v>
                </c:pt>
                <c:pt idx="656">
                  <c:v>3103</c:v>
                </c:pt>
                <c:pt idx="657">
                  <c:v>3242</c:v>
                </c:pt>
                <c:pt idx="658">
                  <c:v>3266</c:v>
                </c:pt>
                <c:pt idx="659">
                  <c:v>3367</c:v>
                </c:pt>
                <c:pt idx="660">
                  <c:v>2907</c:v>
                </c:pt>
                <c:pt idx="661">
                  <c:v>2973</c:v>
                </c:pt>
                <c:pt idx="662">
                  <c:v>3087</c:v>
                </c:pt>
                <c:pt idx="663">
                  <c:v>3165</c:v>
                </c:pt>
                <c:pt idx="664">
                  <c:v>3235</c:v>
                </c:pt>
                <c:pt idx="665">
                  <c:v>3352</c:v>
                </c:pt>
                <c:pt idx="666">
                  <c:v>3469</c:v>
                </c:pt>
                <c:pt idx="667">
                  <c:v>3604</c:v>
                </c:pt>
                <c:pt idx="668">
                  <c:v>3656</c:v>
                </c:pt>
                <c:pt idx="669">
                  <c:v>3631</c:v>
                </c:pt>
                <c:pt idx="670">
                  <c:v>3648.5</c:v>
                </c:pt>
                <c:pt idx="671">
                  <c:v>3666</c:v>
                </c:pt>
                <c:pt idx="672">
                  <c:v>3738</c:v>
                </c:pt>
                <c:pt idx="673">
                  <c:v>3785</c:v>
                </c:pt>
                <c:pt idx="674">
                  <c:v>3823</c:v>
                </c:pt>
                <c:pt idx="675">
                  <c:v>3867</c:v>
                </c:pt>
                <c:pt idx="676">
                  <c:v>3919</c:v>
                </c:pt>
                <c:pt idx="677">
                  <c:v>1706</c:v>
                </c:pt>
                <c:pt idx="678">
                  <c:v>1787</c:v>
                </c:pt>
                <c:pt idx="679">
                  <c:v>1840</c:v>
                </c:pt>
                <c:pt idx="680">
                  <c:v>1872</c:v>
                </c:pt>
                <c:pt idx="681">
                  <c:v>1854</c:v>
                </c:pt>
                <c:pt idx="682">
                  <c:v>1866</c:v>
                </c:pt>
                <c:pt idx="683">
                  <c:v>1878</c:v>
                </c:pt>
                <c:pt idx="684">
                  <c:v>1887</c:v>
                </c:pt>
                <c:pt idx="685">
                  <c:v>1901</c:v>
                </c:pt>
                <c:pt idx="686">
                  <c:v>1904</c:v>
                </c:pt>
                <c:pt idx="687">
                  <c:v>1918</c:v>
                </c:pt>
                <c:pt idx="688">
                  <c:v>1948</c:v>
                </c:pt>
                <c:pt idx="689">
                  <c:v>1968</c:v>
                </c:pt>
                <c:pt idx="690">
                  <c:v>1974</c:v>
                </c:pt>
                <c:pt idx="691">
                  <c:v>1980</c:v>
                </c:pt>
                <c:pt idx="692">
                  <c:v>1993</c:v>
                </c:pt>
                <c:pt idx="693">
                  <c:v>2000</c:v>
                </c:pt>
                <c:pt idx="694">
                  <c:v>1184</c:v>
                </c:pt>
                <c:pt idx="695">
                  <c:v>1158</c:v>
                </c:pt>
                <c:pt idx="696">
                  <c:v>1133</c:v>
                </c:pt>
                <c:pt idx="697">
                  <c:v>1133</c:v>
                </c:pt>
                <c:pt idx="698">
                  <c:v>1127</c:v>
                </c:pt>
                <c:pt idx="699">
                  <c:v>1179</c:v>
                </c:pt>
                <c:pt idx="700">
                  <c:v>1176</c:v>
                </c:pt>
                <c:pt idx="701">
                  <c:v>1159</c:v>
                </c:pt>
                <c:pt idx="702">
                  <c:v>1157</c:v>
                </c:pt>
                <c:pt idx="703">
                  <c:v>1157</c:v>
                </c:pt>
                <c:pt idx="704">
                  <c:v>1114</c:v>
                </c:pt>
                <c:pt idx="705">
                  <c:v>1116</c:v>
                </c:pt>
                <c:pt idx="706">
                  <c:v>1118.0035906642729</c:v>
                </c:pt>
                <c:pt idx="707">
                  <c:v>1118.0035906642729</c:v>
                </c:pt>
                <c:pt idx="708">
                  <c:v>1138.4033001512489</c:v>
                </c:pt>
                <c:pt idx="709">
                  <c:v>1150</c:v>
                </c:pt>
                <c:pt idx="710">
                  <c:v>1154</c:v>
                </c:pt>
                <c:pt idx="711">
                  <c:v>1384</c:v>
                </c:pt>
                <c:pt idx="712">
                  <c:v>1511</c:v>
                </c:pt>
                <c:pt idx="713">
                  <c:v>1548</c:v>
                </c:pt>
                <c:pt idx="714">
                  <c:v>1643</c:v>
                </c:pt>
                <c:pt idx="715">
                  <c:v>1718</c:v>
                </c:pt>
                <c:pt idx="716">
                  <c:v>1727</c:v>
                </c:pt>
                <c:pt idx="717">
                  <c:v>1703</c:v>
                </c:pt>
                <c:pt idx="718">
                  <c:v>1520</c:v>
                </c:pt>
                <c:pt idx="719">
                  <c:v>1518</c:v>
                </c:pt>
                <c:pt idx="720">
                  <c:v>1520</c:v>
                </c:pt>
                <c:pt idx="721">
                  <c:v>1536</c:v>
                </c:pt>
                <c:pt idx="722">
                  <c:v>1506</c:v>
                </c:pt>
                <c:pt idx="723">
                  <c:v>1534</c:v>
                </c:pt>
                <c:pt idx="724">
                  <c:v>1535</c:v>
                </c:pt>
                <c:pt idx="725">
                  <c:v>1539</c:v>
                </c:pt>
                <c:pt idx="726">
                  <c:v>1513</c:v>
                </c:pt>
                <c:pt idx="727">
                  <c:v>1516</c:v>
                </c:pt>
                <c:pt idx="728">
                  <c:v>1347</c:v>
                </c:pt>
                <c:pt idx="729" formatCode="General">
                  <c:v>1372</c:v>
                </c:pt>
                <c:pt idx="730" formatCode="General">
                  <c:v>1397</c:v>
                </c:pt>
                <c:pt idx="731" formatCode="General">
                  <c:v>1414</c:v>
                </c:pt>
                <c:pt idx="732" formatCode="General">
                  <c:v>1428</c:v>
                </c:pt>
                <c:pt idx="733" formatCode="General">
                  <c:v>1439</c:v>
                </c:pt>
                <c:pt idx="734" formatCode="General">
                  <c:v>1455</c:v>
                </c:pt>
                <c:pt idx="735" formatCode="General">
                  <c:v>1529</c:v>
                </c:pt>
                <c:pt idx="736" formatCode="General">
                  <c:v>1793</c:v>
                </c:pt>
                <c:pt idx="737" formatCode="General">
                  <c:v>1834</c:v>
                </c:pt>
                <c:pt idx="738" formatCode="General">
                  <c:v>1846</c:v>
                </c:pt>
                <c:pt idx="739" formatCode="General">
                  <c:v>1883</c:v>
                </c:pt>
                <c:pt idx="740" formatCode="General">
                  <c:v>1912</c:v>
                </c:pt>
                <c:pt idx="741" formatCode="General">
                  <c:v>1914</c:v>
                </c:pt>
                <c:pt idx="742" formatCode="General">
                  <c:v>1914</c:v>
                </c:pt>
                <c:pt idx="743" formatCode="General">
                  <c:v>2000</c:v>
                </c:pt>
                <c:pt idx="744" formatCode="General">
                  <c:v>2011</c:v>
                </c:pt>
                <c:pt idx="745" formatCode="General">
                  <c:v>1334</c:v>
                </c:pt>
                <c:pt idx="746" formatCode="General">
                  <c:v>1342</c:v>
                </c:pt>
                <c:pt idx="747" formatCode="General">
                  <c:v>1522.5</c:v>
                </c:pt>
                <c:pt idx="748" formatCode="General">
                  <c:v>1542</c:v>
                </c:pt>
                <c:pt idx="749" formatCode="General">
                  <c:v>1541</c:v>
                </c:pt>
                <c:pt idx="750" formatCode="General">
                  <c:v>1547</c:v>
                </c:pt>
                <c:pt idx="751" formatCode="General">
                  <c:v>1542</c:v>
                </c:pt>
                <c:pt idx="752" formatCode="General">
                  <c:v>1557</c:v>
                </c:pt>
                <c:pt idx="753" formatCode="General">
                  <c:v>1574</c:v>
                </c:pt>
                <c:pt idx="754" formatCode="General">
                  <c:v>1581</c:v>
                </c:pt>
                <c:pt idx="755" formatCode="General">
                  <c:v>1618</c:v>
                </c:pt>
                <c:pt idx="756" formatCode="General">
                  <c:v>1619</c:v>
                </c:pt>
                <c:pt idx="757" formatCode="General">
                  <c:v>1646</c:v>
                </c:pt>
                <c:pt idx="758" formatCode="General">
                  <c:v>1652</c:v>
                </c:pt>
                <c:pt idx="759" formatCode="General">
                  <c:v>1648</c:v>
                </c:pt>
                <c:pt idx="760" formatCode="General">
                  <c:v>1654</c:v>
                </c:pt>
                <c:pt idx="761" formatCode="General">
                  <c:v>1657</c:v>
                </c:pt>
                <c:pt idx="762" formatCode="General">
                  <c:v>915.37880377754459</c:v>
                </c:pt>
                <c:pt idx="763" formatCode="General">
                  <c:v>934</c:v>
                </c:pt>
                <c:pt idx="764" formatCode="General">
                  <c:v>953</c:v>
                </c:pt>
                <c:pt idx="765" formatCode="General">
                  <c:v>948</c:v>
                </c:pt>
                <c:pt idx="766" formatCode="General">
                  <c:v>950</c:v>
                </c:pt>
                <c:pt idx="767" formatCode="General">
                  <c:v>955</c:v>
                </c:pt>
                <c:pt idx="768" formatCode="General">
                  <c:v>987</c:v>
                </c:pt>
                <c:pt idx="769" formatCode="General">
                  <c:v>996</c:v>
                </c:pt>
                <c:pt idx="770" formatCode="General">
                  <c:v>1007</c:v>
                </c:pt>
                <c:pt idx="771" formatCode="General">
                  <c:v>950</c:v>
                </c:pt>
                <c:pt idx="772" formatCode="General">
                  <c:v>962</c:v>
                </c:pt>
                <c:pt idx="773" formatCode="General">
                  <c:v>970</c:v>
                </c:pt>
                <c:pt idx="774" formatCode="General">
                  <c:v>980</c:v>
                </c:pt>
                <c:pt idx="775" formatCode="General">
                  <c:v>985</c:v>
                </c:pt>
                <c:pt idx="776" formatCode="General">
                  <c:v>1010</c:v>
                </c:pt>
                <c:pt idx="777" formatCode="General">
                  <c:v>1006</c:v>
                </c:pt>
                <c:pt idx="778" formatCode="General">
                  <c:v>989</c:v>
                </c:pt>
                <c:pt idx="779" formatCode="General">
                  <c:v>1521</c:v>
                </c:pt>
                <c:pt idx="780" formatCode="General">
                  <c:v>1418</c:v>
                </c:pt>
                <c:pt idx="781" formatCode="General">
                  <c:v>1391</c:v>
                </c:pt>
                <c:pt idx="782" formatCode="General">
                  <c:v>1432</c:v>
                </c:pt>
                <c:pt idx="783" formatCode="General">
                  <c:v>1425</c:v>
                </c:pt>
                <c:pt idx="784" formatCode="General">
                  <c:v>1431</c:v>
                </c:pt>
                <c:pt idx="785" formatCode="General">
                  <c:v>1451</c:v>
                </c:pt>
                <c:pt idx="786" formatCode="General">
                  <c:v>1617</c:v>
                </c:pt>
                <c:pt idx="787" formatCode="General">
                  <c:v>1652</c:v>
                </c:pt>
                <c:pt idx="788" formatCode="General">
                  <c:v>1697</c:v>
                </c:pt>
                <c:pt idx="789" formatCode="General">
                  <c:v>1718</c:v>
                </c:pt>
                <c:pt idx="790" formatCode="General">
                  <c:v>1727</c:v>
                </c:pt>
                <c:pt idx="791" formatCode="General">
                  <c:v>1487</c:v>
                </c:pt>
                <c:pt idx="792" formatCode="General">
                  <c:v>1510</c:v>
                </c:pt>
                <c:pt idx="793" formatCode="General">
                  <c:v>1523</c:v>
                </c:pt>
                <c:pt idx="794" formatCode="General">
                  <c:v>1530</c:v>
                </c:pt>
                <c:pt idx="795" formatCode="General">
                  <c:v>1540</c:v>
                </c:pt>
                <c:pt idx="796" formatCode="General">
                  <c:v>976</c:v>
                </c:pt>
                <c:pt idx="797" formatCode="General">
                  <c:v>1002</c:v>
                </c:pt>
                <c:pt idx="798" formatCode="General">
                  <c:v>1030</c:v>
                </c:pt>
                <c:pt idx="799" formatCode="General">
                  <c:v>1049</c:v>
                </c:pt>
                <c:pt idx="800" formatCode="General">
                  <c:v>1063</c:v>
                </c:pt>
                <c:pt idx="801" formatCode="General">
                  <c:v>1065</c:v>
                </c:pt>
                <c:pt idx="802" formatCode="General">
                  <c:v>1084</c:v>
                </c:pt>
                <c:pt idx="803" formatCode="General">
                  <c:v>1103</c:v>
                </c:pt>
                <c:pt idx="804" formatCode="General">
                  <c:v>1099</c:v>
                </c:pt>
                <c:pt idx="805" formatCode="General">
                  <c:v>1109</c:v>
                </c:pt>
                <c:pt idx="806" formatCode="General">
                  <c:v>1133</c:v>
                </c:pt>
                <c:pt idx="807" formatCode="General">
                  <c:v>1132</c:v>
                </c:pt>
                <c:pt idx="808" formatCode="General">
                  <c:v>1143</c:v>
                </c:pt>
                <c:pt idx="809" formatCode="General">
                  <c:v>1152</c:v>
                </c:pt>
                <c:pt idx="810" formatCode="General">
                  <c:v>2114</c:v>
                </c:pt>
                <c:pt idx="811" formatCode="General">
                  <c:v>1830</c:v>
                </c:pt>
                <c:pt idx="812" formatCode="General">
                  <c:v>1825</c:v>
                </c:pt>
                <c:pt idx="813" formatCode="General">
                  <c:v>1820</c:v>
                </c:pt>
                <c:pt idx="814" formatCode="General">
                  <c:v>1944</c:v>
                </c:pt>
                <c:pt idx="815" formatCode="General">
                  <c:v>1950</c:v>
                </c:pt>
                <c:pt idx="816" formatCode="General">
                  <c:v>1975</c:v>
                </c:pt>
                <c:pt idx="817" formatCode="General">
                  <c:v>1960</c:v>
                </c:pt>
                <c:pt idx="818" formatCode="General">
                  <c:v>1977</c:v>
                </c:pt>
                <c:pt idx="819" formatCode="General">
                  <c:v>1977</c:v>
                </c:pt>
                <c:pt idx="820" formatCode="General">
                  <c:v>1977</c:v>
                </c:pt>
                <c:pt idx="821" formatCode="General">
                  <c:v>2004</c:v>
                </c:pt>
                <c:pt idx="822" formatCode="General">
                  <c:v>2005</c:v>
                </c:pt>
                <c:pt idx="823" formatCode="General">
                  <c:v>2024</c:v>
                </c:pt>
                <c:pt idx="824" formatCode="General">
                  <c:v>2041</c:v>
                </c:pt>
                <c:pt idx="825" formatCode="General">
                  <c:v>2071</c:v>
                </c:pt>
                <c:pt idx="826" formatCode="General">
                  <c:v>2048</c:v>
                </c:pt>
                <c:pt idx="827" formatCode="General">
                  <c:v>1438</c:v>
                </c:pt>
                <c:pt idx="828" formatCode="General">
                  <c:v>1438</c:v>
                </c:pt>
                <c:pt idx="829" formatCode="General">
                  <c:v>1258</c:v>
                </c:pt>
                <c:pt idx="830" formatCode="General">
                  <c:v>1270</c:v>
                </c:pt>
                <c:pt idx="831" formatCode="General">
                  <c:v>1284</c:v>
                </c:pt>
                <c:pt idx="832" formatCode="General">
                  <c:v>1276</c:v>
                </c:pt>
                <c:pt idx="833" formatCode="General">
                  <c:v>1284</c:v>
                </c:pt>
                <c:pt idx="834" formatCode="General">
                  <c:v>1255</c:v>
                </c:pt>
                <c:pt idx="835" formatCode="General">
                  <c:v>1243</c:v>
                </c:pt>
                <c:pt idx="836" formatCode="General">
                  <c:v>1236</c:v>
                </c:pt>
                <c:pt idx="837" formatCode="General">
                  <c:v>1279</c:v>
                </c:pt>
                <c:pt idx="838" formatCode="General">
                  <c:v>1286</c:v>
                </c:pt>
                <c:pt idx="839" formatCode="General">
                  <c:v>1257</c:v>
                </c:pt>
                <c:pt idx="840" formatCode="General">
                  <c:v>1252</c:v>
                </c:pt>
                <c:pt idx="841" formatCode="General">
                  <c:v>1268</c:v>
                </c:pt>
                <c:pt idx="842" formatCode="General">
                  <c:v>1266</c:v>
                </c:pt>
                <c:pt idx="843" formatCode="General">
                  <c:v>1261</c:v>
                </c:pt>
                <c:pt idx="844" formatCode="General">
                  <c:v>870</c:v>
                </c:pt>
                <c:pt idx="845" formatCode="General">
                  <c:v>871</c:v>
                </c:pt>
                <c:pt idx="846" formatCode="General">
                  <c:v>871</c:v>
                </c:pt>
                <c:pt idx="847" formatCode="General">
                  <c:v>871</c:v>
                </c:pt>
                <c:pt idx="848" formatCode="General">
                  <c:v>944</c:v>
                </c:pt>
                <c:pt idx="849" formatCode="General">
                  <c:v>944</c:v>
                </c:pt>
                <c:pt idx="850" formatCode="General">
                  <c:v>962</c:v>
                </c:pt>
                <c:pt idx="851" formatCode="General">
                  <c:v>971</c:v>
                </c:pt>
                <c:pt idx="852" formatCode="General">
                  <c:v>980</c:v>
                </c:pt>
                <c:pt idx="853" formatCode="General">
                  <c:v>996</c:v>
                </c:pt>
                <c:pt idx="854" formatCode="General">
                  <c:v>1001</c:v>
                </c:pt>
                <c:pt idx="855" formatCode="General">
                  <c:v>1001</c:v>
                </c:pt>
                <c:pt idx="856" formatCode="General">
                  <c:v>1005</c:v>
                </c:pt>
                <c:pt idx="857" formatCode="General">
                  <c:v>1009</c:v>
                </c:pt>
                <c:pt idx="858" formatCode="General">
                  <c:v>1015</c:v>
                </c:pt>
                <c:pt idx="859" formatCode="General">
                  <c:v>1015</c:v>
                </c:pt>
                <c:pt idx="860" formatCode="General">
                  <c:v>1019</c:v>
                </c:pt>
                <c:pt idx="861" formatCode="General">
                  <c:v>1140</c:v>
                </c:pt>
                <c:pt idx="862" formatCode="General">
                  <c:v>1144</c:v>
                </c:pt>
                <c:pt idx="863" formatCode="General">
                  <c:v>1132</c:v>
                </c:pt>
                <c:pt idx="864" formatCode="General">
                  <c:v>1145</c:v>
                </c:pt>
                <c:pt idx="865" formatCode="General">
                  <c:v>1178</c:v>
                </c:pt>
                <c:pt idx="866" formatCode="General">
                  <c:v>1255</c:v>
                </c:pt>
                <c:pt idx="867" formatCode="General">
                  <c:v>1194</c:v>
                </c:pt>
                <c:pt idx="868" formatCode="General">
                  <c:v>1211</c:v>
                </c:pt>
                <c:pt idx="869" formatCode="General">
                  <c:v>1210</c:v>
                </c:pt>
                <c:pt idx="870" formatCode="General">
                  <c:v>1213</c:v>
                </c:pt>
                <c:pt idx="871" formatCode="General">
                  <c:v>1216</c:v>
                </c:pt>
                <c:pt idx="872" formatCode="General">
                  <c:v>1195</c:v>
                </c:pt>
                <c:pt idx="873" formatCode="General">
                  <c:v>1236</c:v>
                </c:pt>
                <c:pt idx="874" formatCode="General">
                  <c:v>1243</c:v>
                </c:pt>
                <c:pt idx="875" formatCode="General">
                  <c:v>980</c:v>
                </c:pt>
                <c:pt idx="876" formatCode="General">
                  <c:v>992</c:v>
                </c:pt>
                <c:pt idx="877" formatCode="General">
                  <c:v>997</c:v>
                </c:pt>
                <c:pt idx="878" formatCode="General">
                  <c:v>478</c:v>
                </c:pt>
                <c:pt idx="879" formatCode="General">
                  <c:v>491</c:v>
                </c:pt>
                <c:pt idx="880" formatCode="General">
                  <c:v>490</c:v>
                </c:pt>
                <c:pt idx="881" formatCode="General">
                  <c:v>486</c:v>
                </c:pt>
                <c:pt idx="882" formatCode="General">
                  <c:v>541</c:v>
                </c:pt>
                <c:pt idx="883" formatCode="General">
                  <c:v>508</c:v>
                </c:pt>
                <c:pt idx="884" formatCode="General">
                  <c:v>649</c:v>
                </c:pt>
                <c:pt idx="885" formatCode="General">
                  <c:v>512</c:v>
                </c:pt>
                <c:pt idx="886" formatCode="General">
                  <c:v>496</c:v>
                </c:pt>
                <c:pt idx="887" formatCode="General">
                  <c:v>500</c:v>
                </c:pt>
                <c:pt idx="888" formatCode="General">
                  <c:v>498</c:v>
                </c:pt>
                <c:pt idx="889" formatCode="General">
                  <c:v>503</c:v>
                </c:pt>
                <c:pt idx="890" formatCode="General">
                  <c:v>507</c:v>
                </c:pt>
                <c:pt idx="891" formatCode="General">
                  <c:v>510</c:v>
                </c:pt>
                <c:pt idx="892" formatCode="General">
                  <c:v>515</c:v>
                </c:pt>
                <c:pt idx="893" formatCode="General">
                  <c:v>534</c:v>
                </c:pt>
                <c:pt idx="894" formatCode="General">
                  <c:v>573</c:v>
                </c:pt>
                <c:pt idx="895" formatCode="General">
                  <c:v>785</c:v>
                </c:pt>
                <c:pt idx="896" formatCode="General">
                  <c:v>746</c:v>
                </c:pt>
                <c:pt idx="897" formatCode="General">
                  <c:v>746</c:v>
                </c:pt>
                <c:pt idx="898" formatCode="General">
                  <c:v>747</c:v>
                </c:pt>
                <c:pt idx="899" formatCode="General">
                  <c:v>751</c:v>
                </c:pt>
                <c:pt idx="900" formatCode="General">
                  <c:v>752</c:v>
                </c:pt>
                <c:pt idx="901" formatCode="General">
                  <c:v>777</c:v>
                </c:pt>
                <c:pt idx="902" formatCode="General">
                  <c:v>797</c:v>
                </c:pt>
                <c:pt idx="903" formatCode="General">
                  <c:v>801</c:v>
                </c:pt>
                <c:pt idx="904" formatCode="General">
                  <c:v>788</c:v>
                </c:pt>
                <c:pt idx="905" formatCode="General">
                  <c:v>783</c:v>
                </c:pt>
                <c:pt idx="906" formatCode="General">
                  <c:v>773</c:v>
                </c:pt>
                <c:pt idx="907" formatCode="General">
                  <c:v>775</c:v>
                </c:pt>
                <c:pt idx="908" formatCode="General">
                  <c:v>783</c:v>
                </c:pt>
                <c:pt idx="909" formatCode="General">
                  <c:v>773</c:v>
                </c:pt>
                <c:pt idx="910" formatCode="General">
                  <c:v>773.5</c:v>
                </c:pt>
                <c:pt idx="911" formatCode="General">
                  <c:v>774</c:v>
                </c:pt>
                <c:pt idx="912" formatCode="General">
                  <c:v>536</c:v>
                </c:pt>
                <c:pt idx="913" formatCode="General">
                  <c:v>545</c:v>
                </c:pt>
                <c:pt idx="914" formatCode="General">
                  <c:v>545</c:v>
                </c:pt>
                <c:pt idx="915" formatCode="General">
                  <c:v>550</c:v>
                </c:pt>
                <c:pt idx="916" formatCode="General">
                  <c:v>550</c:v>
                </c:pt>
                <c:pt idx="917" formatCode="General">
                  <c:v>552</c:v>
                </c:pt>
                <c:pt idx="918" formatCode="General">
                  <c:v>553</c:v>
                </c:pt>
                <c:pt idx="919" formatCode="General">
                  <c:v>560</c:v>
                </c:pt>
                <c:pt idx="920" formatCode="General">
                  <c:v>564</c:v>
                </c:pt>
                <c:pt idx="921" formatCode="General">
                  <c:v>564</c:v>
                </c:pt>
                <c:pt idx="922" formatCode="General">
                  <c:v>563</c:v>
                </c:pt>
                <c:pt idx="923" formatCode="General">
                  <c:v>564</c:v>
                </c:pt>
                <c:pt idx="924" formatCode="General">
                  <c:v>571</c:v>
                </c:pt>
                <c:pt idx="925" formatCode="General">
                  <c:v>573</c:v>
                </c:pt>
                <c:pt idx="926" formatCode="General">
                  <c:v>573</c:v>
                </c:pt>
                <c:pt idx="927" formatCode="General">
                  <c:v>576</c:v>
                </c:pt>
                <c:pt idx="928" formatCode="General">
                  <c:v>1117</c:v>
                </c:pt>
                <c:pt idx="929" formatCode="General">
                  <c:v>1127</c:v>
                </c:pt>
                <c:pt idx="930" formatCode="General">
                  <c:v>1149</c:v>
                </c:pt>
                <c:pt idx="931" formatCode="General">
                  <c:v>1165</c:v>
                </c:pt>
                <c:pt idx="932" formatCode="General">
                  <c:v>1168</c:v>
                </c:pt>
                <c:pt idx="933" formatCode="General">
                  <c:v>1220</c:v>
                </c:pt>
                <c:pt idx="934" formatCode="General">
                  <c:v>1095</c:v>
                </c:pt>
                <c:pt idx="935" formatCode="General">
                  <c:v>964</c:v>
                </c:pt>
                <c:pt idx="936" formatCode="General">
                  <c:v>979</c:v>
                </c:pt>
                <c:pt idx="937" formatCode="General">
                  <c:v>974</c:v>
                </c:pt>
                <c:pt idx="938" formatCode="General">
                  <c:v>984</c:v>
                </c:pt>
                <c:pt idx="939" formatCode="General">
                  <c:v>989</c:v>
                </c:pt>
                <c:pt idx="940" formatCode="General">
                  <c:v>985</c:v>
                </c:pt>
                <c:pt idx="941" formatCode="General">
                  <c:v>1019</c:v>
                </c:pt>
                <c:pt idx="942" formatCode="General">
                  <c:v>1028</c:v>
                </c:pt>
                <c:pt idx="943" formatCode="General">
                  <c:v>1029</c:v>
                </c:pt>
                <c:pt idx="944" formatCode="General">
                  <c:v>1024</c:v>
                </c:pt>
                <c:pt idx="945" formatCode="General">
                  <c:v>715</c:v>
                </c:pt>
                <c:pt idx="946" formatCode="General">
                  <c:v>722</c:v>
                </c:pt>
                <c:pt idx="947" formatCode="General">
                  <c:v>725</c:v>
                </c:pt>
                <c:pt idx="948" formatCode="General">
                  <c:v>728</c:v>
                </c:pt>
                <c:pt idx="949" formatCode="General">
                  <c:v>732</c:v>
                </c:pt>
                <c:pt idx="950" formatCode="General">
                  <c:v>733</c:v>
                </c:pt>
                <c:pt idx="951" formatCode="General">
                  <c:v>737</c:v>
                </c:pt>
                <c:pt idx="952" formatCode="General">
                  <c:v>739</c:v>
                </c:pt>
                <c:pt idx="953" formatCode="General">
                  <c:v>741</c:v>
                </c:pt>
                <c:pt idx="954" formatCode="General">
                  <c:v>744</c:v>
                </c:pt>
                <c:pt idx="955" formatCode="General">
                  <c:v>744</c:v>
                </c:pt>
                <c:pt idx="956" formatCode="General">
                  <c:v>743</c:v>
                </c:pt>
                <c:pt idx="957" formatCode="General">
                  <c:v>740</c:v>
                </c:pt>
                <c:pt idx="958" formatCode="General">
                  <c:v>740</c:v>
                </c:pt>
                <c:pt idx="959" formatCode="General">
                  <c:v>738</c:v>
                </c:pt>
                <c:pt idx="960" formatCode="General">
                  <c:v>738</c:v>
                </c:pt>
                <c:pt idx="961" formatCode="General">
                  <c:v>738</c:v>
                </c:pt>
                <c:pt idx="962" formatCode="General">
                  <c:v>788</c:v>
                </c:pt>
                <c:pt idx="963" formatCode="General">
                  <c:v>792</c:v>
                </c:pt>
                <c:pt idx="964" formatCode="General">
                  <c:v>833</c:v>
                </c:pt>
                <c:pt idx="965" formatCode="General">
                  <c:v>866</c:v>
                </c:pt>
                <c:pt idx="966" formatCode="General">
                  <c:v>866</c:v>
                </c:pt>
                <c:pt idx="967" formatCode="General">
                  <c:v>938</c:v>
                </c:pt>
                <c:pt idx="968" formatCode="General">
                  <c:v>950</c:v>
                </c:pt>
                <c:pt idx="969" formatCode="General">
                  <c:v>983</c:v>
                </c:pt>
                <c:pt idx="970" formatCode="General">
                  <c:v>994</c:v>
                </c:pt>
                <c:pt idx="971" formatCode="General">
                  <c:v>1009</c:v>
                </c:pt>
                <c:pt idx="972" formatCode="General">
                  <c:v>1021</c:v>
                </c:pt>
                <c:pt idx="973" formatCode="General">
                  <c:v>1033.1427155599604</c:v>
                </c:pt>
                <c:pt idx="974" formatCode="General">
                  <c:v>1055.7515440364582</c:v>
                </c:pt>
                <c:pt idx="975" formatCode="General">
                  <c:v>1070.2857909142069</c:v>
                </c:pt>
                <c:pt idx="976" formatCode="General">
                  <c:v>1099.3542846697039</c:v>
                </c:pt>
                <c:pt idx="977" formatCode="General">
                  <c:v>1116</c:v>
                </c:pt>
                <c:pt idx="978" formatCode="General">
                  <c:v>1134</c:v>
                </c:pt>
                <c:pt idx="979" formatCode="General">
                  <c:v>976</c:v>
                </c:pt>
                <c:pt idx="980" formatCode="General">
                  <c:v>997</c:v>
                </c:pt>
                <c:pt idx="981" formatCode="General">
                  <c:v>1031</c:v>
                </c:pt>
                <c:pt idx="982" formatCode="General">
                  <c:v>1012</c:v>
                </c:pt>
                <c:pt idx="983" formatCode="General">
                  <c:v>1012</c:v>
                </c:pt>
                <c:pt idx="984" formatCode="General">
                  <c:v>1019</c:v>
                </c:pt>
                <c:pt idx="985" formatCode="General">
                  <c:v>1022</c:v>
                </c:pt>
                <c:pt idx="986" formatCode="General">
                  <c:v>1027</c:v>
                </c:pt>
                <c:pt idx="987" formatCode="General">
                  <c:v>1023</c:v>
                </c:pt>
                <c:pt idx="988" formatCode="General">
                  <c:v>1011</c:v>
                </c:pt>
                <c:pt idx="989" formatCode="General">
                  <c:v>1028</c:v>
                </c:pt>
                <c:pt idx="990" formatCode="General">
                  <c:v>1025</c:v>
                </c:pt>
                <c:pt idx="991" formatCode="General">
                  <c:v>1027</c:v>
                </c:pt>
                <c:pt idx="992" formatCode="General">
                  <c:v>1038</c:v>
                </c:pt>
                <c:pt idx="993" formatCode="General">
                  <c:v>1038</c:v>
                </c:pt>
                <c:pt idx="994" formatCode="General">
                  <c:v>1035</c:v>
                </c:pt>
                <c:pt idx="995" formatCode="General">
                  <c:v>1009</c:v>
                </c:pt>
                <c:pt idx="996" formatCode="General">
                  <c:v>458</c:v>
                </c:pt>
                <c:pt idx="997" formatCode="General">
                  <c:v>462</c:v>
                </c:pt>
                <c:pt idx="998" formatCode="General">
                  <c:v>469</c:v>
                </c:pt>
                <c:pt idx="999" formatCode="General">
                  <c:v>467</c:v>
                </c:pt>
                <c:pt idx="1000" formatCode="General">
                  <c:v>458</c:v>
                </c:pt>
                <c:pt idx="1001" formatCode="General">
                  <c:v>476</c:v>
                </c:pt>
                <c:pt idx="1002" formatCode="General">
                  <c:v>465</c:v>
                </c:pt>
                <c:pt idx="1003" formatCode="General">
                  <c:v>448</c:v>
                </c:pt>
                <c:pt idx="1004" formatCode="General">
                  <c:v>467</c:v>
                </c:pt>
                <c:pt idx="1005" formatCode="General">
                  <c:v>461</c:v>
                </c:pt>
                <c:pt idx="1006" formatCode="General">
                  <c:v>448</c:v>
                </c:pt>
                <c:pt idx="1007" formatCode="General">
                  <c:v>449</c:v>
                </c:pt>
                <c:pt idx="1008" formatCode="General">
                  <c:v>455</c:v>
                </c:pt>
                <c:pt idx="1009" formatCode="General">
                  <c:v>457</c:v>
                </c:pt>
                <c:pt idx="1010" formatCode="General">
                  <c:v>456</c:v>
                </c:pt>
                <c:pt idx="1011" formatCode="General">
                  <c:v>455</c:v>
                </c:pt>
                <c:pt idx="1012" formatCode="General">
                  <c:v>454</c:v>
                </c:pt>
                <c:pt idx="1013" formatCode="General">
                  <c:v>348</c:v>
                </c:pt>
                <c:pt idx="1014" formatCode="General">
                  <c:v>348</c:v>
                </c:pt>
                <c:pt idx="1015" formatCode="General">
                  <c:v>348</c:v>
                </c:pt>
                <c:pt idx="1016" formatCode="General">
                  <c:v>386</c:v>
                </c:pt>
                <c:pt idx="1017" formatCode="General">
                  <c:v>357</c:v>
                </c:pt>
                <c:pt idx="1018" formatCode="General">
                  <c:v>361</c:v>
                </c:pt>
                <c:pt idx="1019" formatCode="General">
                  <c:v>362</c:v>
                </c:pt>
                <c:pt idx="1020" formatCode="General">
                  <c:v>361</c:v>
                </c:pt>
                <c:pt idx="1021" formatCode="General">
                  <c:v>362</c:v>
                </c:pt>
                <c:pt idx="1022" formatCode="General">
                  <c:v>357</c:v>
                </c:pt>
                <c:pt idx="1023" formatCode="General">
                  <c:v>356</c:v>
                </c:pt>
                <c:pt idx="1024" formatCode="General">
                  <c:v>336</c:v>
                </c:pt>
                <c:pt idx="1025" formatCode="General">
                  <c:v>334</c:v>
                </c:pt>
                <c:pt idx="1026" formatCode="General">
                  <c:v>334</c:v>
                </c:pt>
                <c:pt idx="1027" formatCode="General">
                  <c:v>335</c:v>
                </c:pt>
                <c:pt idx="1028" formatCode="General">
                  <c:v>335</c:v>
                </c:pt>
                <c:pt idx="1029" formatCode="General">
                  <c:v>334</c:v>
                </c:pt>
                <c:pt idx="1030" formatCode="General">
                  <c:v>558</c:v>
                </c:pt>
                <c:pt idx="1031" formatCode="General">
                  <c:v>600</c:v>
                </c:pt>
                <c:pt idx="1032" formatCode="General">
                  <c:v>608</c:v>
                </c:pt>
                <c:pt idx="1033" formatCode="General">
                  <c:v>612</c:v>
                </c:pt>
                <c:pt idx="1034" formatCode="General">
                  <c:v>616</c:v>
                </c:pt>
                <c:pt idx="1035" formatCode="General">
                  <c:v>611</c:v>
                </c:pt>
                <c:pt idx="1036" formatCode="General">
                  <c:v>618</c:v>
                </c:pt>
                <c:pt idx="1037" formatCode="General">
                  <c:v>621</c:v>
                </c:pt>
                <c:pt idx="1038" formatCode="General">
                  <c:v>583</c:v>
                </c:pt>
                <c:pt idx="1039" formatCode="General">
                  <c:v>566</c:v>
                </c:pt>
                <c:pt idx="1040" formatCode="General">
                  <c:v>572</c:v>
                </c:pt>
                <c:pt idx="1041" formatCode="General">
                  <c:v>573</c:v>
                </c:pt>
                <c:pt idx="1042" formatCode="General">
                  <c:v>574</c:v>
                </c:pt>
                <c:pt idx="1043" formatCode="General">
                  <c:v>575</c:v>
                </c:pt>
                <c:pt idx="1044" formatCode="General">
                  <c:v>573</c:v>
                </c:pt>
                <c:pt idx="1045" formatCode="General">
                  <c:v>574</c:v>
                </c:pt>
                <c:pt idx="1046" formatCode="General">
                  <c:v>574</c:v>
                </c:pt>
                <c:pt idx="1047" formatCode="General">
                  <c:v>432</c:v>
                </c:pt>
                <c:pt idx="1048" formatCode="General">
                  <c:v>436</c:v>
                </c:pt>
                <c:pt idx="1049" formatCode="General">
                  <c:v>435</c:v>
                </c:pt>
                <c:pt idx="1050" formatCode="General">
                  <c:v>440</c:v>
                </c:pt>
                <c:pt idx="1051" formatCode="General">
                  <c:v>436</c:v>
                </c:pt>
                <c:pt idx="1052" formatCode="General">
                  <c:v>515</c:v>
                </c:pt>
                <c:pt idx="1053" formatCode="General">
                  <c:v>515</c:v>
                </c:pt>
                <c:pt idx="1054" formatCode="General">
                  <c:v>515</c:v>
                </c:pt>
                <c:pt idx="1055" formatCode="General">
                  <c:v>516</c:v>
                </c:pt>
                <c:pt idx="1056" formatCode="General">
                  <c:v>517</c:v>
                </c:pt>
                <c:pt idx="1057" formatCode="General">
                  <c:v>522</c:v>
                </c:pt>
                <c:pt idx="1058" formatCode="General">
                  <c:v>530</c:v>
                </c:pt>
                <c:pt idx="1059" formatCode="General">
                  <c:v>541</c:v>
                </c:pt>
                <c:pt idx="1060" formatCode="General">
                  <c:v>545</c:v>
                </c:pt>
                <c:pt idx="1061" formatCode="General">
                  <c:v>560</c:v>
                </c:pt>
                <c:pt idx="1062" formatCode="General">
                  <c:v>577</c:v>
                </c:pt>
                <c:pt idx="1063" formatCode="General">
                  <c:v>583</c:v>
                </c:pt>
                <c:pt idx="1064" formatCode="General">
                  <c:v>430</c:v>
                </c:pt>
                <c:pt idx="1065" formatCode="General">
                  <c:v>431</c:v>
                </c:pt>
                <c:pt idx="1066" formatCode="General">
                  <c:v>438</c:v>
                </c:pt>
                <c:pt idx="1067" formatCode="General">
                  <c:v>443</c:v>
                </c:pt>
                <c:pt idx="1068" formatCode="General">
                  <c:v>443</c:v>
                </c:pt>
                <c:pt idx="1069" formatCode="General">
                  <c:v>441</c:v>
                </c:pt>
                <c:pt idx="1070" formatCode="General">
                  <c:v>451</c:v>
                </c:pt>
                <c:pt idx="1071" formatCode="General">
                  <c:v>461</c:v>
                </c:pt>
                <c:pt idx="1072" formatCode="General">
                  <c:v>448</c:v>
                </c:pt>
                <c:pt idx="1073" formatCode="General">
                  <c:v>466</c:v>
                </c:pt>
                <c:pt idx="1074" formatCode="General">
                  <c:v>480</c:v>
                </c:pt>
                <c:pt idx="1075" formatCode="General">
                  <c:v>480</c:v>
                </c:pt>
                <c:pt idx="1076" formatCode="General">
                  <c:v>479</c:v>
                </c:pt>
                <c:pt idx="1077" formatCode="General">
                  <c:v>481</c:v>
                </c:pt>
                <c:pt idx="1078" formatCode="General">
                  <c:v>490</c:v>
                </c:pt>
                <c:pt idx="1079" formatCode="General">
                  <c:v>494</c:v>
                </c:pt>
                <c:pt idx="1080" formatCode="General">
                  <c:v>497</c:v>
                </c:pt>
                <c:pt idx="1081" formatCode="General">
                  <c:v>1320</c:v>
                </c:pt>
                <c:pt idx="1082" formatCode="General">
                  <c:v>1332</c:v>
                </c:pt>
                <c:pt idx="1083" formatCode="General">
                  <c:v>1344</c:v>
                </c:pt>
                <c:pt idx="1084" formatCode="General">
                  <c:v>1363</c:v>
                </c:pt>
                <c:pt idx="1085" formatCode="General">
                  <c:v>1363</c:v>
                </c:pt>
                <c:pt idx="1086" formatCode="General">
                  <c:v>1404</c:v>
                </c:pt>
                <c:pt idx="1087" formatCode="General">
                  <c:v>1464</c:v>
                </c:pt>
                <c:pt idx="1088" formatCode="General">
                  <c:v>1497</c:v>
                </c:pt>
                <c:pt idx="1089" formatCode="General">
                  <c:v>1527</c:v>
                </c:pt>
                <c:pt idx="1090" formatCode="General">
                  <c:v>1527</c:v>
                </c:pt>
                <c:pt idx="1091" formatCode="General">
                  <c:v>1556</c:v>
                </c:pt>
                <c:pt idx="1092" formatCode="General">
                  <c:v>1613</c:v>
                </c:pt>
                <c:pt idx="1093" formatCode="General">
                  <c:v>1645</c:v>
                </c:pt>
                <c:pt idx="1094" formatCode="General">
                  <c:v>1641</c:v>
                </c:pt>
                <c:pt idx="1095" formatCode="General">
                  <c:v>1686</c:v>
                </c:pt>
                <c:pt idx="1096" formatCode="General">
                  <c:v>1671</c:v>
                </c:pt>
                <c:pt idx="1097" formatCode="General">
                  <c:v>1691</c:v>
                </c:pt>
                <c:pt idx="1098" formatCode="General">
                  <c:v>275</c:v>
                </c:pt>
                <c:pt idx="1099" formatCode="General">
                  <c:v>274</c:v>
                </c:pt>
                <c:pt idx="1100" formatCode="General">
                  <c:v>274</c:v>
                </c:pt>
                <c:pt idx="1101" formatCode="General">
                  <c:v>274</c:v>
                </c:pt>
                <c:pt idx="1102" formatCode="General">
                  <c:v>276</c:v>
                </c:pt>
                <c:pt idx="1103" formatCode="General">
                  <c:v>277</c:v>
                </c:pt>
                <c:pt idx="1104" formatCode="General">
                  <c:v>277</c:v>
                </c:pt>
                <c:pt idx="1105" formatCode="General">
                  <c:v>277</c:v>
                </c:pt>
                <c:pt idx="1106" formatCode="General">
                  <c:v>256</c:v>
                </c:pt>
                <c:pt idx="1107" formatCode="General">
                  <c:v>258</c:v>
                </c:pt>
                <c:pt idx="1108" formatCode="General">
                  <c:v>260</c:v>
                </c:pt>
                <c:pt idx="1109" formatCode="General">
                  <c:v>260</c:v>
                </c:pt>
                <c:pt idx="1110" formatCode="General">
                  <c:v>262</c:v>
                </c:pt>
                <c:pt idx="1111" formatCode="General">
                  <c:v>261</c:v>
                </c:pt>
                <c:pt idx="1112" formatCode="General">
                  <c:v>261</c:v>
                </c:pt>
                <c:pt idx="1113" formatCode="General">
                  <c:v>263</c:v>
                </c:pt>
                <c:pt idx="1114" formatCode="General">
                  <c:v>266</c:v>
                </c:pt>
                <c:pt idx="1115" formatCode="General">
                  <c:v>19779</c:v>
                </c:pt>
                <c:pt idx="1116" formatCode="General">
                  <c:v>19897</c:v>
                </c:pt>
                <c:pt idx="1117" formatCode="General">
                  <c:v>21112</c:v>
                </c:pt>
                <c:pt idx="1118" formatCode="General">
                  <c:v>21171</c:v>
                </c:pt>
                <c:pt idx="1119" formatCode="General">
                  <c:v>21581</c:v>
                </c:pt>
                <c:pt idx="1120" formatCode="General">
                  <c:v>378</c:v>
                </c:pt>
                <c:pt idx="1121" formatCode="General">
                  <c:v>378</c:v>
                </c:pt>
                <c:pt idx="1122" formatCode="General">
                  <c:v>373</c:v>
                </c:pt>
                <c:pt idx="1123" formatCode="General">
                  <c:v>366</c:v>
                </c:pt>
                <c:pt idx="1124" formatCode="General">
                  <c:v>392</c:v>
                </c:pt>
                <c:pt idx="1125" formatCode="General">
                  <c:v>392</c:v>
                </c:pt>
                <c:pt idx="1126" formatCode="General">
                  <c:v>395</c:v>
                </c:pt>
                <c:pt idx="1127" formatCode="General">
                  <c:v>405</c:v>
                </c:pt>
                <c:pt idx="1128" formatCode="General">
                  <c:v>398</c:v>
                </c:pt>
                <c:pt idx="1129" formatCode="General">
                  <c:v>403</c:v>
                </c:pt>
                <c:pt idx="1130" formatCode="General">
                  <c:v>413</c:v>
                </c:pt>
                <c:pt idx="1131" formatCode="General">
                  <c:v>406</c:v>
                </c:pt>
                <c:pt idx="1132" formatCode="General">
                  <c:v>408</c:v>
                </c:pt>
                <c:pt idx="1133" formatCode="General">
                  <c:v>413</c:v>
                </c:pt>
                <c:pt idx="1134" formatCode="General">
                  <c:v>437</c:v>
                </c:pt>
                <c:pt idx="1135" formatCode="General">
                  <c:v>443</c:v>
                </c:pt>
                <c:pt idx="1136" formatCode="General">
                  <c:v>453</c:v>
                </c:pt>
              </c:numCache>
            </c:numRef>
          </c:xVal>
          <c:yVal>
            <c:numRef>
              <c:f>'SFATLG '!$N$6:$N$1142</c:f>
              <c:numCache>
                <c:formatCode>0.00</c:formatCode>
                <c:ptCount val="1137"/>
                <c:pt idx="0">
                  <c:v>0.79532185196876526</c:v>
                </c:pt>
                <c:pt idx="1">
                  <c:v>0.79480016976594925</c:v>
                </c:pt>
                <c:pt idx="2">
                  <c:v>0.79409659653902054</c:v>
                </c:pt>
                <c:pt idx="3">
                  <c:v>0.79294111579656601</c:v>
                </c:pt>
                <c:pt idx="4">
                  <c:v>0.79077983647584915</c:v>
                </c:pt>
                <c:pt idx="5">
                  <c:v>0.78852567076683044</c:v>
                </c:pt>
                <c:pt idx="6">
                  <c:v>0.77458669245243073</c:v>
                </c:pt>
                <c:pt idx="7">
                  <c:v>0.77254129946231842</c:v>
                </c:pt>
                <c:pt idx="8">
                  <c:v>0.77280277758836746</c:v>
                </c:pt>
                <c:pt idx="9">
                  <c:v>0.76702968776226044</c:v>
                </c:pt>
                <c:pt idx="10">
                  <c:v>0.76602365076541901</c:v>
                </c:pt>
                <c:pt idx="11">
                  <c:v>0.76145792752504349</c:v>
                </c:pt>
                <c:pt idx="12">
                  <c:v>0.74686364829540253</c:v>
                </c:pt>
                <c:pt idx="13">
                  <c:v>0.74350403249263763</c:v>
                </c:pt>
                <c:pt idx="14">
                  <c:v>0.74242180585861206</c:v>
                </c:pt>
                <c:pt idx="15">
                  <c:v>0.73535223305225372</c:v>
                </c:pt>
                <c:pt idx="16">
                  <c:v>0.72925689816474915</c:v>
                </c:pt>
                <c:pt idx="17">
                  <c:v>0.47359668090939522</c:v>
                </c:pt>
                <c:pt idx="18">
                  <c:v>0.47250900603830814</c:v>
                </c:pt>
                <c:pt idx="19">
                  <c:v>0.4693918414413929</c:v>
                </c:pt>
                <c:pt idx="20">
                  <c:v>0.46741615608334541</c:v>
                </c:pt>
                <c:pt idx="21">
                  <c:v>0.46725730784237385</c:v>
                </c:pt>
                <c:pt idx="22">
                  <c:v>0.46468170359730721</c:v>
                </c:pt>
                <c:pt idx="23">
                  <c:v>0.46452909894287586</c:v>
                </c:pt>
                <c:pt idx="24">
                  <c:v>0.46428417600691319</c:v>
                </c:pt>
                <c:pt idx="25">
                  <c:v>0.46370705962181091</c:v>
                </c:pt>
                <c:pt idx="26">
                  <c:v>0.46218396537005901</c:v>
                </c:pt>
                <c:pt idx="27">
                  <c:v>0.46087619662284851</c:v>
                </c:pt>
                <c:pt idx="28">
                  <c:v>0.459766561165452</c:v>
                </c:pt>
                <c:pt idx="29">
                  <c:v>0.45856460090726614</c:v>
                </c:pt>
                <c:pt idx="30">
                  <c:v>0.45737329573603347</c:v>
                </c:pt>
                <c:pt idx="31">
                  <c:v>0.45683525642380118</c:v>
                </c:pt>
                <c:pt idx="32">
                  <c:v>0.45634078560397029</c:v>
                </c:pt>
                <c:pt idx="33">
                  <c:v>0.45623928541317582</c:v>
                </c:pt>
                <c:pt idx="34">
                  <c:v>0.61436302214860916</c:v>
                </c:pt>
                <c:pt idx="35">
                  <c:v>0.61259201169013977</c:v>
                </c:pt>
                <c:pt idx="36">
                  <c:v>0.60493513941764832</c:v>
                </c:pt>
                <c:pt idx="37">
                  <c:v>0.60166621208190918</c:v>
                </c:pt>
                <c:pt idx="38">
                  <c:v>0.60048726946115494</c:v>
                </c:pt>
                <c:pt idx="39">
                  <c:v>0.60374452173709869</c:v>
                </c:pt>
                <c:pt idx="40">
                  <c:v>0.60227131098508835</c:v>
                </c:pt>
                <c:pt idx="41">
                  <c:v>0.60157101601362228</c:v>
                </c:pt>
                <c:pt idx="42">
                  <c:v>0.60376918315887451</c:v>
                </c:pt>
                <c:pt idx="43">
                  <c:v>0.60349436849355698</c:v>
                </c:pt>
                <c:pt idx="44">
                  <c:v>0.60073073208332062</c:v>
                </c:pt>
                <c:pt idx="45">
                  <c:v>0.59730719774961472</c:v>
                </c:pt>
                <c:pt idx="46">
                  <c:v>0.59192009270191193</c:v>
                </c:pt>
                <c:pt idx="47">
                  <c:v>0.59146326035261154</c:v>
                </c:pt>
                <c:pt idx="48">
                  <c:v>0.59013248980045319</c:v>
                </c:pt>
                <c:pt idx="49">
                  <c:v>0.59032247215509415</c:v>
                </c:pt>
                <c:pt idx="50">
                  <c:v>0.58956781402230263</c:v>
                </c:pt>
                <c:pt idx="51">
                  <c:v>0.59453749284148216</c:v>
                </c:pt>
                <c:pt idx="52">
                  <c:v>0.59421865455806255</c:v>
                </c:pt>
                <c:pt idx="53">
                  <c:v>0.59418861754238605</c:v>
                </c:pt>
                <c:pt idx="54">
                  <c:v>0.5873996433801949</c:v>
                </c:pt>
                <c:pt idx="55">
                  <c:v>0.58697596727870405</c:v>
                </c:pt>
                <c:pt idx="56">
                  <c:v>0.58253209292888641</c:v>
                </c:pt>
                <c:pt idx="57">
                  <c:v>0.58246876299381256</c:v>
                </c:pt>
                <c:pt idx="58">
                  <c:v>0.5814757039770484</c:v>
                </c:pt>
                <c:pt idx="59">
                  <c:v>0.57970469957217574</c:v>
                </c:pt>
                <c:pt idx="60">
                  <c:v>0.57891854271292686</c:v>
                </c:pt>
                <c:pt idx="61">
                  <c:v>0.57849346194416285</c:v>
                </c:pt>
                <c:pt idx="62">
                  <c:v>0.57314144121482968</c:v>
                </c:pt>
                <c:pt idx="63">
                  <c:v>0.57168262684717774</c:v>
                </c:pt>
                <c:pt idx="64">
                  <c:v>0.57076927833259106</c:v>
                </c:pt>
                <c:pt idx="65">
                  <c:v>0.56901006586849689</c:v>
                </c:pt>
                <c:pt idx="66">
                  <c:v>0.56771942228078842</c:v>
                </c:pt>
                <c:pt idx="67">
                  <c:v>0.56698986515402794</c:v>
                </c:pt>
                <c:pt idx="68">
                  <c:v>0.57269676029682159</c:v>
                </c:pt>
                <c:pt idx="69">
                  <c:v>0.56266225501894951</c:v>
                </c:pt>
                <c:pt idx="70">
                  <c:v>0.55732898041605949</c:v>
                </c:pt>
                <c:pt idx="71">
                  <c:v>0.55177213437855244</c:v>
                </c:pt>
                <c:pt idx="72">
                  <c:v>0.54544984735548496</c:v>
                </c:pt>
                <c:pt idx="73">
                  <c:v>0.54483395692659542</c:v>
                </c:pt>
                <c:pt idx="74">
                  <c:v>0.54422628926113248</c:v>
                </c:pt>
                <c:pt idx="75">
                  <c:v>0.54348253924399614</c:v>
                </c:pt>
                <c:pt idx="76">
                  <c:v>0.54236427415162325</c:v>
                </c:pt>
                <c:pt idx="77">
                  <c:v>0.54118632897734642</c:v>
                </c:pt>
                <c:pt idx="78">
                  <c:v>0.54003201052546501</c:v>
                </c:pt>
                <c:pt idx="79">
                  <c:v>0.53846998140215874</c:v>
                </c:pt>
                <c:pt idx="80">
                  <c:v>0.53696378692984581</c:v>
                </c:pt>
                <c:pt idx="81">
                  <c:v>0.53580420091748238</c:v>
                </c:pt>
                <c:pt idx="82">
                  <c:v>0.53393853455781937</c:v>
                </c:pt>
                <c:pt idx="83">
                  <c:v>0.53277772292494774</c:v>
                </c:pt>
                <c:pt idx="84">
                  <c:v>0.52545587718486786</c:v>
                </c:pt>
                <c:pt idx="85">
                  <c:v>0.85709965229034424</c:v>
                </c:pt>
                <c:pt idx="86">
                  <c:v>0.85409393906593323</c:v>
                </c:pt>
                <c:pt idx="87">
                  <c:v>0.84327200055122375</c:v>
                </c:pt>
                <c:pt idx="88">
                  <c:v>0.84058639407157898</c:v>
                </c:pt>
                <c:pt idx="89">
                  <c:v>0.83267500996589661</c:v>
                </c:pt>
                <c:pt idx="90">
                  <c:v>0.8301372230052948</c:v>
                </c:pt>
                <c:pt idx="91">
                  <c:v>0.82869535684585571</c:v>
                </c:pt>
                <c:pt idx="92">
                  <c:v>0.82369765639305115</c:v>
                </c:pt>
                <c:pt idx="93">
                  <c:v>0.82179039716720581</c:v>
                </c:pt>
                <c:pt idx="94">
                  <c:v>0.82152900099754333</c:v>
                </c:pt>
                <c:pt idx="95">
                  <c:v>0.81908687949180603</c:v>
                </c:pt>
                <c:pt idx="96">
                  <c:v>0.81802275776863098</c:v>
                </c:pt>
                <c:pt idx="97">
                  <c:v>0.81627289950847626</c:v>
                </c:pt>
                <c:pt idx="98">
                  <c:v>0.81539508700370789</c:v>
                </c:pt>
                <c:pt idx="99">
                  <c:v>0.81497308611869812</c:v>
                </c:pt>
                <c:pt idx="100">
                  <c:v>0.8146405816078186</c:v>
                </c:pt>
                <c:pt idx="101">
                  <c:v>0.81318427622318268</c:v>
                </c:pt>
                <c:pt idx="102">
                  <c:v>0.86911000311374664</c:v>
                </c:pt>
                <c:pt idx="103">
                  <c:v>0.85687251389026642</c:v>
                </c:pt>
                <c:pt idx="104">
                  <c:v>0.85273327678442001</c:v>
                </c:pt>
                <c:pt idx="105">
                  <c:v>0.85261686146259308</c:v>
                </c:pt>
                <c:pt idx="106">
                  <c:v>0.85248002409934998</c:v>
                </c:pt>
                <c:pt idx="107">
                  <c:v>0.85205106437206268</c:v>
                </c:pt>
                <c:pt idx="108">
                  <c:v>0.85147754848003387</c:v>
                </c:pt>
                <c:pt idx="109">
                  <c:v>0.85060692578554153</c:v>
                </c:pt>
                <c:pt idx="110">
                  <c:v>0.83415192365646362</c:v>
                </c:pt>
                <c:pt idx="111">
                  <c:v>0.8321099728345871</c:v>
                </c:pt>
                <c:pt idx="112">
                  <c:v>0.83031696081161499</c:v>
                </c:pt>
                <c:pt idx="113">
                  <c:v>0.82821865379810333</c:v>
                </c:pt>
                <c:pt idx="114">
                  <c:v>0.82592104375362396</c:v>
                </c:pt>
                <c:pt idx="115">
                  <c:v>0.82211640477180481</c:v>
                </c:pt>
                <c:pt idx="116">
                  <c:v>0.82064996659755707</c:v>
                </c:pt>
                <c:pt idx="117">
                  <c:v>0.81927722692489624</c:v>
                </c:pt>
                <c:pt idx="118">
                  <c:v>0.81605364382266998</c:v>
                </c:pt>
                <c:pt idx="119">
                  <c:v>0.70848584175109863</c:v>
                </c:pt>
                <c:pt idx="120">
                  <c:v>0.69848163425922394</c:v>
                </c:pt>
                <c:pt idx="121">
                  <c:v>0.6921820342540741</c:v>
                </c:pt>
                <c:pt idx="122">
                  <c:v>0.6853850781917572</c:v>
                </c:pt>
                <c:pt idx="123">
                  <c:v>0.68414168804883957</c:v>
                </c:pt>
                <c:pt idx="124">
                  <c:v>0.68674251437187195</c:v>
                </c:pt>
                <c:pt idx="125">
                  <c:v>0.68519870936870575</c:v>
                </c:pt>
                <c:pt idx="126">
                  <c:v>0.68261010944843292</c:v>
                </c:pt>
                <c:pt idx="127">
                  <c:v>0.68014761805534363</c:v>
                </c:pt>
                <c:pt idx="128">
                  <c:v>0.67890471220016479</c:v>
                </c:pt>
                <c:pt idx="129">
                  <c:v>0.67671512812376022</c:v>
                </c:pt>
                <c:pt idx="130">
                  <c:v>0.67550084739923477</c:v>
                </c:pt>
                <c:pt idx="131">
                  <c:v>0.67550156265497208</c:v>
                </c:pt>
                <c:pt idx="132">
                  <c:v>0.67309518903493881</c:v>
                </c:pt>
                <c:pt idx="133">
                  <c:v>0.66917521506547928</c:v>
                </c:pt>
                <c:pt idx="134">
                  <c:v>0.66918021813035011</c:v>
                </c:pt>
                <c:pt idx="135">
                  <c:v>0.66822731122374535</c:v>
                </c:pt>
                <c:pt idx="136">
                  <c:v>0.79264284670352936</c:v>
                </c:pt>
                <c:pt idx="137">
                  <c:v>0.78461149893701077</c:v>
                </c:pt>
                <c:pt idx="138">
                  <c:v>0.77590276021510363</c:v>
                </c:pt>
                <c:pt idx="139">
                  <c:v>0.76542937755584717</c:v>
                </c:pt>
                <c:pt idx="140">
                  <c:v>0.76331700384616852</c:v>
                </c:pt>
                <c:pt idx="141">
                  <c:v>0.75935664959251881</c:v>
                </c:pt>
                <c:pt idx="142">
                  <c:v>0.75760296499356627</c:v>
                </c:pt>
                <c:pt idx="143">
                  <c:v>0.75599102769047022</c:v>
                </c:pt>
                <c:pt idx="144">
                  <c:v>0.75189488008618355</c:v>
                </c:pt>
                <c:pt idx="145">
                  <c:v>0.74999726843088865</c:v>
                </c:pt>
                <c:pt idx="146">
                  <c:v>0.74606682732701302</c:v>
                </c:pt>
                <c:pt idx="147">
                  <c:v>0.74363978579640388</c:v>
                </c:pt>
                <c:pt idx="148">
                  <c:v>0.73876592889428139</c:v>
                </c:pt>
                <c:pt idx="149">
                  <c:v>0.73570225387811661</c:v>
                </c:pt>
                <c:pt idx="150">
                  <c:v>0.73262782394886017</c:v>
                </c:pt>
                <c:pt idx="151">
                  <c:v>0.73048220202326775</c:v>
                </c:pt>
                <c:pt idx="152">
                  <c:v>0.72707204520702362</c:v>
                </c:pt>
                <c:pt idx="153">
                  <c:v>0.75758679583668709</c:v>
                </c:pt>
                <c:pt idx="154">
                  <c:v>0.75817687436938286</c:v>
                </c:pt>
                <c:pt idx="155">
                  <c:v>0.75120624154806137</c:v>
                </c:pt>
                <c:pt idx="156">
                  <c:v>0.73782990127801895</c:v>
                </c:pt>
                <c:pt idx="157">
                  <c:v>0.73633915185928345</c:v>
                </c:pt>
                <c:pt idx="158">
                  <c:v>0.73466545343399048</c:v>
                </c:pt>
                <c:pt idx="159">
                  <c:v>0.73383567482233047</c:v>
                </c:pt>
                <c:pt idx="160">
                  <c:v>0.73351281136274338</c:v>
                </c:pt>
                <c:pt idx="161">
                  <c:v>0.73307625949382782</c:v>
                </c:pt>
                <c:pt idx="162">
                  <c:v>0.73285339027643204</c:v>
                </c:pt>
                <c:pt idx="163">
                  <c:v>0.73285074532032013</c:v>
                </c:pt>
                <c:pt idx="164">
                  <c:v>0.72965060919523239</c:v>
                </c:pt>
                <c:pt idx="165">
                  <c:v>0.72736548632383347</c:v>
                </c:pt>
                <c:pt idx="166">
                  <c:v>0.72536603733897209</c:v>
                </c:pt>
                <c:pt idx="167">
                  <c:v>0.72412968799471855</c:v>
                </c:pt>
                <c:pt idx="168">
                  <c:v>0.7233610488474369</c:v>
                </c:pt>
                <c:pt idx="169">
                  <c:v>0.72260686382651329</c:v>
                </c:pt>
                <c:pt idx="170">
                  <c:v>0.76725998520851135</c:v>
                </c:pt>
                <c:pt idx="171">
                  <c:v>0.76071500778198242</c:v>
                </c:pt>
                <c:pt idx="172">
                  <c:v>0.75189658999443054</c:v>
                </c:pt>
                <c:pt idx="173">
                  <c:v>0.74346411228179932</c:v>
                </c:pt>
                <c:pt idx="174">
                  <c:v>0.74214762449264526</c:v>
                </c:pt>
                <c:pt idx="175">
                  <c:v>0.74075467884540558</c:v>
                </c:pt>
                <c:pt idx="176">
                  <c:v>0.7388986200094223</c:v>
                </c:pt>
                <c:pt idx="177">
                  <c:v>0.73634713888168335</c:v>
                </c:pt>
                <c:pt idx="178">
                  <c:v>0.73638208210468292</c:v>
                </c:pt>
                <c:pt idx="179">
                  <c:v>0.7320253998041153</c:v>
                </c:pt>
                <c:pt idx="180">
                  <c:v>0.73114500939846039</c:v>
                </c:pt>
                <c:pt idx="181">
                  <c:v>0.72712485492229462</c:v>
                </c:pt>
                <c:pt idx="182">
                  <c:v>0.72620812058448792</c:v>
                </c:pt>
                <c:pt idx="183">
                  <c:v>0.71901175379753113</c:v>
                </c:pt>
                <c:pt idx="184">
                  <c:v>0.71221448481082916</c:v>
                </c:pt>
                <c:pt idx="185">
                  <c:v>0.71116441488265991</c:v>
                </c:pt>
                <c:pt idx="186">
                  <c:v>0.70928578078746796</c:v>
                </c:pt>
                <c:pt idx="187">
                  <c:v>0.86475300788879395</c:v>
                </c:pt>
                <c:pt idx="188">
                  <c:v>0.85355429351329803</c:v>
                </c:pt>
                <c:pt idx="189">
                  <c:v>0.85009578615427017</c:v>
                </c:pt>
                <c:pt idx="190">
                  <c:v>0.84752587229013443</c:v>
                </c:pt>
                <c:pt idx="191">
                  <c:v>0.84667531400918961</c:v>
                </c:pt>
                <c:pt idx="192">
                  <c:v>0.84596094489097595</c:v>
                </c:pt>
                <c:pt idx="193">
                  <c:v>0.84564010053873062</c:v>
                </c:pt>
                <c:pt idx="194">
                  <c:v>0.84545775502920151</c:v>
                </c:pt>
                <c:pt idx="195">
                  <c:v>0.84584461152553558</c:v>
                </c:pt>
                <c:pt idx="196">
                  <c:v>0.84532023221254349</c:v>
                </c:pt>
                <c:pt idx="197">
                  <c:v>0.84439106285572052</c:v>
                </c:pt>
                <c:pt idx="198">
                  <c:v>0.84339707344770432</c:v>
                </c:pt>
                <c:pt idx="199">
                  <c:v>0.84347189962863922</c:v>
                </c:pt>
                <c:pt idx="200">
                  <c:v>0.84266293793916702</c:v>
                </c:pt>
                <c:pt idx="201">
                  <c:v>0.84111139923334122</c:v>
                </c:pt>
                <c:pt idx="202">
                  <c:v>0.83786697685718536</c:v>
                </c:pt>
                <c:pt idx="203">
                  <c:v>0.83554629981517792</c:v>
                </c:pt>
                <c:pt idx="204">
                  <c:v>0.61236223950982094</c:v>
                </c:pt>
                <c:pt idx="205">
                  <c:v>0.60607355087995529</c:v>
                </c:pt>
                <c:pt idx="206">
                  <c:v>0.59824242070317268</c:v>
                </c:pt>
                <c:pt idx="207">
                  <c:v>0.58692324906587601</c:v>
                </c:pt>
                <c:pt idx="208">
                  <c:v>0.58658267557621002</c:v>
                </c:pt>
                <c:pt idx="209">
                  <c:v>0.58562109246850014</c:v>
                </c:pt>
                <c:pt idx="210">
                  <c:v>0.58490699529647827</c:v>
                </c:pt>
                <c:pt idx="211">
                  <c:v>0.58306882902979851</c:v>
                </c:pt>
                <c:pt idx="212">
                  <c:v>0.58222078531980515</c:v>
                </c:pt>
                <c:pt idx="213">
                  <c:v>0.58129585906863213</c:v>
                </c:pt>
                <c:pt idx="214">
                  <c:v>0.58012116141617298</c:v>
                </c:pt>
                <c:pt idx="215">
                  <c:v>0.58285654708743095</c:v>
                </c:pt>
                <c:pt idx="216">
                  <c:v>0.5813891626894474</c:v>
                </c:pt>
                <c:pt idx="217">
                  <c:v>0.57887483481317759</c:v>
                </c:pt>
                <c:pt idx="218">
                  <c:v>0.57784764654934406</c:v>
                </c:pt>
                <c:pt idx="219">
                  <c:v>0.57760149426758289</c:v>
                </c:pt>
                <c:pt idx="220">
                  <c:v>0.57674932898953557</c:v>
                </c:pt>
                <c:pt idx="221">
                  <c:v>0.6882198303937912</c:v>
                </c:pt>
                <c:pt idx="222">
                  <c:v>0.67790929973125458</c:v>
                </c:pt>
                <c:pt idx="223">
                  <c:v>0.67720915377140045</c:v>
                </c:pt>
                <c:pt idx="224">
                  <c:v>0.67642661929130554</c:v>
                </c:pt>
                <c:pt idx="225">
                  <c:v>0.67067179083824158</c:v>
                </c:pt>
                <c:pt idx="226">
                  <c:v>0.66756244003772736</c:v>
                </c:pt>
                <c:pt idx="227">
                  <c:v>0.65709468722343445</c:v>
                </c:pt>
                <c:pt idx="228">
                  <c:v>0.65683026611804962</c:v>
                </c:pt>
                <c:pt idx="229">
                  <c:v>0.65645188093185425</c:v>
                </c:pt>
                <c:pt idx="230">
                  <c:v>0.6573752760887146</c:v>
                </c:pt>
                <c:pt idx="231">
                  <c:v>0.65685759484767914</c:v>
                </c:pt>
                <c:pt idx="232">
                  <c:v>0.6565190851688385</c:v>
                </c:pt>
                <c:pt idx="233">
                  <c:v>0.65626780688762665</c:v>
                </c:pt>
                <c:pt idx="234">
                  <c:v>0.65451215207576752</c:v>
                </c:pt>
                <c:pt idx="235">
                  <c:v>0.65376535058021545</c:v>
                </c:pt>
                <c:pt idx="236">
                  <c:v>0.6524847149848938</c:v>
                </c:pt>
                <c:pt idx="237">
                  <c:v>0.6507815420627594</c:v>
                </c:pt>
                <c:pt idx="238">
                  <c:v>0.90834257006645203</c:v>
                </c:pt>
                <c:pt idx="239">
                  <c:v>0.8943018764257431</c:v>
                </c:pt>
                <c:pt idx="240">
                  <c:v>0.89137628674507141</c:v>
                </c:pt>
                <c:pt idx="241">
                  <c:v>0.89483094215393066</c:v>
                </c:pt>
                <c:pt idx="242">
                  <c:v>0.88644808530807495</c:v>
                </c:pt>
                <c:pt idx="243">
                  <c:v>0.88507696986198425</c:v>
                </c:pt>
                <c:pt idx="244">
                  <c:v>0.8852553516626358</c:v>
                </c:pt>
                <c:pt idx="245">
                  <c:v>0.87631171941757202</c:v>
                </c:pt>
                <c:pt idx="246">
                  <c:v>0.86892224848270416</c:v>
                </c:pt>
                <c:pt idx="247">
                  <c:v>0.8680674284696579</c:v>
                </c:pt>
                <c:pt idx="248">
                  <c:v>0.8619798868894577</c:v>
                </c:pt>
                <c:pt idx="249">
                  <c:v>0.86096736788749695</c:v>
                </c:pt>
                <c:pt idx="250">
                  <c:v>0.85991866886615753</c:v>
                </c:pt>
                <c:pt idx="251">
                  <c:v>0.85820312798023224</c:v>
                </c:pt>
                <c:pt idx="252">
                  <c:v>0.85620635747909546</c:v>
                </c:pt>
                <c:pt idx="253">
                  <c:v>0.85233570635318756</c:v>
                </c:pt>
                <c:pt idx="254">
                  <c:v>0.84752105176448822</c:v>
                </c:pt>
                <c:pt idx="255">
                  <c:v>1.033419132232666</c:v>
                </c:pt>
                <c:pt idx="256">
                  <c:v>1.0276379063725471</c:v>
                </c:pt>
                <c:pt idx="257">
                  <c:v>1.0147964209318161</c:v>
                </c:pt>
                <c:pt idx="258">
                  <c:v>1.0211118683218956</c:v>
                </c:pt>
                <c:pt idx="259">
                  <c:v>1.021830826997757</c:v>
                </c:pt>
                <c:pt idx="260">
                  <c:v>0.99884656816720963</c:v>
                </c:pt>
                <c:pt idx="261">
                  <c:v>0.99856168031692505</c:v>
                </c:pt>
                <c:pt idx="262">
                  <c:v>0.99866262823343277</c:v>
                </c:pt>
                <c:pt idx="263">
                  <c:v>1.0008889585733414</c:v>
                </c:pt>
                <c:pt idx="264">
                  <c:v>1.0026406571269035</c:v>
                </c:pt>
                <c:pt idx="265">
                  <c:v>0.99409035593271255</c:v>
                </c:pt>
                <c:pt idx="266">
                  <c:v>0.99539391696453094</c:v>
                </c:pt>
                <c:pt idx="267">
                  <c:v>0.99495404213666916</c:v>
                </c:pt>
                <c:pt idx="268">
                  <c:v>0.99435404688119888</c:v>
                </c:pt>
                <c:pt idx="269">
                  <c:v>0.99342282116413116</c:v>
                </c:pt>
                <c:pt idx="270">
                  <c:v>0.99238882213830948</c:v>
                </c:pt>
                <c:pt idx="271">
                  <c:v>0.99116043001413345</c:v>
                </c:pt>
                <c:pt idx="272">
                  <c:v>1.0364539846777916</c:v>
                </c:pt>
                <c:pt idx="273">
                  <c:v>1.0277927424758673</c:v>
                </c:pt>
                <c:pt idx="274">
                  <c:v>1.0246106293052435</c:v>
                </c:pt>
                <c:pt idx="275">
                  <c:v>1.0171795599162579</c:v>
                </c:pt>
                <c:pt idx="276">
                  <c:v>0.99866819381713867</c:v>
                </c:pt>
                <c:pt idx="277">
                  <c:v>0.99900591745972633</c:v>
                </c:pt>
                <c:pt idx="278">
                  <c:v>1.0030527375638485</c:v>
                </c:pt>
                <c:pt idx="279">
                  <c:v>1.001073844730854</c:v>
                </c:pt>
                <c:pt idx="280">
                  <c:v>0.99052530527114868</c:v>
                </c:pt>
                <c:pt idx="281">
                  <c:v>0.99019261449575424</c:v>
                </c:pt>
                <c:pt idx="282">
                  <c:v>0.98944355547428131</c:v>
                </c:pt>
                <c:pt idx="283">
                  <c:v>0.98773583769798279</c:v>
                </c:pt>
                <c:pt idx="284">
                  <c:v>0.98586207628250122</c:v>
                </c:pt>
                <c:pt idx="285">
                  <c:v>0.98491352796554565</c:v>
                </c:pt>
                <c:pt idx="286">
                  <c:v>0.98370268195867538</c:v>
                </c:pt>
                <c:pt idx="287">
                  <c:v>0.98111098259687424</c:v>
                </c:pt>
                <c:pt idx="288">
                  <c:v>0.97175141423940659</c:v>
                </c:pt>
                <c:pt idx="289">
                  <c:v>1.0336361974477768</c:v>
                </c:pt>
                <c:pt idx="290">
                  <c:v>1.0295544229447842</c:v>
                </c:pt>
                <c:pt idx="291">
                  <c:v>1.025458674877882</c:v>
                </c:pt>
                <c:pt idx="292">
                  <c:v>1.0228657573461533</c:v>
                </c:pt>
                <c:pt idx="293">
                  <c:v>1.0187899619340897</c:v>
                </c:pt>
                <c:pt idx="294">
                  <c:v>1.0176894068717957</c:v>
                </c:pt>
                <c:pt idx="295">
                  <c:v>1.0176545940339565</c:v>
                </c:pt>
                <c:pt idx="296">
                  <c:v>1.0135448202490807</c:v>
                </c:pt>
                <c:pt idx="297">
                  <c:v>1.0177886374294758</c:v>
                </c:pt>
                <c:pt idx="298">
                  <c:v>1.0162766650319099</c:v>
                </c:pt>
                <c:pt idx="299">
                  <c:v>1.0158790498971939</c:v>
                </c:pt>
                <c:pt idx="300">
                  <c:v>1.0190749950706959</c:v>
                </c:pt>
                <c:pt idx="301">
                  <c:v>1.0268537439405918</c:v>
                </c:pt>
                <c:pt idx="302">
                  <c:v>1.022721454501152</c:v>
                </c:pt>
                <c:pt idx="303">
                  <c:v>1.0116678848862648</c:v>
                </c:pt>
                <c:pt idx="304">
                  <c:v>1.0111564546823502</c:v>
                </c:pt>
                <c:pt idx="305">
                  <c:v>1.0071856677532196</c:v>
                </c:pt>
                <c:pt idx="306">
                  <c:v>1.1597034921869636</c:v>
                </c:pt>
                <c:pt idx="307">
                  <c:v>1.156670177646447</c:v>
                </c:pt>
                <c:pt idx="308">
                  <c:v>1.1486602379009128</c:v>
                </c:pt>
                <c:pt idx="309">
                  <c:v>1.1326326541602612</c:v>
                </c:pt>
                <c:pt idx="310">
                  <c:v>1.1339023783802986</c:v>
                </c:pt>
                <c:pt idx="311">
                  <c:v>1.132315319031477</c:v>
                </c:pt>
                <c:pt idx="312">
                  <c:v>1.1296093240380287</c:v>
                </c:pt>
                <c:pt idx="313">
                  <c:v>1.1309462413191795</c:v>
                </c:pt>
                <c:pt idx="314">
                  <c:v>1.1316225081682205</c:v>
                </c:pt>
                <c:pt idx="315">
                  <c:v>1.1270865313708782</c:v>
                </c:pt>
                <c:pt idx="316">
                  <c:v>1.1259767096489668</c:v>
                </c:pt>
                <c:pt idx="317">
                  <c:v>1.12498346157372</c:v>
                </c:pt>
                <c:pt idx="318">
                  <c:v>1.1244704835116863</c:v>
                </c:pt>
                <c:pt idx="319">
                  <c:v>1.1220814567059278</c:v>
                </c:pt>
                <c:pt idx="320">
                  <c:v>1.1204867735505104</c:v>
                </c:pt>
                <c:pt idx="321">
                  <c:v>1.1189145110547543</c:v>
                </c:pt>
                <c:pt idx="322">
                  <c:v>1.1137791313230991</c:v>
                </c:pt>
                <c:pt idx="323">
                  <c:v>1.1319389194250107</c:v>
                </c:pt>
                <c:pt idx="324">
                  <c:v>1.1227060109376907</c:v>
                </c:pt>
                <c:pt idx="325">
                  <c:v>1.1396378427743912</c:v>
                </c:pt>
                <c:pt idx="326">
                  <c:v>1.1381346210837364</c:v>
                </c:pt>
                <c:pt idx="327">
                  <c:v>1.137621782720089</c:v>
                </c:pt>
                <c:pt idx="328">
                  <c:v>1.1365034431219101</c:v>
                </c:pt>
                <c:pt idx="329">
                  <c:v>1.1294786557555199</c:v>
                </c:pt>
                <c:pt idx="330">
                  <c:v>1.1121409311890602</c:v>
                </c:pt>
                <c:pt idx="331">
                  <c:v>1.1154682859778404</c:v>
                </c:pt>
                <c:pt idx="332">
                  <c:v>1.1111412271857262</c:v>
                </c:pt>
                <c:pt idx="333">
                  <c:v>1.1037314608693123</c:v>
                </c:pt>
                <c:pt idx="334">
                  <c:v>1.1020778492093086</c:v>
                </c:pt>
                <c:pt idx="335">
                  <c:v>1.1040978208184242</c:v>
                </c:pt>
                <c:pt idx="336">
                  <c:v>1.1034693419933319</c:v>
                </c:pt>
                <c:pt idx="337">
                  <c:v>1.1039320006966591</c:v>
                </c:pt>
                <c:pt idx="338">
                  <c:v>1.1030631065368652</c:v>
                </c:pt>
                <c:pt idx="339">
                  <c:v>1.0993823185563087</c:v>
                </c:pt>
                <c:pt idx="340">
                  <c:v>1.1598031111061573</c:v>
                </c:pt>
                <c:pt idx="341">
                  <c:v>1.1564402114599943</c:v>
                </c:pt>
                <c:pt idx="342">
                  <c:v>1.1487534306943417</c:v>
                </c:pt>
                <c:pt idx="343">
                  <c:v>1.1467702127993107</c:v>
                </c:pt>
                <c:pt idx="344">
                  <c:v>1.1457132194191217</c:v>
                </c:pt>
                <c:pt idx="345">
                  <c:v>1.1442383732646704</c:v>
                </c:pt>
                <c:pt idx="346">
                  <c:v>1.1398351229727268</c:v>
                </c:pt>
                <c:pt idx="347">
                  <c:v>1.1384116038680077</c:v>
                </c:pt>
                <c:pt idx="348">
                  <c:v>1.138108316808939</c:v>
                </c:pt>
                <c:pt idx="349">
                  <c:v>1.1423698142170906</c:v>
                </c:pt>
                <c:pt idx="350">
                  <c:v>1.1402743496000767</c:v>
                </c:pt>
                <c:pt idx="351">
                  <c:v>1.1387307867407799</c:v>
                </c:pt>
                <c:pt idx="352">
                  <c:v>1.137052733451128</c:v>
                </c:pt>
                <c:pt idx="353">
                  <c:v>1.1362198535352945</c:v>
                </c:pt>
                <c:pt idx="354">
                  <c:v>1.1359436493366957</c:v>
                </c:pt>
                <c:pt idx="355">
                  <c:v>1.1358693800866604</c:v>
                </c:pt>
                <c:pt idx="356">
                  <c:v>1.1325457822531462</c:v>
                </c:pt>
                <c:pt idx="357">
                  <c:v>1.2054455801844597</c:v>
                </c:pt>
                <c:pt idx="358">
                  <c:v>1.1830898374319077</c:v>
                </c:pt>
                <c:pt idx="359">
                  <c:v>1.1807926148176193</c:v>
                </c:pt>
                <c:pt idx="360">
                  <c:v>1.1789696365594864</c:v>
                </c:pt>
                <c:pt idx="361">
                  <c:v>1.1772966161370277</c:v>
                </c:pt>
                <c:pt idx="362">
                  <c:v>1.1758638396859169</c:v>
                </c:pt>
                <c:pt idx="363">
                  <c:v>1.1715897023677826</c:v>
                </c:pt>
                <c:pt idx="364">
                  <c:v>1.1684402972459793</c:v>
                </c:pt>
                <c:pt idx="365">
                  <c:v>1.1537875011563301</c:v>
                </c:pt>
                <c:pt idx="366">
                  <c:v>1.1491051279008389</c:v>
                </c:pt>
                <c:pt idx="367">
                  <c:v>1.1479813233017921</c:v>
                </c:pt>
                <c:pt idx="368">
                  <c:v>1.1460911072790623</c:v>
                </c:pt>
                <c:pt idx="369">
                  <c:v>1.1415025517344475</c:v>
                </c:pt>
                <c:pt idx="370">
                  <c:v>1.1288909148424864</c:v>
                </c:pt>
                <c:pt idx="371">
                  <c:v>1.1290660947561264</c:v>
                </c:pt>
                <c:pt idx="372">
                  <c:v>1.1179921953007579</c:v>
                </c:pt>
                <c:pt idx="373">
                  <c:v>1.1162825115025043</c:v>
                </c:pt>
                <c:pt idx="374">
                  <c:v>1.2722379341721535</c:v>
                </c:pt>
                <c:pt idx="375">
                  <c:v>1.262626688927412</c:v>
                </c:pt>
                <c:pt idx="376">
                  <c:v>1.2524004019796848</c:v>
                </c:pt>
                <c:pt idx="377">
                  <c:v>1.2448929734528065</c:v>
                </c:pt>
                <c:pt idx="378">
                  <c:v>1.2451671957969666</c:v>
                </c:pt>
                <c:pt idx="379">
                  <c:v>1.2412283830344677</c:v>
                </c:pt>
                <c:pt idx="380">
                  <c:v>1.2170424144715071</c:v>
                </c:pt>
                <c:pt idx="381">
                  <c:v>1.2114846992772073</c:v>
                </c:pt>
                <c:pt idx="382">
                  <c:v>1.2057877127081156</c:v>
                </c:pt>
                <c:pt idx="383">
                  <c:v>1.2013116683810949</c:v>
                </c:pt>
                <c:pt idx="384">
                  <c:v>1.202292563393712</c:v>
                </c:pt>
                <c:pt idx="385">
                  <c:v>1.2003982309252024</c:v>
                </c:pt>
                <c:pt idx="386">
                  <c:v>1.1972838900983334</c:v>
                </c:pt>
                <c:pt idx="387">
                  <c:v>1.1881586443632841</c:v>
                </c:pt>
                <c:pt idx="388">
                  <c:v>1.185216860845685</c:v>
                </c:pt>
                <c:pt idx="389">
                  <c:v>1.1726394295692444</c:v>
                </c:pt>
                <c:pt idx="390">
                  <c:v>1.1691550575196743</c:v>
                </c:pt>
                <c:pt idx="391">
                  <c:v>1.289170503616333</c:v>
                </c:pt>
                <c:pt idx="392">
                  <c:v>1.2871671766042709</c:v>
                </c:pt>
                <c:pt idx="393">
                  <c:v>1.2782944589853287</c:v>
                </c:pt>
                <c:pt idx="394">
                  <c:v>1.2756492719054222</c:v>
                </c:pt>
                <c:pt idx="395">
                  <c:v>1.2731772810220718</c:v>
                </c:pt>
                <c:pt idx="396">
                  <c:v>1.2682195082306862</c:v>
                </c:pt>
                <c:pt idx="397">
                  <c:v>1.2675781026482582</c:v>
                </c:pt>
                <c:pt idx="398">
                  <c:v>1.2675706967711449</c:v>
                </c:pt>
                <c:pt idx="399">
                  <c:v>1.2690519168972969</c:v>
                </c:pt>
                <c:pt idx="400">
                  <c:v>1.2669836655259132</c:v>
                </c:pt>
                <c:pt idx="401">
                  <c:v>1.2658355757594109</c:v>
                </c:pt>
                <c:pt idx="402">
                  <c:v>1.2662118077278137</c:v>
                </c:pt>
                <c:pt idx="403">
                  <c:v>1.26174595952034</c:v>
                </c:pt>
                <c:pt idx="404">
                  <c:v>1.25857263058424</c:v>
                </c:pt>
                <c:pt idx="405">
                  <c:v>1.2560543268918991</c:v>
                </c:pt>
                <c:pt idx="406">
                  <c:v>1.2446822971105576</c:v>
                </c:pt>
                <c:pt idx="407">
                  <c:v>1.243558369576931</c:v>
                </c:pt>
                <c:pt idx="408">
                  <c:v>1.3196918368339539</c:v>
                </c:pt>
                <c:pt idx="409">
                  <c:v>1.3070792108774185</c:v>
                </c:pt>
                <c:pt idx="410">
                  <c:v>1.304283931851387</c:v>
                </c:pt>
                <c:pt idx="411">
                  <c:v>1.2917129099369049</c:v>
                </c:pt>
                <c:pt idx="412">
                  <c:v>1.2884457111358643</c:v>
                </c:pt>
                <c:pt idx="413">
                  <c:v>1.2871868163347244</c:v>
                </c:pt>
                <c:pt idx="414">
                  <c:v>1.286507859826088</c:v>
                </c:pt>
                <c:pt idx="415">
                  <c:v>1.2909829616546631</c:v>
                </c:pt>
                <c:pt idx="416">
                  <c:v>1.2916832268238068</c:v>
                </c:pt>
                <c:pt idx="417">
                  <c:v>1.2919187396764755</c:v>
                </c:pt>
                <c:pt idx="418">
                  <c:v>1.2917768210172653</c:v>
                </c:pt>
                <c:pt idx="419">
                  <c:v>1.2905449718236923</c:v>
                </c:pt>
                <c:pt idx="420">
                  <c:v>1.2898551970720291</c:v>
                </c:pt>
                <c:pt idx="421">
                  <c:v>1.2877319157123566</c:v>
                </c:pt>
                <c:pt idx="422">
                  <c:v>1.2859133183956146</c:v>
                </c:pt>
                <c:pt idx="423">
                  <c:v>1.2851528227329254</c:v>
                </c:pt>
                <c:pt idx="424">
                  <c:v>1.2837854623794556</c:v>
                </c:pt>
                <c:pt idx="425">
                  <c:v>1.2227654363960028</c:v>
                </c:pt>
                <c:pt idx="426">
                  <c:v>1.2186578661203384</c:v>
                </c:pt>
                <c:pt idx="427">
                  <c:v>1.2075541242957115</c:v>
                </c:pt>
                <c:pt idx="428">
                  <c:v>1.206585593521595</c:v>
                </c:pt>
                <c:pt idx="429">
                  <c:v>1.2032445035874844</c:v>
                </c:pt>
                <c:pt idx="430">
                  <c:v>1.1985109001398087</c:v>
                </c:pt>
                <c:pt idx="431">
                  <c:v>1.1984573528170586</c:v>
                </c:pt>
                <c:pt idx="432">
                  <c:v>1.195437029004097</c:v>
                </c:pt>
                <c:pt idx="433">
                  <c:v>1.1945475414395332</c:v>
                </c:pt>
                <c:pt idx="434">
                  <c:v>1.1907963305711746</c:v>
                </c:pt>
                <c:pt idx="435">
                  <c:v>1.1896757706999779</c:v>
                </c:pt>
                <c:pt idx="436">
                  <c:v>1.1832125782966614</c:v>
                </c:pt>
                <c:pt idx="437">
                  <c:v>1.1762650609016418</c:v>
                </c:pt>
                <c:pt idx="438">
                  <c:v>1.175997368991375</c:v>
                </c:pt>
                <c:pt idx="439">
                  <c:v>1.1751008555293083</c:v>
                </c:pt>
                <c:pt idx="440">
                  <c:v>1.1746836081147194</c:v>
                </c:pt>
                <c:pt idx="441">
                  <c:v>1.1759770959615707</c:v>
                </c:pt>
                <c:pt idx="442">
                  <c:v>1.3286696970462799</c:v>
                </c:pt>
                <c:pt idx="443">
                  <c:v>1.3214553892612457</c:v>
                </c:pt>
                <c:pt idx="444">
                  <c:v>1.3206415921449661</c:v>
                </c:pt>
                <c:pt idx="445">
                  <c:v>1.3199964016675949</c:v>
                </c:pt>
                <c:pt idx="446">
                  <c:v>1.3192091435194016</c:v>
                </c:pt>
                <c:pt idx="447">
                  <c:v>1.3183055520057678</c:v>
                </c:pt>
                <c:pt idx="448">
                  <c:v>1.3176462799310684</c:v>
                </c:pt>
                <c:pt idx="449">
                  <c:v>1.3175395578145981</c:v>
                </c:pt>
                <c:pt idx="450">
                  <c:v>1.3146632164716721</c:v>
                </c:pt>
                <c:pt idx="451">
                  <c:v>1.3246592208743095</c:v>
                </c:pt>
                <c:pt idx="452">
                  <c:v>1.323645256459713</c:v>
                </c:pt>
                <c:pt idx="453">
                  <c:v>1.3236665576696396</c:v>
                </c:pt>
                <c:pt idx="454">
                  <c:v>1.3230096325278282</c:v>
                </c:pt>
                <c:pt idx="455">
                  <c:v>1.3224515914916992</c:v>
                </c:pt>
                <c:pt idx="456">
                  <c:v>1.3220857828855515</c:v>
                </c:pt>
                <c:pt idx="457">
                  <c:v>1.3182737529277802</c:v>
                </c:pt>
                <c:pt idx="458">
                  <c:v>1.3114884719252586</c:v>
                </c:pt>
                <c:pt idx="459">
                  <c:v>1.2277232557535172</c:v>
                </c:pt>
                <c:pt idx="460">
                  <c:v>1.2256147302687168</c:v>
                </c:pt>
                <c:pt idx="461">
                  <c:v>1.2190653532743454</c:v>
                </c:pt>
                <c:pt idx="462">
                  <c:v>1.2181313000619411</c:v>
                </c:pt>
                <c:pt idx="463">
                  <c:v>1.218158133327961</c:v>
                </c:pt>
                <c:pt idx="464">
                  <c:v>1.2163384407758713</c:v>
                </c:pt>
                <c:pt idx="465">
                  <c:v>1.2119040749967098</c:v>
                </c:pt>
                <c:pt idx="466">
                  <c:v>1.2113204374909401</c:v>
                </c:pt>
                <c:pt idx="467">
                  <c:v>1.2117784842848778</c:v>
                </c:pt>
                <c:pt idx="468">
                  <c:v>1.217205012217164</c:v>
                </c:pt>
                <c:pt idx="469">
                  <c:v>1.2177777942270041</c:v>
                </c:pt>
                <c:pt idx="470">
                  <c:v>1.2174924109131098</c:v>
                </c:pt>
                <c:pt idx="471">
                  <c:v>1.2170825712382793</c:v>
                </c:pt>
                <c:pt idx="472">
                  <c:v>1.2193820048123598</c:v>
                </c:pt>
                <c:pt idx="473">
                  <c:v>1.2165058441460133</c:v>
                </c:pt>
                <c:pt idx="474">
                  <c:v>1.2093816241249442</c:v>
                </c:pt>
                <c:pt idx="475">
                  <c:v>1.2117190826684237</c:v>
                </c:pt>
                <c:pt idx="476">
                  <c:v>1.3145038560032845</c:v>
                </c:pt>
                <c:pt idx="477">
                  <c:v>1.3043510988354683</c:v>
                </c:pt>
                <c:pt idx="478">
                  <c:v>1.2983413115143776</c:v>
                </c:pt>
                <c:pt idx="479">
                  <c:v>1.2908626347780228</c:v>
                </c:pt>
                <c:pt idx="480">
                  <c:v>1.2882892265915871</c:v>
                </c:pt>
                <c:pt idx="481">
                  <c:v>1.2875752821564674</c:v>
                </c:pt>
                <c:pt idx="482">
                  <c:v>1.2874029651284218</c:v>
                </c:pt>
                <c:pt idx="483">
                  <c:v>1.2840976566076279</c:v>
                </c:pt>
                <c:pt idx="484">
                  <c:v>1.2861937806010246</c:v>
                </c:pt>
                <c:pt idx="485">
                  <c:v>1.2855938449501991</c:v>
                </c:pt>
                <c:pt idx="486">
                  <c:v>1.284496083855629</c:v>
                </c:pt>
                <c:pt idx="487">
                  <c:v>1.283361405134201</c:v>
                </c:pt>
                <c:pt idx="488">
                  <c:v>1.2815476953983307</c:v>
                </c:pt>
                <c:pt idx="489">
                  <c:v>1.2720682397484779</c:v>
                </c:pt>
                <c:pt idx="490">
                  <c:v>1.272602804005146</c:v>
                </c:pt>
                <c:pt idx="491">
                  <c:v>1.2685525044798851</c:v>
                </c:pt>
                <c:pt idx="492">
                  <c:v>1.2685529887676239</c:v>
                </c:pt>
                <c:pt idx="493">
                  <c:v>1.3204221799969673</c:v>
                </c:pt>
                <c:pt idx="494">
                  <c:v>1.3190575242042542</c:v>
                </c:pt>
                <c:pt idx="495">
                  <c:v>1.316285889595747</c:v>
                </c:pt>
                <c:pt idx="496">
                  <c:v>1.3151932619512081</c:v>
                </c:pt>
                <c:pt idx="497">
                  <c:v>1.3094377443194389</c:v>
                </c:pt>
                <c:pt idx="498">
                  <c:v>1.3215417210012674</c:v>
                </c:pt>
                <c:pt idx="499">
                  <c:v>1.3069273736327887</c:v>
                </c:pt>
                <c:pt idx="500">
                  <c:v>1.3103810455650091</c:v>
                </c:pt>
                <c:pt idx="501">
                  <c:v>1.3073072116822004</c:v>
                </c:pt>
                <c:pt idx="502">
                  <c:v>1.3096171524375677</c:v>
                </c:pt>
                <c:pt idx="503">
                  <c:v>1.3102534208446741</c:v>
                </c:pt>
                <c:pt idx="504">
                  <c:v>1.3050067238509655</c:v>
                </c:pt>
                <c:pt idx="505">
                  <c:v>1.3066238574683666</c:v>
                </c:pt>
                <c:pt idx="506">
                  <c:v>1.3067760523408651</c:v>
                </c:pt>
                <c:pt idx="507">
                  <c:v>1.3041146229952574</c:v>
                </c:pt>
                <c:pt idx="508">
                  <c:v>1.3043970204889774</c:v>
                </c:pt>
                <c:pt idx="509">
                  <c:v>1.3056139685213566</c:v>
                </c:pt>
                <c:pt idx="510">
                  <c:v>1.2621402889490128</c:v>
                </c:pt>
                <c:pt idx="511">
                  <c:v>1.2590464353561401</c:v>
                </c:pt>
                <c:pt idx="512">
                  <c:v>1.2530946582555771</c:v>
                </c:pt>
                <c:pt idx="513">
                  <c:v>1.2511680871248245</c:v>
                </c:pt>
                <c:pt idx="514">
                  <c:v>1.2291060239076614</c:v>
                </c:pt>
                <c:pt idx="515">
                  <c:v>1.2277830541133881</c:v>
                </c:pt>
                <c:pt idx="516">
                  <c:v>1.2261022701859474</c:v>
                </c:pt>
                <c:pt idx="517">
                  <c:v>1.2242025509476662</c:v>
                </c:pt>
                <c:pt idx="518">
                  <c:v>1.2232068553566933</c:v>
                </c:pt>
                <c:pt idx="519">
                  <c:v>1.2217403501272202</c:v>
                </c:pt>
                <c:pt idx="520">
                  <c:v>1.2197849899530411</c:v>
                </c:pt>
                <c:pt idx="521">
                  <c:v>1.2195770069956779</c:v>
                </c:pt>
                <c:pt idx="522">
                  <c:v>1.2182212024927139</c:v>
                </c:pt>
                <c:pt idx="523">
                  <c:v>1.2158364951610565</c:v>
                </c:pt>
                <c:pt idx="524">
                  <c:v>1.2147903591394424</c:v>
                </c:pt>
                <c:pt idx="525">
                  <c:v>1.2035949677228928</c:v>
                </c:pt>
                <c:pt idx="526">
                  <c:v>1.198282927274704</c:v>
                </c:pt>
                <c:pt idx="527">
                  <c:v>0.82316184788942337</c:v>
                </c:pt>
                <c:pt idx="528">
                  <c:v>0.81285130977630615</c:v>
                </c:pt>
                <c:pt idx="529">
                  <c:v>0.81215116381645203</c:v>
                </c:pt>
                <c:pt idx="530">
                  <c:v>0.81136833876371384</c:v>
                </c:pt>
                <c:pt idx="531">
                  <c:v>0.80561379343271255</c:v>
                </c:pt>
                <c:pt idx="532">
                  <c:v>0.80484701693058014</c:v>
                </c:pt>
                <c:pt idx="533">
                  <c:v>0.80237582325935364</c:v>
                </c:pt>
                <c:pt idx="534">
                  <c:v>0.80205539613962173</c:v>
                </c:pt>
                <c:pt idx="535">
                  <c:v>0.80232338607311249</c:v>
                </c:pt>
                <c:pt idx="536">
                  <c:v>0.80266976356506348</c:v>
                </c:pt>
                <c:pt idx="537">
                  <c:v>0.80220772325992584</c:v>
                </c:pt>
                <c:pt idx="538">
                  <c:v>0.80252158641815186</c:v>
                </c:pt>
                <c:pt idx="539">
                  <c:v>0.80261301249265671</c:v>
                </c:pt>
                <c:pt idx="540">
                  <c:v>0.80223152041435242</c:v>
                </c:pt>
                <c:pt idx="541">
                  <c:v>0.80171900242567062</c:v>
                </c:pt>
                <c:pt idx="542">
                  <c:v>0.8010818287730217</c:v>
                </c:pt>
                <c:pt idx="543">
                  <c:v>0.80017422884702682</c:v>
                </c:pt>
                <c:pt idx="544">
                  <c:v>0.67965969443321228</c:v>
                </c:pt>
                <c:pt idx="545">
                  <c:v>0.67825475335121155</c:v>
                </c:pt>
                <c:pt idx="546">
                  <c:v>0.67751409113407135</c:v>
                </c:pt>
                <c:pt idx="547">
                  <c:v>0.67605628818273544</c:v>
                </c:pt>
                <c:pt idx="548">
                  <c:v>0.67554987221956253</c:v>
                </c:pt>
                <c:pt idx="549">
                  <c:v>0.67454122006893158</c:v>
                </c:pt>
                <c:pt idx="550">
                  <c:v>0.67004992812871933</c:v>
                </c:pt>
                <c:pt idx="551">
                  <c:v>0.66976680606603622</c:v>
                </c:pt>
                <c:pt idx="552">
                  <c:v>0.64477849006652832</c:v>
                </c:pt>
                <c:pt idx="553">
                  <c:v>0.64095228910446167</c:v>
                </c:pt>
                <c:pt idx="554">
                  <c:v>0.63420191407203674</c:v>
                </c:pt>
                <c:pt idx="555">
                  <c:v>0.63186699151992798</c:v>
                </c:pt>
                <c:pt idx="556">
                  <c:v>0.63116395473480225</c:v>
                </c:pt>
                <c:pt idx="557">
                  <c:v>0.62968170642852783</c:v>
                </c:pt>
                <c:pt idx="558">
                  <c:v>0.62847596406936646</c:v>
                </c:pt>
                <c:pt idx="559">
                  <c:v>0.62636147439479828</c:v>
                </c:pt>
                <c:pt idx="560">
                  <c:v>0.61888384819030762</c:v>
                </c:pt>
                <c:pt idx="561">
                  <c:v>0.45291177555918694</c:v>
                </c:pt>
                <c:pt idx="562">
                  <c:v>0.45273331552743912</c:v>
                </c:pt>
                <c:pt idx="563">
                  <c:v>0.45275324583053589</c:v>
                </c:pt>
                <c:pt idx="564">
                  <c:v>0.4522370770573616</c:v>
                </c:pt>
                <c:pt idx="565">
                  <c:v>0.45086656138300896</c:v>
                </c:pt>
                <c:pt idx="566">
                  <c:v>0.45081297494471073</c:v>
                </c:pt>
                <c:pt idx="567">
                  <c:v>0.44975163973867893</c:v>
                </c:pt>
                <c:pt idx="568">
                  <c:v>0.44598337821662426</c:v>
                </c:pt>
                <c:pt idx="569">
                  <c:v>0.44564539892598987</c:v>
                </c:pt>
                <c:pt idx="570">
                  <c:v>0.44395185308530927</c:v>
                </c:pt>
                <c:pt idx="571">
                  <c:v>0.44305277429521084</c:v>
                </c:pt>
                <c:pt idx="572">
                  <c:v>0.44426514487713575</c:v>
                </c:pt>
                <c:pt idx="573">
                  <c:v>0.44373971968889236</c:v>
                </c:pt>
                <c:pt idx="574">
                  <c:v>0.44264908414334059</c:v>
                </c:pt>
                <c:pt idx="575">
                  <c:v>0.44231145828962326</c:v>
                </c:pt>
                <c:pt idx="576">
                  <c:v>0.44182176701724529</c:v>
                </c:pt>
                <c:pt idx="577">
                  <c:v>0.44088629446923733</c:v>
                </c:pt>
                <c:pt idx="578">
                  <c:v>0.65982209146022797</c:v>
                </c:pt>
                <c:pt idx="579">
                  <c:v>0.65065310522913933</c:v>
                </c:pt>
                <c:pt idx="580">
                  <c:v>0.64912170171737671</c:v>
                </c:pt>
                <c:pt idx="581">
                  <c:v>0.6436498761177063</c:v>
                </c:pt>
                <c:pt idx="582">
                  <c:v>0.64329761266708374</c:v>
                </c:pt>
                <c:pt idx="583">
                  <c:v>0.63489962369203568</c:v>
                </c:pt>
                <c:pt idx="584">
                  <c:v>0.62893196940422058</c:v>
                </c:pt>
                <c:pt idx="585">
                  <c:v>0.62619869410991669</c:v>
                </c:pt>
                <c:pt idx="586">
                  <c:v>0.62450870871543884</c:v>
                </c:pt>
                <c:pt idx="587">
                  <c:v>0.6221383661031723</c:v>
                </c:pt>
                <c:pt idx="588">
                  <c:v>0.62077338993549347</c:v>
                </c:pt>
                <c:pt idx="589">
                  <c:v>0.61966285109519958</c:v>
                </c:pt>
                <c:pt idx="590">
                  <c:v>0.64524868130683899</c:v>
                </c:pt>
                <c:pt idx="591">
                  <c:v>0.64569635689258575</c:v>
                </c:pt>
                <c:pt idx="592">
                  <c:v>0.64946752786636353</c:v>
                </c:pt>
                <c:pt idx="593">
                  <c:v>0.63863289356231689</c:v>
                </c:pt>
                <c:pt idx="594">
                  <c:v>0.63715007901191711</c:v>
                </c:pt>
                <c:pt idx="595">
                  <c:v>0.63375537097454071</c:v>
                </c:pt>
                <c:pt idx="596">
                  <c:v>0.63566961884498596</c:v>
                </c:pt>
                <c:pt idx="597">
                  <c:v>0.63468600809574127</c:v>
                </c:pt>
                <c:pt idx="598">
                  <c:v>0.62839837372303009</c:v>
                </c:pt>
                <c:pt idx="599">
                  <c:v>0.62658694386482239</c:v>
                </c:pt>
                <c:pt idx="600">
                  <c:v>0.625966876745224</c:v>
                </c:pt>
                <c:pt idx="601">
                  <c:v>0.62490731477737427</c:v>
                </c:pt>
                <c:pt idx="602">
                  <c:v>0.6253412663936615</c:v>
                </c:pt>
                <c:pt idx="603">
                  <c:v>0.62489311397075653</c:v>
                </c:pt>
                <c:pt idx="604">
                  <c:v>0.62433643639087677</c:v>
                </c:pt>
                <c:pt idx="605">
                  <c:v>0.62302190810441971</c:v>
                </c:pt>
                <c:pt idx="606">
                  <c:v>0.62177510559558868</c:v>
                </c:pt>
                <c:pt idx="607">
                  <c:v>0.63581098616123199</c:v>
                </c:pt>
                <c:pt idx="608">
                  <c:v>0.63474787771701813</c:v>
                </c:pt>
                <c:pt idx="609">
                  <c:v>0.63695298135280609</c:v>
                </c:pt>
                <c:pt idx="610">
                  <c:v>0.63422600924968719</c:v>
                </c:pt>
                <c:pt idx="611">
                  <c:v>0.63626706600189209</c:v>
                </c:pt>
                <c:pt idx="612">
                  <c:v>0.63825142383575439</c:v>
                </c:pt>
                <c:pt idx="613">
                  <c:v>0.6376604437828064</c:v>
                </c:pt>
                <c:pt idx="614">
                  <c:v>0.63696591556072235</c:v>
                </c:pt>
                <c:pt idx="615">
                  <c:v>0.63499884307384491</c:v>
                </c:pt>
                <c:pt idx="616">
                  <c:v>0.63670992851257324</c:v>
                </c:pt>
                <c:pt idx="617">
                  <c:v>0.63686123490333557</c:v>
                </c:pt>
                <c:pt idx="618">
                  <c:v>0.63584655523300171</c:v>
                </c:pt>
                <c:pt idx="619">
                  <c:v>0.70029609277844429</c:v>
                </c:pt>
                <c:pt idx="620">
                  <c:v>0.69538995251059532</c:v>
                </c:pt>
                <c:pt idx="621">
                  <c:v>0.69653666764497757</c:v>
                </c:pt>
                <c:pt idx="622">
                  <c:v>0.69544414430856705</c:v>
                </c:pt>
                <c:pt idx="623">
                  <c:v>0.69458433613181114</c:v>
                </c:pt>
                <c:pt idx="624">
                  <c:v>0.68880941160023212</c:v>
                </c:pt>
                <c:pt idx="625">
                  <c:v>0.68683065008372068</c:v>
                </c:pt>
                <c:pt idx="626">
                  <c:v>0.68512844853103161</c:v>
                </c:pt>
                <c:pt idx="627">
                  <c:v>0.68365242652362213</c:v>
                </c:pt>
                <c:pt idx="628">
                  <c:v>0.68267102120444179</c:v>
                </c:pt>
                <c:pt idx="629">
                  <c:v>0.68163242191076279</c:v>
                </c:pt>
                <c:pt idx="630">
                  <c:v>0.68109165318310261</c:v>
                </c:pt>
                <c:pt idx="631">
                  <c:v>0.74217207729816437</c:v>
                </c:pt>
                <c:pt idx="632">
                  <c:v>0.73984307050704956</c:v>
                </c:pt>
                <c:pt idx="633">
                  <c:v>0.7395080029964447</c:v>
                </c:pt>
                <c:pt idx="634">
                  <c:v>0.74543292820453644</c:v>
                </c:pt>
                <c:pt idx="635">
                  <c:v>0.74051468074321747</c:v>
                </c:pt>
                <c:pt idx="636">
                  <c:v>0.7418241947889328</c:v>
                </c:pt>
                <c:pt idx="637">
                  <c:v>0.74242192506790161</c:v>
                </c:pt>
                <c:pt idx="638">
                  <c:v>0.74192950129508972</c:v>
                </c:pt>
                <c:pt idx="639">
                  <c:v>0.74239459633827209</c:v>
                </c:pt>
                <c:pt idx="640">
                  <c:v>0.74223239719867706</c:v>
                </c:pt>
                <c:pt idx="641">
                  <c:v>0.73875816166400909</c:v>
                </c:pt>
                <c:pt idx="642">
                  <c:v>0.73716011643409729</c:v>
                </c:pt>
                <c:pt idx="643">
                  <c:v>0.73636466264724731</c:v>
                </c:pt>
                <c:pt idx="644">
                  <c:v>0.74072128534317017</c:v>
                </c:pt>
                <c:pt idx="645">
                  <c:v>0.74027733504772186</c:v>
                </c:pt>
                <c:pt idx="646">
                  <c:v>0.73922684788703918</c:v>
                </c:pt>
                <c:pt idx="647">
                  <c:v>0.73765026032924652</c:v>
                </c:pt>
                <c:pt idx="648">
                  <c:v>0.76238590478897095</c:v>
                </c:pt>
                <c:pt idx="649">
                  <c:v>0.75482963025569916</c:v>
                </c:pt>
                <c:pt idx="650">
                  <c:v>0.75248265266418457</c:v>
                </c:pt>
                <c:pt idx="651">
                  <c:v>0.75013580918312073</c:v>
                </c:pt>
                <c:pt idx="652">
                  <c:v>0.74995063245296478</c:v>
                </c:pt>
                <c:pt idx="653">
                  <c:v>0.74630261957645416</c:v>
                </c:pt>
                <c:pt idx="654">
                  <c:v>0.74257107079029083</c:v>
                </c:pt>
                <c:pt idx="655">
                  <c:v>0.74062572419643402</c:v>
                </c:pt>
                <c:pt idx="656">
                  <c:v>0.74071031808853149</c:v>
                </c:pt>
                <c:pt idx="657">
                  <c:v>0.74228654801845551</c:v>
                </c:pt>
                <c:pt idx="658">
                  <c:v>0.73870906233787537</c:v>
                </c:pt>
                <c:pt idx="659">
                  <c:v>0.7374410480260849</c:v>
                </c:pt>
                <c:pt idx="660">
                  <c:v>0.76106032729148865</c:v>
                </c:pt>
                <c:pt idx="661">
                  <c:v>0.7556404173374176</c:v>
                </c:pt>
                <c:pt idx="662">
                  <c:v>0.75729046761989594</c:v>
                </c:pt>
                <c:pt idx="663">
                  <c:v>0.75768086314201355</c:v>
                </c:pt>
                <c:pt idx="664">
                  <c:v>0.76018528640270233</c:v>
                </c:pt>
                <c:pt idx="665">
                  <c:v>0.76209163665771484</c:v>
                </c:pt>
                <c:pt idx="666">
                  <c:v>0.75941519439220428</c:v>
                </c:pt>
                <c:pt idx="667">
                  <c:v>0.76193362474441528</c:v>
                </c:pt>
                <c:pt idx="668">
                  <c:v>0.76241439580917358</c:v>
                </c:pt>
                <c:pt idx="669">
                  <c:v>0.76016145944595337</c:v>
                </c:pt>
                <c:pt idx="670">
                  <c:v>0.75951386988162994</c:v>
                </c:pt>
                <c:pt idx="671">
                  <c:v>0.75874720513820648</c:v>
                </c:pt>
                <c:pt idx="672">
                  <c:v>0.75993873178958893</c:v>
                </c:pt>
                <c:pt idx="673">
                  <c:v>0.75980861485004425</c:v>
                </c:pt>
                <c:pt idx="674">
                  <c:v>0.75835822522640228</c:v>
                </c:pt>
                <c:pt idx="675">
                  <c:v>0.75582529604434967</c:v>
                </c:pt>
                <c:pt idx="676">
                  <c:v>0.75559964776039124</c:v>
                </c:pt>
                <c:pt idx="677">
                  <c:v>0.84308532625436783</c:v>
                </c:pt>
                <c:pt idx="678">
                  <c:v>0.84595159441232681</c:v>
                </c:pt>
                <c:pt idx="679">
                  <c:v>0.84641549736261368</c:v>
                </c:pt>
                <c:pt idx="680">
                  <c:v>0.84560522809624672</c:v>
                </c:pt>
                <c:pt idx="681">
                  <c:v>0.84268977865576744</c:v>
                </c:pt>
                <c:pt idx="682">
                  <c:v>0.8409397155046463</c:v>
                </c:pt>
                <c:pt idx="683">
                  <c:v>0.83936881646513939</c:v>
                </c:pt>
                <c:pt idx="684">
                  <c:v>0.83813374117016792</c:v>
                </c:pt>
                <c:pt idx="685">
                  <c:v>0.83734972774982452</c:v>
                </c:pt>
                <c:pt idx="686">
                  <c:v>0.83566243574023247</c:v>
                </c:pt>
                <c:pt idx="687">
                  <c:v>0.83447011187672615</c:v>
                </c:pt>
                <c:pt idx="688">
                  <c:v>0.83366301283240318</c:v>
                </c:pt>
                <c:pt idx="689">
                  <c:v>0.83219050988554955</c:v>
                </c:pt>
                <c:pt idx="690">
                  <c:v>0.83087817579507828</c:v>
                </c:pt>
                <c:pt idx="691">
                  <c:v>0.82989566400647163</c:v>
                </c:pt>
                <c:pt idx="692">
                  <c:v>0.82864187657833099</c:v>
                </c:pt>
                <c:pt idx="693">
                  <c:v>0.82750548794865608</c:v>
                </c:pt>
                <c:pt idx="694">
                  <c:v>0.7356514036655426</c:v>
                </c:pt>
                <c:pt idx="695">
                  <c:v>0.72943718731403351</c:v>
                </c:pt>
                <c:pt idx="696">
                  <c:v>0.72670002281665802</c:v>
                </c:pt>
                <c:pt idx="697">
                  <c:v>0.72690172493457794</c:v>
                </c:pt>
                <c:pt idx="698">
                  <c:v>0.72616554796695709</c:v>
                </c:pt>
                <c:pt idx="699">
                  <c:v>0.73131461441516876</c:v>
                </c:pt>
                <c:pt idx="700">
                  <c:v>0.73062075674533844</c:v>
                </c:pt>
                <c:pt idx="701">
                  <c:v>0.72790977358818054</c:v>
                </c:pt>
                <c:pt idx="702">
                  <c:v>0.72699986398220062</c:v>
                </c:pt>
                <c:pt idx="703">
                  <c:v>0.72587211430072784</c:v>
                </c:pt>
                <c:pt idx="704">
                  <c:v>0.72033911943435669</c:v>
                </c:pt>
                <c:pt idx="705">
                  <c:v>0.71936611831188202</c:v>
                </c:pt>
                <c:pt idx="706">
                  <c:v>0.71868930757045746</c:v>
                </c:pt>
                <c:pt idx="707">
                  <c:v>0.71774148941040039</c:v>
                </c:pt>
                <c:pt idx="708">
                  <c:v>0.71893902122974396</c:v>
                </c:pt>
                <c:pt idx="709">
                  <c:v>0.71924977004528046</c:v>
                </c:pt>
                <c:pt idx="710">
                  <c:v>0.71891278028488159</c:v>
                </c:pt>
                <c:pt idx="711">
                  <c:v>0.86771631240844727</c:v>
                </c:pt>
                <c:pt idx="712">
                  <c:v>0.87144137173891068</c:v>
                </c:pt>
                <c:pt idx="713">
                  <c:v>0.87182993441820145</c:v>
                </c:pt>
                <c:pt idx="714">
                  <c:v>0.87669295817613602</c:v>
                </c:pt>
                <c:pt idx="715">
                  <c:v>0.88018250465393066</c:v>
                </c:pt>
                <c:pt idx="716">
                  <c:v>0.87892896682024002</c:v>
                </c:pt>
                <c:pt idx="717">
                  <c:v>0.87680251896381378</c:v>
                </c:pt>
                <c:pt idx="718">
                  <c:v>0.86062252521514893</c:v>
                </c:pt>
                <c:pt idx="719">
                  <c:v>0.857425257563591</c:v>
                </c:pt>
                <c:pt idx="720">
                  <c:v>0.85835231095552444</c:v>
                </c:pt>
                <c:pt idx="721">
                  <c:v>0.85895835608243942</c:v>
                </c:pt>
                <c:pt idx="722">
                  <c:v>0.85619443655014038</c:v>
                </c:pt>
                <c:pt idx="723">
                  <c:v>0.85774752497673035</c:v>
                </c:pt>
                <c:pt idx="724">
                  <c:v>0.85599489510059357</c:v>
                </c:pt>
                <c:pt idx="725">
                  <c:v>0.85572074353694916</c:v>
                </c:pt>
                <c:pt idx="726">
                  <c:v>0.85285934805870056</c:v>
                </c:pt>
                <c:pt idx="727">
                  <c:v>0.85271540284156799</c:v>
                </c:pt>
                <c:pt idx="728">
                  <c:v>0.8864302784204483</c:v>
                </c:pt>
                <c:pt idx="729">
                  <c:v>0.87033544480800629</c:v>
                </c:pt>
                <c:pt idx="730">
                  <c:v>0.86825907230377197</c:v>
                </c:pt>
                <c:pt idx="731">
                  <c:v>0.8643750473856926</c:v>
                </c:pt>
                <c:pt idx="732">
                  <c:v>0.86522229760885239</c:v>
                </c:pt>
                <c:pt idx="733">
                  <c:v>0.86495059728622437</c:v>
                </c:pt>
                <c:pt idx="734">
                  <c:v>0.8593582957983017</c:v>
                </c:pt>
                <c:pt idx="735">
                  <c:v>0.86418772488832474</c:v>
                </c:pt>
                <c:pt idx="736">
                  <c:v>0.88182216882705688</c:v>
                </c:pt>
                <c:pt idx="737">
                  <c:v>0.88055185228586197</c:v>
                </c:pt>
                <c:pt idx="738">
                  <c:v>0.8794046938419342</c:v>
                </c:pt>
                <c:pt idx="739">
                  <c:v>0.87864311039447784</c:v>
                </c:pt>
                <c:pt idx="740">
                  <c:v>0.8768405094742775</c:v>
                </c:pt>
                <c:pt idx="741">
                  <c:v>0.87353778630495071</c:v>
                </c:pt>
                <c:pt idx="742">
                  <c:v>0.87140370905399323</c:v>
                </c:pt>
                <c:pt idx="743">
                  <c:v>0.8749326765537262</c:v>
                </c:pt>
                <c:pt idx="744">
                  <c:v>0.87334829568862915</c:v>
                </c:pt>
                <c:pt idx="745">
                  <c:v>0.93307677656412125</c:v>
                </c:pt>
                <c:pt idx="746">
                  <c:v>0.92762809991836548</c:v>
                </c:pt>
                <c:pt idx="747">
                  <c:v>0.94047481194138527</c:v>
                </c:pt>
                <c:pt idx="748">
                  <c:v>0.93923144042491913</c:v>
                </c:pt>
                <c:pt idx="749">
                  <c:v>0.93737544491887093</c:v>
                </c:pt>
                <c:pt idx="750">
                  <c:v>0.9291546605527401</c:v>
                </c:pt>
                <c:pt idx="751">
                  <c:v>0.92269521951675415</c:v>
                </c:pt>
                <c:pt idx="752">
                  <c:v>0.92165116965770721</c:v>
                </c:pt>
                <c:pt idx="753">
                  <c:v>0.92048972100019455</c:v>
                </c:pt>
                <c:pt idx="754">
                  <c:v>0.91961178183555603</c:v>
                </c:pt>
                <c:pt idx="755">
                  <c:v>0.92036889493465424</c:v>
                </c:pt>
                <c:pt idx="756">
                  <c:v>0.91823883354663849</c:v>
                </c:pt>
                <c:pt idx="757">
                  <c:v>0.91807227954268456</c:v>
                </c:pt>
                <c:pt idx="758">
                  <c:v>0.91737641394138336</c:v>
                </c:pt>
                <c:pt idx="759">
                  <c:v>0.91607655957341194</c:v>
                </c:pt>
                <c:pt idx="760">
                  <c:v>0.91500238701701164</c:v>
                </c:pt>
                <c:pt idx="761">
                  <c:v>0.9144265241920948</c:v>
                </c:pt>
                <c:pt idx="762">
                  <c:v>0.90141605027019978</c:v>
                </c:pt>
                <c:pt idx="763">
                  <c:v>0.89828202873468399</c:v>
                </c:pt>
                <c:pt idx="764">
                  <c:v>0.89936893619596958</c:v>
                </c:pt>
                <c:pt idx="765">
                  <c:v>0.89628264494240284</c:v>
                </c:pt>
                <c:pt idx="766">
                  <c:v>0.89545848406851292</c:v>
                </c:pt>
                <c:pt idx="767">
                  <c:v>0.89457647316157818</c:v>
                </c:pt>
                <c:pt idx="768">
                  <c:v>0.89182095788419247</c:v>
                </c:pt>
                <c:pt idx="769">
                  <c:v>0.89212797861546278</c:v>
                </c:pt>
                <c:pt idx="770">
                  <c:v>0.89174220338463783</c:v>
                </c:pt>
                <c:pt idx="771">
                  <c:v>0.88258131593465805</c:v>
                </c:pt>
                <c:pt idx="772">
                  <c:v>0.88077018223702908</c:v>
                </c:pt>
                <c:pt idx="773">
                  <c:v>0.87945912033319473</c:v>
                </c:pt>
                <c:pt idx="774">
                  <c:v>0.87865496799349785</c:v>
                </c:pt>
                <c:pt idx="775">
                  <c:v>0.87625190243124962</c:v>
                </c:pt>
                <c:pt idx="776">
                  <c:v>0.87815723568201065</c:v>
                </c:pt>
                <c:pt idx="777">
                  <c:v>0.87276018783450127</c:v>
                </c:pt>
                <c:pt idx="778">
                  <c:v>0.86932187154889107</c:v>
                </c:pt>
                <c:pt idx="779">
                  <c:v>0.88895907253026962</c:v>
                </c:pt>
                <c:pt idx="780">
                  <c:v>0.87676413357257843</c:v>
                </c:pt>
                <c:pt idx="781">
                  <c:v>0.8734520897269249</c:v>
                </c:pt>
                <c:pt idx="782">
                  <c:v>0.87574785947799683</c:v>
                </c:pt>
                <c:pt idx="783">
                  <c:v>0.87274059653282166</c:v>
                </c:pt>
                <c:pt idx="784">
                  <c:v>0.87109071016311646</c:v>
                </c:pt>
                <c:pt idx="785">
                  <c:v>0.86824096739292145</c:v>
                </c:pt>
                <c:pt idx="786">
                  <c:v>0.88024642318487167</c:v>
                </c:pt>
                <c:pt idx="787">
                  <c:v>0.88209161907434464</c:v>
                </c:pt>
                <c:pt idx="788">
                  <c:v>0.88392069190740585</c:v>
                </c:pt>
                <c:pt idx="789">
                  <c:v>0.88418358564376831</c:v>
                </c:pt>
                <c:pt idx="790">
                  <c:v>0.88253668695688248</c:v>
                </c:pt>
                <c:pt idx="791">
                  <c:v>0.86304619163274765</c:v>
                </c:pt>
                <c:pt idx="792">
                  <c:v>0.86332526057958603</c:v>
                </c:pt>
                <c:pt idx="793">
                  <c:v>0.86178248375654221</c:v>
                </c:pt>
                <c:pt idx="794">
                  <c:v>0.86058764904737473</c:v>
                </c:pt>
                <c:pt idx="795">
                  <c:v>0.85937085002660751</c:v>
                </c:pt>
                <c:pt idx="796">
                  <c:v>0.86169001273810863</c:v>
                </c:pt>
                <c:pt idx="797">
                  <c:v>0.85663197655230761</c:v>
                </c:pt>
                <c:pt idx="798">
                  <c:v>0.89189357310533524</c:v>
                </c:pt>
                <c:pt idx="799">
                  <c:v>0.8903656005859375</c:v>
                </c:pt>
                <c:pt idx="800">
                  <c:v>0.89090494439005852</c:v>
                </c:pt>
                <c:pt idx="801">
                  <c:v>0.88804296776652336</c:v>
                </c:pt>
                <c:pt idx="802">
                  <c:v>0.88408433645963669</c:v>
                </c:pt>
                <c:pt idx="803">
                  <c:v>0.88413460552692413</c:v>
                </c:pt>
                <c:pt idx="804">
                  <c:v>0.88094227761030197</c:v>
                </c:pt>
                <c:pt idx="805">
                  <c:v>0.88019862771034241</c:v>
                </c:pt>
                <c:pt idx="806">
                  <c:v>0.88044588267803192</c:v>
                </c:pt>
                <c:pt idx="807">
                  <c:v>0.87859240546822548</c:v>
                </c:pt>
                <c:pt idx="808">
                  <c:v>0.87748585641384125</c:v>
                </c:pt>
                <c:pt idx="809">
                  <c:v>0.87725015729665756</c:v>
                </c:pt>
                <c:pt idx="810">
                  <c:v>0.98558313399553299</c:v>
                </c:pt>
                <c:pt idx="811">
                  <c:v>0.96545444428920746</c:v>
                </c:pt>
                <c:pt idx="812">
                  <c:v>0.95990812033414841</c:v>
                </c:pt>
                <c:pt idx="813">
                  <c:v>0.95939597487449646</c:v>
                </c:pt>
                <c:pt idx="814">
                  <c:v>0.9669158011674881</c:v>
                </c:pt>
                <c:pt idx="815">
                  <c:v>0.96536546945571899</c:v>
                </c:pt>
                <c:pt idx="816">
                  <c:v>0.96644273400306702</c:v>
                </c:pt>
                <c:pt idx="817">
                  <c:v>0.96604253351688385</c:v>
                </c:pt>
                <c:pt idx="818">
                  <c:v>0.96641438454389572</c:v>
                </c:pt>
                <c:pt idx="819">
                  <c:v>0.96462114155292511</c:v>
                </c:pt>
                <c:pt idx="820">
                  <c:v>0.96188605576753616</c:v>
                </c:pt>
                <c:pt idx="821">
                  <c:v>0.96111749112606049</c:v>
                </c:pt>
                <c:pt idx="822">
                  <c:v>0.95755012705922127</c:v>
                </c:pt>
                <c:pt idx="823">
                  <c:v>0.95684539899230003</c:v>
                </c:pt>
                <c:pt idx="824">
                  <c:v>0.95657244697213173</c:v>
                </c:pt>
                <c:pt idx="825">
                  <c:v>0.95591189339756966</c:v>
                </c:pt>
                <c:pt idx="826">
                  <c:v>0.95247501134872437</c:v>
                </c:pt>
                <c:pt idx="827">
                  <c:v>0.93787544034421444</c:v>
                </c:pt>
                <c:pt idx="828">
                  <c:v>0.93793282471597195</c:v>
                </c:pt>
                <c:pt idx="829">
                  <c:v>0.92265250720083714</c:v>
                </c:pt>
                <c:pt idx="830">
                  <c:v>0.92412668839097023</c:v>
                </c:pt>
                <c:pt idx="831">
                  <c:v>0.92520946078002453</c:v>
                </c:pt>
                <c:pt idx="832">
                  <c:v>0.92430051229894161</c:v>
                </c:pt>
                <c:pt idx="833">
                  <c:v>0.92437382601201534</c:v>
                </c:pt>
                <c:pt idx="834">
                  <c:v>0.92098907195031643</c:v>
                </c:pt>
                <c:pt idx="835">
                  <c:v>0.91930916905403137</c:v>
                </c:pt>
                <c:pt idx="836">
                  <c:v>0.9178613405674696</c:v>
                </c:pt>
                <c:pt idx="837">
                  <c:v>0.9216082077473402</c:v>
                </c:pt>
                <c:pt idx="838">
                  <c:v>0.92186729982495308</c:v>
                </c:pt>
                <c:pt idx="839">
                  <c:v>0.91886195912957191</c:v>
                </c:pt>
                <c:pt idx="840">
                  <c:v>0.91813928633928299</c:v>
                </c:pt>
                <c:pt idx="841">
                  <c:v>0.91917949356138706</c:v>
                </c:pt>
                <c:pt idx="842">
                  <c:v>0.91849103197455406</c:v>
                </c:pt>
                <c:pt idx="843">
                  <c:v>0.91785869933664799</c:v>
                </c:pt>
                <c:pt idx="844">
                  <c:v>0.91936302185058594</c:v>
                </c:pt>
                <c:pt idx="845">
                  <c:v>0.91915644332766533</c:v>
                </c:pt>
                <c:pt idx="846">
                  <c:v>0.91672126576304436</c:v>
                </c:pt>
                <c:pt idx="847">
                  <c:v>0.91749140247702599</c:v>
                </c:pt>
                <c:pt idx="848">
                  <c:v>0.92061148397624493</c:v>
                </c:pt>
                <c:pt idx="849">
                  <c:v>0.91943828016519547</c:v>
                </c:pt>
                <c:pt idx="850">
                  <c:v>0.92159778997302055</c:v>
                </c:pt>
                <c:pt idx="851">
                  <c:v>0.92229975201189518</c:v>
                </c:pt>
                <c:pt idx="852">
                  <c:v>0.9227871373295784</c:v>
                </c:pt>
                <c:pt idx="853">
                  <c:v>0.92438143491744995</c:v>
                </c:pt>
                <c:pt idx="854">
                  <c:v>0.92463126219809055</c:v>
                </c:pt>
                <c:pt idx="855">
                  <c:v>0.92442677170038223</c:v>
                </c:pt>
                <c:pt idx="856">
                  <c:v>0.9247012548148632</c:v>
                </c:pt>
                <c:pt idx="857">
                  <c:v>0.92454817518591881</c:v>
                </c:pt>
                <c:pt idx="858">
                  <c:v>0.92495058290660381</c:v>
                </c:pt>
                <c:pt idx="859">
                  <c:v>0.92450762167572975</c:v>
                </c:pt>
                <c:pt idx="860">
                  <c:v>0.92498295940458775</c:v>
                </c:pt>
                <c:pt idx="861">
                  <c:v>0.87827266380190849</c:v>
                </c:pt>
                <c:pt idx="862">
                  <c:v>0.87656740844249725</c:v>
                </c:pt>
                <c:pt idx="863">
                  <c:v>0.87579192221164703</c:v>
                </c:pt>
                <c:pt idx="864">
                  <c:v>0.87670306861400604</c:v>
                </c:pt>
                <c:pt idx="865">
                  <c:v>0.87790630385279655</c:v>
                </c:pt>
                <c:pt idx="866">
                  <c:v>0.88491949066519737</c:v>
                </c:pt>
                <c:pt idx="867">
                  <c:v>0.87824233248829842</c:v>
                </c:pt>
                <c:pt idx="868">
                  <c:v>0.87931298837065697</c:v>
                </c:pt>
                <c:pt idx="869">
                  <c:v>0.88072217628359795</c:v>
                </c:pt>
                <c:pt idx="870">
                  <c:v>0.87785501405596733</c:v>
                </c:pt>
                <c:pt idx="871">
                  <c:v>0.87733935192227364</c:v>
                </c:pt>
                <c:pt idx="872">
                  <c:v>0.87432301416993141</c:v>
                </c:pt>
                <c:pt idx="873">
                  <c:v>0.87689171358942986</c:v>
                </c:pt>
                <c:pt idx="874">
                  <c:v>0.87622710317373276</c:v>
                </c:pt>
                <c:pt idx="875">
                  <c:v>0.84591510705649853</c:v>
                </c:pt>
                <c:pt idx="876">
                  <c:v>0.84543659724295139</c:v>
                </c:pt>
                <c:pt idx="877">
                  <c:v>0.84376558475196362</c:v>
                </c:pt>
                <c:pt idx="878">
                  <c:v>0.88433802500367165</c:v>
                </c:pt>
                <c:pt idx="879">
                  <c:v>0.88306774571537971</c:v>
                </c:pt>
                <c:pt idx="880">
                  <c:v>0.88060905784368515</c:v>
                </c:pt>
                <c:pt idx="881">
                  <c:v>0.87813869118690491</c:v>
                </c:pt>
                <c:pt idx="882">
                  <c:v>0.8921055868268013</c:v>
                </c:pt>
                <c:pt idx="883">
                  <c:v>0.88275979831814766</c:v>
                </c:pt>
                <c:pt idx="884">
                  <c:v>0.91110679507255554</c:v>
                </c:pt>
                <c:pt idx="885">
                  <c:v>0.88128166273236275</c:v>
                </c:pt>
                <c:pt idx="886">
                  <c:v>0.87571350112557411</c:v>
                </c:pt>
                <c:pt idx="887">
                  <c:v>0.87572990730404854</c:v>
                </c:pt>
                <c:pt idx="888">
                  <c:v>0.87393383681774139</c:v>
                </c:pt>
                <c:pt idx="889">
                  <c:v>0.87407053261995316</c:v>
                </c:pt>
                <c:pt idx="890">
                  <c:v>0.8741973377764225</c:v>
                </c:pt>
                <c:pt idx="891">
                  <c:v>0.87383786961436272</c:v>
                </c:pt>
                <c:pt idx="892">
                  <c:v>0.87418545037508011</c:v>
                </c:pt>
                <c:pt idx="893">
                  <c:v>0.87655313685536385</c:v>
                </c:pt>
                <c:pt idx="894">
                  <c:v>0.88357964158058167</c:v>
                </c:pt>
                <c:pt idx="895">
                  <c:v>0.93767232447862625</c:v>
                </c:pt>
                <c:pt idx="896">
                  <c:v>0.9261483009904623</c:v>
                </c:pt>
                <c:pt idx="897">
                  <c:v>0.92447145469486713</c:v>
                </c:pt>
                <c:pt idx="898">
                  <c:v>0.92332515493035316</c:v>
                </c:pt>
                <c:pt idx="899">
                  <c:v>0.92775371298193932</c:v>
                </c:pt>
                <c:pt idx="900">
                  <c:v>0.92636026628315449</c:v>
                </c:pt>
                <c:pt idx="901">
                  <c:v>0.9299565926194191</c:v>
                </c:pt>
                <c:pt idx="902">
                  <c:v>0.93282481096684933</c:v>
                </c:pt>
                <c:pt idx="903">
                  <c:v>0.93274741806089878</c:v>
                </c:pt>
                <c:pt idx="904">
                  <c:v>0.93021227233111858</c:v>
                </c:pt>
                <c:pt idx="905">
                  <c:v>0.92905439622700214</c:v>
                </c:pt>
                <c:pt idx="906">
                  <c:v>0.92688852921128273</c:v>
                </c:pt>
                <c:pt idx="907">
                  <c:v>0.92624720744788647</c:v>
                </c:pt>
                <c:pt idx="908">
                  <c:v>0.92705078423023224</c:v>
                </c:pt>
                <c:pt idx="909">
                  <c:v>0.92528350278735161</c:v>
                </c:pt>
                <c:pt idx="910">
                  <c:v>0.92465130239725113</c:v>
                </c:pt>
                <c:pt idx="911">
                  <c:v>0.92432032153010368</c:v>
                </c:pt>
                <c:pt idx="912">
                  <c:v>0.93260791152715683</c:v>
                </c:pt>
                <c:pt idx="913">
                  <c:v>0.93087685853242874</c:v>
                </c:pt>
                <c:pt idx="914">
                  <c:v>0.92956551164388657</c:v>
                </c:pt>
                <c:pt idx="915">
                  <c:v>0.92983917891979218</c:v>
                </c:pt>
                <c:pt idx="916">
                  <c:v>0.92850248515605927</c:v>
                </c:pt>
                <c:pt idx="917">
                  <c:v>0.92738720029592514</c:v>
                </c:pt>
                <c:pt idx="918">
                  <c:v>0.92393595725297928</c:v>
                </c:pt>
                <c:pt idx="919">
                  <c:v>0.92474585026502609</c:v>
                </c:pt>
                <c:pt idx="920">
                  <c:v>0.92387081682682037</c:v>
                </c:pt>
                <c:pt idx="921">
                  <c:v>0.9229750782251358</c:v>
                </c:pt>
                <c:pt idx="922">
                  <c:v>0.92167843133211136</c:v>
                </c:pt>
                <c:pt idx="923">
                  <c:v>0.92082669585943222</c:v>
                </c:pt>
                <c:pt idx="924">
                  <c:v>0.91914665699005127</c:v>
                </c:pt>
                <c:pt idx="925">
                  <c:v>0.9204217866063118</c:v>
                </c:pt>
                <c:pt idx="926">
                  <c:v>0.91997060179710388</c:v>
                </c:pt>
                <c:pt idx="927">
                  <c:v>0.91972330212593079</c:v>
                </c:pt>
                <c:pt idx="928">
                  <c:v>0.98112131282687187</c:v>
                </c:pt>
                <c:pt idx="929">
                  <c:v>0.97680355794727802</c:v>
                </c:pt>
                <c:pt idx="930">
                  <c:v>0.97679180279374123</c:v>
                </c:pt>
                <c:pt idx="931">
                  <c:v>0.9755196962505579</c:v>
                </c:pt>
                <c:pt idx="932">
                  <c:v>0.97321250289678574</c:v>
                </c:pt>
                <c:pt idx="933">
                  <c:v>0.97655394673347473</c:v>
                </c:pt>
                <c:pt idx="934">
                  <c:v>0.9617405547760427</c:v>
                </c:pt>
                <c:pt idx="935">
                  <c:v>0.94422361603938043</c:v>
                </c:pt>
                <c:pt idx="936">
                  <c:v>0.94322647014632821</c:v>
                </c:pt>
                <c:pt idx="937">
                  <c:v>0.941641207318753</c:v>
                </c:pt>
                <c:pt idx="938">
                  <c:v>0.9415786461904645</c:v>
                </c:pt>
                <c:pt idx="939">
                  <c:v>0.94066414423286915</c:v>
                </c:pt>
                <c:pt idx="940">
                  <c:v>0.93917563743889332</c:v>
                </c:pt>
                <c:pt idx="941">
                  <c:v>0.9413709593936801</c:v>
                </c:pt>
                <c:pt idx="942">
                  <c:v>0.9410261744633317</c:v>
                </c:pt>
                <c:pt idx="943">
                  <c:v>0.94026504084467888</c:v>
                </c:pt>
                <c:pt idx="944">
                  <c:v>0.93854467757046223</c:v>
                </c:pt>
                <c:pt idx="945">
                  <c:v>0.97100329399108887</c:v>
                </c:pt>
                <c:pt idx="946">
                  <c:v>0.97245524078607559</c:v>
                </c:pt>
                <c:pt idx="947">
                  <c:v>0.97261183336377144</c:v>
                </c:pt>
                <c:pt idx="948">
                  <c:v>0.97208184376358986</c:v>
                </c:pt>
                <c:pt idx="949">
                  <c:v>0.97240243479609489</c:v>
                </c:pt>
                <c:pt idx="950">
                  <c:v>0.97228205949068069</c:v>
                </c:pt>
                <c:pt idx="951">
                  <c:v>0.97235193848609924</c:v>
                </c:pt>
                <c:pt idx="952">
                  <c:v>0.97240472212433815</c:v>
                </c:pt>
                <c:pt idx="953">
                  <c:v>0.97132469713687897</c:v>
                </c:pt>
                <c:pt idx="954">
                  <c:v>0.97126998752355576</c:v>
                </c:pt>
                <c:pt idx="955">
                  <c:v>0.97172677889466286</c:v>
                </c:pt>
                <c:pt idx="956">
                  <c:v>0.97110749408602715</c:v>
                </c:pt>
                <c:pt idx="957">
                  <c:v>0.97020376473665237</c:v>
                </c:pt>
                <c:pt idx="958">
                  <c:v>0.97005074843764305</c:v>
                </c:pt>
                <c:pt idx="959">
                  <c:v>0.96957088261842728</c:v>
                </c:pt>
                <c:pt idx="960">
                  <c:v>0.96910424530506134</c:v>
                </c:pt>
                <c:pt idx="961">
                  <c:v>0.96859438717365265</c:v>
                </c:pt>
                <c:pt idx="962">
                  <c:v>1.0852672085165977</c:v>
                </c:pt>
                <c:pt idx="963">
                  <c:v>1.072124645113945</c:v>
                </c:pt>
                <c:pt idx="964">
                  <c:v>1.0625806357711554</c:v>
                </c:pt>
                <c:pt idx="965">
                  <c:v>1.0511810015887022</c:v>
                </c:pt>
                <c:pt idx="966">
                  <c:v>1.0364841669797897</c:v>
                </c:pt>
                <c:pt idx="967">
                  <c:v>1.0267056860029697</c:v>
                </c:pt>
                <c:pt idx="968">
                  <c:v>1.0114061930216849</c:v>
                </c:pt>
                <c:pt idx="969">
                  <c:v>1.0034224111586809</c:v>
                </c:pt>
                <c:pt idx="970">
                  <c:v>0.99219972686842084</c:v>
                </c:pt>
                <c:pt idx="971">
                  <c:v>0.98947220109403133</c:v>
                </c:pt>
                <c:pt idx="972">
                  <c:v>0.98768813069909811</c:v>
                </c:pt>
                <c:pt idx="973">
                  <c:v>0.98241338785737753</c:v>
                </c:pt>
                <c:pt idx="974">
                  <c:v>0.98066969029605389</c:v>
                </c:pt>
                <c:pt idx="975">
                  <c:v>0.97453549690544605</c:v>
                </c:pt>
                <c:pt idx="976">
                  <c:v>0.97471413761377335</c:v>
                </c:pt>
                <c:pt idx="977">
                  <c:v>0.96511453343555331</c:v>
                </c:pt>
                <c:pt idx="978">
                  <c:v>0.96392236370593309</c:v>
                </c:pt>
                <c:pt idx="979">
                  <c:v>1.0645331740379333</c:v>
                </c:pt>
                <c:pt idx="980">
                  <c:v>1.0649134963750839</c:v>
                </c:pt>
                <c:pt idx="981">
                  <c:v>1.0679920464754105</c:v>
                </c:pt>
                <c:pt idx="982">
                  <c:v>1.064766488969326</c:v>
                </c:pt>
                <c:pt idx="983">
                  <c:v>1.0652840211987495</c:v>
                </c:pt>
                <c:pt idx="984">
                  <c:v>1.0657220557332039</c:v>
                </c:pt>
                <c:pt idx="985">
                  <c:v>1.0659068003296852</c:v>
                </c:pt>
                <c:pt idx="986">
                  <c:v>1.0663260743021965</c:v>
                </c:pt>
                <c:pt idx="987">
                  <c:v>1.0650326758623123</c:v>
                </c:pt>
                <c:pt idx="988">
                  <c:v>1.0633795037865639</c:v>
                </c:pt>
                <c:pt idx="989">
                  <c:v>1.0649409070611</c:v>
                </c:pt>
                <c:pt idx="990">
                  <c:v>1.0640883147716522</c:v>
                </c:pt>
                <c:pt idx="991">
                  <c:v>1.0630225911736488</c:v>
                </c:pt>
                <c:pt idx="992">
                  <c:v>1.0633297562599182</c:v>
                </c:pt>
                <c:pt idx="993">
                  <c:v>1.0622478350996971</c:v>
                </c:pt>
                <c:pt idx="994">
                  <c:v>1.0605592057108879</c:v>
                </c:pt>
                <c:pt idx="995">
                  <c:v>1.0558505728840828</c:v>
                </c:pt>
                <c:pt idx="996">
                  <c:v>0.95558787137269974</c:v>
                </c:pt>
                <c:pt idx="997">
                  <c:v>0.95288937538862228</c:v>
                </c:pt>
                <c:pt idx="998">
                  <c:v>0.95387177914381027</c:v>
                </c:pt>
                <c:pt idx="999">
                  <c:v>0.95259548723697662</c:v>
                </c:pt>
                <c:pt idx="1000">
                  <c:v>0.94956889003515244</c:v>
                </c:pt>
                <c:pt idx="1001">
                  <c:v>0.95268655568361282</c:v>
                </c:pt>
                <c:pt idx="1002">
                  <c:v>0.95033968985080719</c:v>
                </c:pt>
                <c:pt idx="1003">
                  <c:v>0.94564564526081085</c:v>
                </c:pt>
                <c:pt idx="1004">
                  <c:v>0.94922026246786118</c:v>
                </c:pt>
                <c:pt idx="1005">
                  <c:v>0.94638536870479584</c:v>
                </c:pt>
                <c:pt idx="1006">
                  <c:v>0.94160433113574982</c:v>
                </c:pt>
                <c:pt idx="1007">
                  <c:v>0.93961434066295624</c:v>
                </c:pt>
                <c:pt idx="1008">
                  <c:v>0.93902254104614258</c:v>
                </c:pt>
                <c:pt idx="1009">
                  <c:v>0.93823721259832382</c:v>
                </c:pt>
                <c:pt idx="1010">
                  <c:v>0.93606537580490112</c:v>
                </c:pt>
                <c:pt idx="1011">
                  <c:v>0.93449254333972931</c:v>
                </c:pt>
                <c:pt idx="1012">
                  <c:v>0.93303298950195313</c:v>
                </c:pt>
                <c:pt idx="1013">
                  <c:v>0.92571908980607986</c:v>
                </c:pt>
                <c:pt idx="1014">
                  <c:v>0.92422988265752792</c:v>
                </c:pt>
                <c:pt idx="1015">
                  <c:v>0.92362102866172791</c:v>
                </c:pt>
                <c:pt idx="1016">
                  <c:v>0.93440522253513336</c:v>
                </c:pt>
                <c:pt idx="1017">
                  <c:v>0.9255751371383667</c:v>
                </c:pt>
                <c:pt idx="1018">
                  <c:v>0.92629171162843704</c:v>
                </c:pt>
                <c:pt idx="1019">
                  <c:v>0.92718815803527832</c:v>
                </c:pt>
                <c:pt idx="1020">
                  <c:v>0.92724309861660004</c:v>
                </c:pt>
                <c:pt idx="1021">
                  <c:v>0.92576421797275543</c:v>
                </c:pt>
                <c:pt idx="1022">
                  <c:v>0.92265088111162186</c:v>
                </c:pt>
                <c:pt idx="1023">
                  <c:v>0.92169971764087677</c:v>
                </c:pt>
                <c:pt idx="1024">
                  <c:v>0.91430629789829254</c:v>
                </c:pt>
                <c:pt idx="1025">
                  <c:v>0.91335995495319366</c:v>
                </c:pt>
                <c:pt idx="1026">
                  <c:v>0.9129437729716301</c:v>
                </c:pt>
                <c:pt idx="1027">
                  <c:v>0.91265048086643219</c:v>
                </c:pt>
                <c:pt idx="1028">
                  <c:v>0.91297738254070282</c:v>
                </c:pt>
                <c:pt idx="1029">
                  <c:v>0.91111814230680466</c:v>
                </c:pt>
                <c:pt idx="1030">
                  <c:v>1.0201363116502762</c:v>
                </c:pt>
                <c:pt idx="1031">
                  <c:v>1.0283380076289177</c:v>
                </c:pt>
                <c:pt idx="1032">
                  <c:v>1.0289826244115829</c:v>
                </c:pt>
                <c:pt idx="1033">
                  <c:v>1.0296023450791836</c:v>
                </c:pt>
                <c:pt idx="1034">
                  <c:v>1.0291203372180462</c:v>
                </c:pt>
                <c:pt idx="1035">
                  <c:v>1.0281418859958649</c:v>
                </c:pt>
                <c:pt idx="1036">
                  <c:v>1.0289086252450943</c:v>
                </c:pt>
                <c:pt idx="1037">
                  <c:v>1.028722308576107</c:v>
                </c:pt>
                <c:pt idx="1038">
                  <c:v>1.0210859552025795</c:v>
                </c:pt>
                <c:pt idx="1039">
                  <c:v>1.0174973979592323</c:v>
                </c:pt>
                <c:pt idx="1040">
                  <c:v>1.0186392664909363</c:v>
                </c:pt>
                <c:pt idx="1041">
                  <c:v>1.0183848366141319</c:v>
                </c:pt>
                <c:pt idx="1042">
                  <c:v>1.0183004885911942</c:v>
                </c:pt>
                <c:pt idx="1043">
                  <c:v>1.0181665420532227</c:v>
                </c:pt>
                <c:pt idx="1044">
                  <c:v>1.0175766721367836</c:v>
                </c:pt>
                <c:pt idx="1045">
                  <c:v>1.0172197297215462</c:v>
                </c:pt>
                <c:pt idx="1046">
                  <c:v>1.0172820389270782</c:v>
                </c:pt>
                <c:pt idx="1047">
                  <c:v>1.0462320595979691</c:v>
                </c:pt>
                <c:pt idx="1048">
                  <c:v>1.0408413112163544</c:v>
                </c:pt>
                <c:pt idx="1049">
                  <c:v>1.0342336297035217</c:v>
                </c:pt>
                <c:pt idx="1050">
                  <c:v>1.0335347801446915</c:v>
                </c:pt>
                <c:pt idx="1051">
                  <c:v>1.0313705652952194</c:v>
                </c:pt>
                <c:pt idx="1052">
                  <c:v>1.0496746078133583</c:v>
                </c:pt>
                <c:pt idx="1053">
                  <c:v>1.0479666441679001</c:v>
                </c:pt>
                <c:pt idx="1054">
                  <c:v>1.0457011759281158</c:v>
                </c:pt>
                <c:pt idx="1055">
                  <c:v>1.0450547337532043</c:v>
                </c:pt>
                <c:pt idx="1056">
                  <c:v>1.0446446985006332</c:v>
                </c:pt>
                <c:pt idx="1057">
                  <c:v>1.0412048846483231</c:v>
                </c:pt>
                <c:pt idx="1058">
                  <c:v>1.041639544069767</c:v>
                </c:pt>
                <c:pt idx="1059">
                  <c:v>1.0427898317575455</c:v>
                </c:pt>
                <c:pt idx="1060">
                  <c:v>1.0425586253404617</c:v>
                </c:pt>
                <c:pt idx="1061">
                  <c:v>1.0443887412548065</c:v>
                </c:pt>
                <c:pt idx="1062">
                  <c:v>1.0468681529164314</c:v>
                </c:pt>
                <c:pt idx="1063">
                  <c:v>1.0465606674551964</c:v>
                </c:pt>
                <c:pt idx="1064">
                  <c:v>1.0162049606442451</c:v>
                </c:pt>
                <c:pt idx="1065">
                  <c:v>1.0173790976405144</c:v>
                </c:pt>
                <c:pt idx="1066">
                  <c:v>1.0186600238084793</c:v>
                </c:pt>
                <c:pt idx="1067">
                  <c:v>1.0178070217370987</c:v>
                </c:pt>
                <c:pt idx="1068">
                  <c:v>1.0178349018096924</c:v>
                </c:pt>
                <c:pt idx="1069">
                  <c:v>1.0193293839693069</c:v>
                </c:pt>
                <c:pt idx="1070">
                  <c:v>1.0195384174585342</c:v>
                </c:pt>
                <c:pt idx="1071">
                  <c:v>1.0202217251062393</c:v>
                </c:pt>
                <c:pt idx="1072">
                  <c:v>1.0148778706789017</c:v>
                </c:pt>
                <c:pt idx="1073">
                  <c:v>1.0186928361654282</c:v>
                </c:pt>
                <c:pt idx="1074">
                  <c:v>1.0209564194083214</c:v>
                </c:pt>
                <c:pt idx="1075">
                  <c:v>1.0197141766548157</c:v>
                </c:pt>
                <c:pt idx="1076">
                  <c:v>1.0181775316596031</c:v>
                </c:pt>
                <c:pt idx="1077">
                  <c:v>1.0166090205311775</c:v>
                </c:pt>
                <c:pt idx="1078">
                  <c:v>1.0169328972697258</c:v>
                </c:pt>
                <c:pt idx="1079">
                  <c:v>1.0154438242316246</c:v>
                </c:pt>
                <c:pt idx="1080">
                  <c:v>1.0126157701015472</c:v>
                </c:pt>
                <c:pt idx="1081">
                  <c:v>1.1585242099827155</c:v>
                </c:pt>
                <c:pt idx="1082">
                  <c:v>1.1663543973118067</c:v>
                </c:pt>
                <c:pt idx="1083">
                  <c:v>1.1464135590940714</c:v>
                </c:pt>
                <c:pt idx="1084">
                  <c:v>1.1426374614238739</c:v>
                </c:pt>
                <c:pt idx="1085">
                  <c:v>1.1410048827528954</c:v>
                </c:pt>
                <c:pt idx="1086">
                  <c:v>1.1464221607893705</c:v>
                </c:pt>
                <c:pt idx="1087">
                  <c:v>1.1482979264110327</c:v>
                </c:pt>
                <c:pt idx="1088">
                  <c:v>1.1534250099211931</c:v>
                </c:pt>
                <c:pt idx="1089">
                  <c:v>1.1514994837343693</c:v>
                </c:pt>
                <c:pt idx="1090">
                  <c:v>1.1512535344809294</c:v>
                </c:pt>
                <c:pt idx="1091">
                  <c:v>1.150778429582715</c:v>
                </c:pt>
                <c:pt idx="1092">
                  <c:v>1.1538691874593496</c:v>
                </c:pt>
                <c:pt idx="1093">
                  <c:v>1.1556764449924231</c:v>
                </c:pt>
                <c:pt idx="1094">
                  <c:v>1.1537090353667736</c:v>
                </c:pt>
                <c:pt idx="1095">
                  <c:v>1.1563996095210314</c:v>
                </c:pt>
                <c:pt idx="1096">
                  <c:v>1.155078386887908</c:v>
                </c:pt>
                <c:pt idx="1097">
                  <c:v>1.1553545650094748</c:v>
                </c:pt>
                <c:pt idx="1098">
                  <c:v>0.98407123237848282</c:v>
                </c:pt>
                <c:pt idx="1099">
                  <c:v>0.97238513082265854</c:v>
                </c:pt>
                <c:pt idx="1100">
                  <c:v>0.97051320225000381</c:v>
                </c:pt>
                <c:pt idx="1101">
                  <c:v>0.96948064863681793</c:v>
                </c:pt>
                <c:pt idx="1102">
                  <c:v>0.96929511427879333</c:v>
                </c:pt>
                <c:pt idx="1103">
                  <c:v>0.96936097741127014</c:v>
                </c:pt>
                <c:pt idx="1104">
                  <c:v>0.96701605618000031</c:v>
                </c:pt>
                <c:pt idx="1105">
                  <c:v>0.96571387350559235</c:v>
                </c:pt>
                <c:pt idx="1106">
                  <c:v>0.95521045476198196</c:v>
                </c:pt>
                <c:pt idx="1107">
                  <c:v>0.95484562963247299</c:v>
                </c:pt>
                <c:pt idx="1108">
                  <c:v>0.95434504747390747</c:v>
                </c:pt>
                <c:pt idx="1109">
                  <c:v>0.95237924158573151</c:v>
                </c:pt>
                <c:pt idx="1110">
                  <c:v>0.95126435905694962</c:v>
                </c:pt>
                <c:pt idx="1111">
                  <c:v>0.94894403964281082</c:v>
                </c:pt>
                <c:pt idx="1112">
                  <c:v>0.94885217398405075</c:v>
                </c:pt>
                <c:pt idx="1113">
                  <c:v>0.94307704269886017</c:v>
                </c:pt>
                <c:pt idx="1114">
                  <c:v>0.94268433749675751</c:v>
                </c:pt>
                <c:pt idx="1115">
                  <c:v>0.48883307725191116</c:v>
                </c:pt>
                <c:pt idx="1116">
                  <c:v>0.4796936884522438</c:v>
                </c:pt>
                <c:pt idx="1117">
                  <c:v>0.47746460884809494</c:v>
                </c:pt>
                <c:pt idx="1118">
                  <c:v>0.4668212435208261</c:v>
                </c:pt>
                <c:pt idx="1119">
                  <c:v>0.46805482124909759</c:v>
                </c:pt>
                <c:pt idx="1120">
                  <c:v>0.9969315230846405</c:v>
                </c:pt>
                <c:pt idx="1121">
                  <c:v>1.0018270239233971</c:v>
                </c:pt>
                <c:pt idx="1122">
                  <c:v>0.98175443708896637</c:v>
                </c:pt>
                <c:pt idx="1123">
                  <c:v>0.99036677181720734</c:v>
                </c:pt>
                <c:pt idx="1124">
                  <c:v>0.98998226970434189</c:v>
                </c:pt>
                <c:pt idx="1125">
                  <c:v>0.98689666390419006</c:v>
                </c:pt>
                <c:pt idx="1126">
                  <c:v>0.98809515684843063</c:v>
                </c:pt>
                <c:pt idx="1127">
                  <c:v>0.98810229450464249</c:v>
                </c:pt>
                <c:pt idx="1128">
                  <c:v>0.97480949014425278</c:v>
                </c:pt>
                <c:pt idx="1129">
                  <c:v>0.97507283091545105</c:v>
                </c:pt>
                <c:pt idx="1130">
                  <c:v>0.97677891701459885</c:v>
                </c:pt>
                <c:pt idx="1131">
                  <c:v>0.97322569414973259</c:v>
                </c:pt>
                <c:pt idx="1132">
                  <c:v>0.9714229516685009</c:v>
                </c:pt>
                <c:pt idx="1133">
                  <c:v>0.9710383452475071</c:v>
                </c:pt>
                <c:pt idx="1134">
                  <c:v>0.97608822211623192</c:v>
                </c:pt>
                <c:pt idx="1135">
                  <c:v>0.97668581455945969</c:v>
                </c:pt>
                <c:pt idx="1136">
                  <c:v>0.97665317729115486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61A-4F85-AF9B-B4B7264C2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Long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'!$F$6:$F$226</c:f>
              <c:numCache>
                <c:formatCode>0</c:formatCode>
                <c:ptCount val="221"/>
                <c:pt idx="0">
                  <c:v>4084.532184778996</c:v>
                </c:pt>
                <c:pt idx="1">
                  <c:v>4127.9554778666507</c:v>
                </c:pt>
                <c:pt idx="2">
                  <c:v>4172.9126246894848</c:v>
                </c:pt>
                <c:pt idx="3">
                  <c:v>4219.4482475302621</c:v>
                </c:pt>
                <c:pt idx="4">
                  <c:v>4267.608361922521</c:v>
                </c:pt>
                <c:pt idx="5">
                  <c:v>4317.4404222804797</c:v>
                </c:pt>
                <c:pt idx="6">
                  <c:v>4368.9933691436127</c:v>
                </c:pt>
                <c:pt idx="7">
                  <c:v>4422.3176781000857</c:v>
                </c:pt>
                <c:pt idx="8">
                  <c:v>4477.4654104561523</c:v>
                </c:pt>
                <c:pt idx="9">
                  <c:v>4534.5902657217903</c:v>
                </c:pt>
                <c:pt idx="10">
                  <c:v>4593.4476359861201</c:v>
                </c:pt>
                <c:pt idx="11">
                  <c:v>4619.0951432816964</c:v>
                </c:pt>
                <c:pt idx="12">
                  <c:v>4664.475195998175</c:v>
                </c:pt>
                <c:pt idx="13">
                  <c:v>4698.647447101609</c:v>
                </c:pt>
                <c:pt idx="14">
                  <c:v>4774.07</c:v>
                </c:pt>
                <c:pt idx="15">
                  <c:v>4812.54</c:v>
                </c:pt>
                <c:pt idx="16">
                  <c:v>4828.1400000000003</c:v>
                </c:pt>
                <c:pt idx="17">
                  <c:v>38742.394999999997</c:v>
                </c:pt>
                <c:pt idx="18">
                  <c:v>38874.940199999997</c:v>
                </c:pt>
                <c:pt idx="19">
                  <c:v>39223.906199999998</c:v>
                </c:pt>
                <c:pt idx="20">
                  <c:v>39462.306199999999</c:v>
                </c:pt>
                <c:pt idx="21">
                  <c:v>39745.275500000003</c:v>
                </c:pt>
                <c:pt idx="22">
                  <c:v>40272.423000000003</c:v>
                </c:pt>
                <c:pt idx="23">
                  <c:v>40626.293000000012</c:v>
                </c:pt>
                <c:pt idx="24">
                  <c:v>40963.506000000001</c:v>
                </c:pt>
                <c:pt idx="25">
                  <c:v>41271.487999999998</c:v>
                </c:pt>
                <c:pt idx="26">
                  <c:v>41323.58393845</c:v>
                </c:pt>
                <c:pt idx="27">
                  <c:v>41453.2107359</c:v>
                </c:pt>
                <c:pt idx="28">
                  <c:v>41642.275513569999</c:v>
                </c:pt>
                <c:pt idx="29">
                  <c:v>41847</c:v>
                </c:pt>
                <c:pt idx="30">
                  <c:v>42007</c:v>
                </c:pt>
                <c:pt idx="31">
                  <c:v>42294.52</c:v>
                </c:pt>
                <c:pt idx="32">
                  <c:v>42484.79</c:v>
                </c:pt>
                <c:pt idx="33">
                  <c:v>42714.15</c:v>
                </c:pt>
                <c:pt idx="34">
                  <c:v>3951.6253540100001</c:v>
                </c:pt>
                <c:pt idx="35">
                  <c:v>4075.7738424899999</c:v>
                </c:pt>
                <c:pt idx="36">
                  <c:v>4036.36450483</c:v>
                </c:pt>
                <c:pt idx="37">
                  <c:v>4069.7536800399998</c:v>
                </c:pt>
                <c:pt idx="38">
                  <c:v>4099.4109698000002</c:v>
                </c:pt>
                <c:pt idx="39">
                  <c:v>4284</c:v>
                </c:pt>
                <c:pt idx="40">
                  <c:v>4303</c:v>
                </c:pt>
                <c:pt idx="41">
                  <c:v>4347</c:v>
                </c:pt>
                <c:pt idx="42">
                  <c:v>4481.4749609999999</c:v>
                </c:pt>
                <c:pt idx="43">
                  <c:v>4505.4781199999998</c:v>
                </c:pt>
                <c:pt idx="44">
                  <c:v>4541.2000000000007</c:v>
                </c:pt>
                <c:pt idx="45">
                  <c:v>4549.55</c:v>
                </c:pt>
                <c:pt idx="46">
                  <c:v>4535.9908390000001</c:v>
                </c:pt>
                <c:pt idx="47">
                  <c:v>4557.5200000000004</c:v>
                </c:pt>
                <c:pt idx="48">
                  <c:v>4569.1409999999996</c:v>
                </c:pt>
                <c:pt idx="49">
                  <c:v>4582.7268300000014</c:v>
                </c:pt>
                <c:pt idx="50">
                  <c:v>4578</c:v>
                </c:pt>
                <c:pt idx="51">
                  <c:v>32432</c:v>
                </c:pt>
                <c:pt idx="52">
                  <c:v>32832</c:v>
                </c:pt>
                <c:pt idx="53">
                  <c:v>33299</c:v>
                </c:pt>
                <c:pt idx="54">
                  <c:v>33579</c:v>
                </c:pt>
                <c:pt idx="55">
                  <c:v>33816.999999999993</c:v>
                </c:pt>
                <c:pt idx="56">
                  <c:v>34172</c:v>
                </c:pt>
                <c:pt idx="57">
                  <c:v>34568</c:v>
                </c:pt>
                <c:pt idx="58">
                  <c:v>35028.999999999993</c:v>
                </c:pt>
                <c:pt idx="59">
                  <c:v>35491.989000000001</c:v>
                </c:pt>
                <c:pt idx="60">
                  <c:v>36005.181619000003</c:v>
                </c:pt>
                <c:pt idx="61">
                  <c:v>36467.860999999997</c:v>
                </c:pt>
                <c:pt idx="62">
                  <c:v>36993.039376999986</c:v>
                </c:pt>
                <c:pt idx="63">
                  <c:v>37543.074810000013</c:v>
                </c:pt>
                <c:pt idx="64">
                  <c:v>38284.300771000002</c:v>
                </c:pt>
                <c:pt idx="65">
                  <c:v>38725.005837251832</c:v>
                </c:pt>
                <c:pt idx="66">
                  <c:v>39146.327922462529</c:v>
                </c:pt>
                <c:pt idx="67">
                  <c:v>39622.208000000013</c:v>
                </c:pt>
                <c:pt idx="68">
                  <c:v>46658</c:v>
                </c:pt>
                <c:pt idx="69">
                  <c:v>47645</c:v>
                </c:pt>
                <c:pt idx="70">
                  <c:v>48486</c:v>
                </c:pt>
                <c:pt idx="71">
                  <c:v>49427</c:v>
                </c:pt>
                <c:pt idx="72">
                  <c:v>50117</c:v>
                </c:pt>
                <c:pt idx="73">
                  <c:v>50771</c:v>
                </c:pt>
                <c:pt idx="74">
                  <c:v>51342</c:v>
                </c:pt>
                <c:pt idx="75">
                  <c:v>51781</c:v>
                </c:pt>
                <c:pt idx="76">
                  <c:v>52097.040999999997</c:v>
                </c:pt>
                <c:pt idx="77">
                  <c:v>52564.710000000006</c:v>
                </c:pt>
                <c:pt idx="78">
                  <c:v>53201.88</c:v>
                </c:pt>
                <c:pt idx="79">
                  <c:v>53757</c:v>
                </c:pt>
                <c:pt idx="80">
                  <c:v>54266</c:v>
                </c:pt>
                <c:pt idx="81">
                  <c:v>54777</c:v>
                </c:pt>
                <c:pt idx="82">
                  <c:v>55190</c:v>
                </c:pt>
                <c:pt idx="83">
                  <c:v>55530</c:v>
                </c:pt>
                <c:pt idx="84">
                  <c:v>55887</c:v>
                </c:pt>
                <c:pt idx="85">
                  <c:v>148353.43893726001</c:v>
                </c:pt>
                <c:pt idx="86">
                  <c:v>150136.49844103999</c:v>
                </c:pt>
                <c:pt idx="87">
                  <c:v>150660.03925174</c:v>
                </c:pt>
                <c:pt idx="88">
                  <c:v>151770.05533772</c:v>
                </c:pt>
                <c:pt idx="89">
                  <c:v>152579.65545786</c:v>
                </c:pt>
                <c:pt idx="90">
                  <c:v>152729.53246680001</c:v>
                </c:pt>
                <c:pt idx="91">
                  <c:v>153747.85140546001</c:v>
                </c:pt>
                <c:pt idx="92">
                  <c:v>150472.37732775</c:v>
                </c:pt>
                <c:pt idx="93">
                  <c:v>151121.81200000001</c:v>
                </c:pt>
                <c:pt idx="94">
                  <c:v>152459.5</c:v>
                </c:pt>
                <c:pt idx="95">
                  <c:v>152254.63888908</c:v>
                </c:pt>
                <c:pt idx="96">
                  <c:v>152491.37408914001</c:v>
                </c:pt>
                <c:pt idx="97">
                  <c:v>151975.9735270222</c:v>
                </c:pt>
                <c:pt idx="98">
                  <c:v>152279.1829897149</c:v>
                </c:pt>
                <c:pt idx="99">
                  <c:v>152896.21</c:v>
                </c:pt>
                <c:pt idx="100">
                  <c:v>153798.51999999999</c:v>
                </c:pt>
                <c:pt idx="101">
                  <c:v>154176.4</c:v>
                </c:pt>
                <c:pt idx="102">
                  <c:v>199551</c:v>
                </c:pt>
                <c:pt idx="103">
                  <c:v>189452</c:v>
                </c:pt>
                <c:pt idx="104">
                  <c:v>185829</c:v>
                </c:pt>
                <c:pt idx="105">
                  <c:v>187750</c:v>
                </c:pt>
                <c:pt idx="106">
                  <c:v>188634</c:v>
                </c:pt>
                <c:pt idx="107">
                  <c:v>190592</c:v>
                </c:pt>
                <c:pt idx="108">
                  <c:v>190819</c:v>
                </c:pt>
                <c:pt idx="109">
                  <c:v>191107</c:v>
                </c:pt>
                <c:pt idx="110">
                  <c:v>191156.07199999999</c:v>
                </c:pt>
                <c:pt idx="111">
                  <c:v>191475.29249707001</c:v>
                </c:pt>
                <c:pt idx="112">
                  <c:v>191945.32419555</c:v>
                </c:pt>
                <c:pt idx="113">
                  <c:v>192103.12437839</c:v>
                </c:pt>
                <c:pt idx="114">
                  <c:v>192203.6</c:v>
                </c:pt>
                <c:pt idx="115">
                  <c:v>192537.939828</c:v>
                </c:pt>
                <c:pt idx="116">
                  <c:v>192685.01</c:v>
                </c:pt>
                <c:pt idx="117">
                  <c:v>192882.72</c:v>
                </c:pt>
                <c:pt idx="118">
                  <c:v>193123.5</c:v>
                </c:pt>
                <c:pt idx="119">
                  <c:v>5718.7325857100004</c:v>
                </c:pt>
                <c:pt idx="120">
                  <c:v>5769.8560802100001</c:v>
                </c:pt>
                <c:pt idx="121">
                  <c:v>5868.0882146499998</c:v>
                </c:pt>
                <c:pt idx="122">
                  <c:v>5926.7301499999994</c:v>
                </c:pt>
                <c:pt idx="123">
                  <c:v>5970.9719999999998</c:v>
                </c:pt>
                <c:pt idx="124">
                  <c:v>6041.5939481299993</c:v>
                </c:pt>
                <c:pt idx="125">
                  <c:v>6102.4391066500002</c:v>
                </c:pt>
                <c:pt idx="126">
                  <c:v>6134.8447602399992</c:v>
                </c:pt>
                <c:pt idx="127">
                  <c:v>6160.5729461899991</c:v>
                </c:pt>
                <c:pt idx="128">
                  <c:v>6246.3146799999986</c:v>
                </c:pt>
                <c:pt idx="129">
                  <c:v>6300.9202911100001</c:v>
                </c:pt>
                <c:pt idx="130">
                  <c:v>6408.9907576099986</c:v>
                </c:pt>
                <c:pt idx="131">
                  <c:v>6567.6</c:v>
                </c:pt>
                <c:pt idx="132">
                  <c:v>6627.926915</c:v>
                </c:pt>
                <c:pt idx="133">
                  <c:v>6698.6166149999999</c:v>
                </c:pt>
                <c:pt idx="134">
                  <c:v>6755.8414250000014</c:v>
                </c:pt>
                <c:pt idx="135">
                  <c:v>6817.7999999999993</c:v>
                </c:pt>
                <c:pt idx="136">
                  <c:v>71676.861903020006</c:v>
                </c:pt>
                <c:pt idx="137">
                  <c:v>71930.499999939988</c:v>
                </c:pt>
                <c:pt idx="138">
                  <c:v>72120.499999919994</c:v>
                </c:pt>
                <c:pt idx="139">
                  <c:v>72939.230183259991</c:v>
                </c:pt>
                <c:pt idx="140">
                  <c:v>73498.507812569995</c:v>
                </c:pt>
                <c:pt idx="141">
                  <c:v>73133</c:v>
                </c:pt>
                <c:pt idx="142">
                  <c:v>73597</c:v>
                </c:pt>
                <c:pt idx="143">
                  <c:v>73889</c:v>
                </c:pt>
                <c:pt idx="144">
                  <c:v>74181.439138999995</c:v>
                </c:pt>
                <c:pt idx="145">
                  <c:v>74451.769539970002</c:v>
                </c:pt>
                <c:pt idx="146">
                  <c:v>74675.100000000006</c:v>
                </c:pt>
                <c:pt idx="147">
                  <c:v>75120.61</c:v>
                </c:pt>
                <c:pt idx="148">
                  <c:v>75412.168957000002</c:v>
                </c:pt>
                <c:pt idx="149">
                  <c:v>75815.150000000009</c:v>
                </c:pt>
                <c:pt idx="150">
                  <c:v>76306.47</c:v>
                </c:pt>
                <c:pt idx="151">
                  <c:v>76544.926630000016</c:v>
                </c:pt>
                <c:pt idx="152">
                  <c:v>76999</c:v>
                </c:pt>
                <c:pt idx="153">
                  <c:v>84830.405693389999</c:v>
                </c:pt>
                <c:pt idx="154">
                  <c:v>85326.12062151001</c:v>
                </c:pt>
                <c:pt idx="155">
                  <c:v>85821.835549620009</c:v>
                </c:pt>
                <c:pt idx="156">
                  <c:v>86624.718034969992</c:v>
                </c:pt>
                <c:pt idx="157">
                  <c:v>87208.550876540001</c:v>
                </c:pt>
                <c:pt idx="158">
                  <c:v>87193.681405939991</c:v>
                </c:pt>
                <c:pt idx="159">
                  <c:v>87647.69703553</c:v>
                </c:pt>
                <c:pt idx="160">
                  <c:v>87882.27</c:v>
                </c:pt>
                <c:pt idx="161">
                  <c:v>88082.643000000011</c:v>
                </c:pt>
                <c:pt idx="162">
                  <c:v>88201</c:v>
                </c:pt>
                <c:pt idx="163">
                  <c:v>88808</c:v>
                </c:pt>
                <c:pt idx="164">
                  <c:v>88971</c:v>
                </c:pt>
                <c:pt idx="165">
                  <c:v>89311</c:v>
                </c:pt>
                <c:pt idx="166">
                  <c:v>89298</c:v>
                </c:pt>
                <c:pt idx="167">
                  <c:v>89416</c:v>
                </c:pt>
                <c:pt idx="168">
                  <c:v>89608</c:v>
                </c:pt>
                <c:pt idx="169">
                  <c:v>90006</c:v>
                </c:pt>
                <c:pt idx="170">
                  <c:v>41507.07</c:v>
                </c:pt>
                <c:pt idx="171">
                  <c:v>41835.892999999996</c:v>
                </c:pt>
                <c:pt idx="172">
                  <c:v>42110.843000000001</c:v>
                </c:pt>
                <c:pt idx="173">
                  <c:v>42711.531000000003</c:v>
                </c:pt>
                <c:pt idx="174">
                  <c:v>42968.714999999997</c:v>
                </c:pt>
                <c:pt idx="175">
                  <c:v>43213.930999999997</c:v>
                </c:pt>
                <c:pt idx="176">
                  <c:v>43702.130999999987</c:v>
                </c:pt>
                <c:pt idx="177">
                  <c:v>43799.927000000003</c:v>
                </c:pt>
                <c:pt idx="178">
                  <c:v>44233.045791260003</c:v>
                </c:pt>
                <c:pt idx="179">
                  <c:v>44327.203980979997</c:v>
                </c:pt>
                <c:pt idx="180">
                  <c:v>44681.30605698</c:v>
                </c:pt>
                <c:pt idx="181">
                  <c:v>44885.44428797</c:v>
                </c:pt>
                <c:pt idx="182">
                  <c:v>45092.59</c:v>
                </c:pt>
                <c:pt idx="183">
                  <c:v>45472.429999999993</c:v>
                </c:pt>
                <c:pt idx="184">
                  <c:v>45712.09</c:v>
                </c:pt>
                <c:pt idx="185">
                  <c:v>45856.719778999759</c:v>
                </c:pt>
                <c:pt idx="186">
                  <c:v>46042.753504999397</c:v>
                </c:pt>
                <c:pt idx="187">
                  <c:v>21209.9</c:v>
                </c:pt>
                <c:pt idx="188">
                  <c:v>21210.1</c:v>
                </c:pt>
                <c:pt idx="189">
                  <c:v>21210.1</c:v>
                </c:pt>
                <c:pt idx="190">
                  <c:v>21267.8</c:v>
                </c:pt>
                <c:pt idx="191">
                  <c:v>21631.7</c:v>
                </c:pt>
                <c:pt idx="192">
                  <c:v>22027.1</c:v>
                </c:pt>
                <c:pt idx="193">
                  <c:v>22222.1</c:v>
                </c:pt>
                <c:pt idx="194">
                  <c:v>22335.9</c:v>
                </c:pt>
                <c:pt idx="195">
                  <c:v>22495.9</c:v>
                </c:pt>
                <c:pt idx="196">
                  <c:v>22629.244999999999</c:v>
                </c:pt>
                <c:pt idx="197">
                  <c:v>22681.082999999999</c:v>
                </c:pt>
                <c:pt idx="198">
                  <c:v>22725.012999999999</c:v>
                </c:pt>
                <c:pt idx="199">
                  <c:v>22767.252</c:v>
                </c:pt>
                <c:pt idx="200">
                  <c:v>22862.294399999981</c:v>
                </c:pt>
                <c:pt idx="201">
                  <c:v>22911.734</c:v>
                </c:pt>
                <c:pt idx="202">
                  <c:v>22657.282275000009</c:v>
                </c:pt>
                <c:pt idx="203">
                  <c:v>22545.114685664961</c:v>
                </c:pt>
                <c:pt idx="204">
                  <c:v>12384</c:v>
                </c:pt>
                <c:pt idx="205">
                  <c:v>12476.3</c:v>
                </c:pt>
                <c:pt idx="206">
                  <c:v>12582.7</c:v>
                </c:pt>
                <c:pt idx="207">
                  <c:v>12537.5</c:v>
                </c:pt>
                <c:pt idx="208">
                  <c:v>12644.4</c:v>
                </c:pt>
                <c:pt idx="209">
                  <c:v>12725.4</c:v>
                </c:pt>
                <c:pt idx="210">
                  <c:v>12817.6</c:v>
                </c:pt>
                <c:pt idx="211">
                  <c:v>12834.7</c:v>
                </c:pt>
                <c:pt idx="212">
                  <c:v>12823.415000000001</c:v>
                </c:pt>
                <c:pt idx="213">
                  <c:v>12873.2217655</c:v>
                </c:pt>
                <c:pt idx="214">
                  <c:v>12875.46695939</c:v>
                </c:pt>
                <c:pt idx="215">
                  <c:v>13342.25</c:v>
                </c:pt>
                <c:pt idx="216">
                  <c:v>13381.79</c:v>
                </c:pt>
                <c:pt idx="217">
                  <c:v>13407.81</c:v>
                </c:pt>
                <c:pt idx="218">
                  <c:v>13426.19</c:v>
                </c:pt>
                <c:pt idx="219">
                  <c:v>13452.5</c:v>
                </c:pt>
                <c:pt idx="220">
                  <c:v>13474.86</c:v>
                </c:pt>
              </c:numCache>
            </c:numRef>
          </c:xVal>
          <c:yVal>
            <c:numRef>
              <c:f>'SFATLG '!$N$6:$N$226</c:f>
              <c:numCache>
                <c:formatCode>0.00</c:formatCode>
                <c:ptCount val="221"/>
                <c:pt idx="0">
                  <c:v>0.79532185196876526</c:v>
                </c:pt>
                <c:pt idx="1">
                  <c:v>0.79480016976594925</c:v>
                </c:pt>
                <c:pt idx="2">
                  <c:v>0.79409659653902054</c:v>
                </c:pt>
                <c:pt idx="3">
                  <c:v>0.79294111579656601</c:v>
                </c:pt>
                <c:pt idx="4">
                  <c:v>0.79077983647584915</c:v>
                </c:pt>
                <c:pt idx="5">
                  <c:v>0.78852567076683044</c:v>
                </c:pt>
                <c:pt idx="6">
                  <c:v>0.77458669245243073</c:v>
                </c:pt>
                <c:pt idx="7">
                  <c:v>0.77254129946231842</c:v>
                </c:pt>
                <c:pt idx="8">
                  <c:v>0.77280277758836746</c:v>
                </c:pt>
                <c:pt idx="9">
                  <c:v>0.76702968776226044</c:v>
                </c:pt>
                <c:pt idx="10">
                  <c:v>0.76602365076541901</c:v>
                </c:pt>
                <c:pt idx="11">
                  <c:v>0.76145792752504349</c:v>
                </c:pt>
                <c:pt idx="12">
                  <c:v>0.74686364829540253</c:v>
                </c:pt>
                <c:pt idx="13">
                  <c:v>0.74350403249263763</c:v>
                </c:pt>
                <c:pt idx="14">
                  <c:v>0.74242180585861206</c:v>
                </c:pt>
                <c:pt idx="15">
                  <c:v>0.73535223305225372</c:v>
                </c:pt>
                <c:pt idx="16">
                  <c:v>0.72925689816474915</c:v>
                </c:pt>
                <c:pt idx="17">
                  <c:v>0.47359668090939522</c:v>
                </c:pt>
                <c:pt idx="18">
                  <c:v>0.47250900603830814</c:v>
                </c:pt>
                <c:pt idx="19">
                  <c:v>0.4693918414413929</c:v>
                </c:pt>
                <c:pt idx="20">
                  <c:v>0.46741615608334541</c:v>
                </c:pt>
                <c:pt idx="21">
                  <c:v>0.46725730784237385</c:v>
                </c:pt>
                <c:pt idx="22">
                  <c:v>0.46468170359730721</c:v>
                </c:pt>
                <c:pt idx="23">
                  <c:v>0.46452909894287586</c:v>
                </c:pt>
                <c:pt idx="24">
                  <c:v>0.46428417600691319</c:v>
                </c:pt>
                <c:pt idx="25">
                  <c:v>0.46370705962181091</c:v>
                </c:pt>
                <c:pt idx="26">
                  <c:v>0.46218396537005901</c:v>
                </c:pt>
                <c:pt idx="27">
                  <c:v>0.46087619662284851</c:v>
                </c:pt>
                <c:pt idx="28">
                  <c:v>0.459766561165452</c:v>
                </c:pt>
                <c:pt idx="29">
                  <c:v>0.45856460090726614</c:v>
                </c:pt>
                <c:pt idx="30">
                  <c:v>0.45737329573603347</c:v>
                </c:pt>
                <c:pt idx="31">
                  <c:v>0.45683525642380118</c:v>
                </c:pt>
                <c:pt idx="32">
                  <c:v>0.45634078560397029</c:v>
                </c:pt>
                <c:pt idx="33">
                  <c:v>0.45623928541317582</c:v>
                </c:pt>
                <c:pt idx="34">
                  <c:v>0.61436302214860916</c:v>
                </c:pt>
                <c:pt idx="35">
                  <c:v>0.61259201169013977</c:v>
                </c:pt>
                <c:pt idx="36">
                  <c:v>0.60493513941764832</c:v>
                </c:pt>
                <c:pt idx="37">
                  <c:v>0.60166621208190918</c:v>
                </c:pt>
                <c:pt idx="38">
                  <c:v>0.60048726946115494</c:v>
                </c:pt>
                <c:pt idx="39">
                  <c:v>0.60374452173709869</c:v>
                </c:pt>
                <c:pt idx="40">
                  <c:v>0.60227131098508835</c:v>
                </c:pt>
                <c:pt idx="41">
                  <c:v>0.60157101601362228</c:v>
                </c:pt>
                <c:pt idx="42">
                  <c:v>0.60376918315887451</c:v>
                </c:pt>
                <c:pt idx="43">
                  <c:v>0.60349436849355698</c:v>
                </c:pt>
                <c:pt idx="44">
                  <c:v>0.60073073208332062</c:v>
                </c:pt>
                <c:pt idx="45">
                  <c:v>0.59730719774961472</c:v>
                </c:pt>
                <c:pt idx="46">
                  <c:v>0.59192009270191193</c:v>
                </c:pt>
                <c:pt idx="47">
                  <c:v>0.59146326035261154</c:v>
                </c:pt>
                <c:pt idx="48">
                  <c:v>0.59013248980045319</c:v>
                </c:pt>
                <c:pt idx="49">
                  <c:v>0.59032247215509415</c:v>
                </c:pt>
                <c:pt idx="50">
                  <c:v>0.58956781402230263</c:v>
                </c:pt>
                <c:pt idx="51">
                  <c:v>0.59453749284148216</c:v>
                </c:pt>
                <c:pt idx="52">
                  <c:v>0.59421865455806255</c:v>
                </c:pt>
                <c:pt idx="53">
                  <c:v>0.59418861754238605</c:v>
                </c:pt>
                <c:pt idx="54">
                  <c:v>0.5873996433801949</c:v>
                </c:pt>
                <c:pt idx="55">
                  <c:v>0.58697596727870405</c:v>
                </c:pt>
                <c:pt idx="56">
                  <c:v>0.58253209292888641</c:v>
                </c:pt>
                <c:pt idx="57">
                  <c:v>0.58246876299381256</c:v>
                </c:pt>
                <c:pt idx="58">
                  <c:v>0.5814757039770484</c:v>
                </c:pt>
                <c:pt idx="59">
                  <c:v>0.57970469957217574</c:v>
                </c:pt>
                <c:pt idx="60">
                  <c:v>0.57891854271292686</c:v>
                </c:pt>
                <c:pt idx="61">
                  <c:v>0.57849346194416285</c:v>
                </c:pt>
                <c:pt idx="62">
                  <c:v>0.57314144121482968</c:v>
                </c:pt>
                <c:pt idx="63">
                  <c:v>0.57168262684717774</c:v>
                </c:pt>
                <c:pt idx="64">
                  <c:v>0.57076927833259106</c:v>
                </c:pt>
                <c:pt idx="65">
                  <c:v>0.56901006586849689</c:v>
                </c:pt>
                <c:pt idx="66">
                  <c:v>0.56771942228078842</c:v>
                </c:pt>
                <c:pt idx="67">
                  <c:v>0.56698986515402794</c:v>
                </c:pt>
                <c:pt idx="68">
                  <c:v>0.57269676029682159</c:v>
                </c:pt>
                <c:pt idx="69">
                  <c:v>0.56266225501894951</c:v>
                </c:pt>
                <c:pt idx="70">
                  <c:v>0.55732898041605949</c:v>
                </c:pt>
                <c:pt idx="71">
                  <c:v>0.55177213437855244</c:v>
                </c:pt>
                <c:pt idx="72">
                  <c:v>0.54544984735548496</c:v>
                </c:pt>
                <c:pt idx="73">
                  <c:v>0.54483395692659542</c:v>
                </c:pt>
                <c:pt idx="74">
                  <c:v>0.54422628926113248</c:v>
                </c:pt>
                <c:pt idx="75">
                  <c:v>0.54348253924399614</c:v>
                </c:pt>
                <c:pt idx="76">
                  <c:v>0.54236427415162325</c:v>
                </c:pt>
                <c:pt idx="77">
                  <c:v>0.54118632897734642</c:v>
                </c:pt>
                <c:pt idx="78">
                  <c:v>0.54003201052546501</c:v>
                </c:pt>
                <c:pt idx="79">
                  <c:v>0.53846998140215874</c:v>
                </c:pt>
                <c:pt idx="80">
                  <c:v>0.53696378692984581</c:v>
                </c:pt>
                <c:pt idx="81">
                  <c:v>0.53580420091748238</c:v>
                </c:pt>
                <c:pt idx="82">
                  <c:v>0.53393853455781937</c:v>
                </c:pt>
                <c:pt idx="83">
                  <c:v>0.53277772292494774</c:v>
                </c:pt>
                <c:pt idx="84">
                  <c:v>0.52545587718486786</c:v>
                </c:pt>
                <c:pt idx="85">
                  <c:v>0.85709965229034424</c:v>
                </c:pt>
                <c:pt idx="86">
                  <c:v>0.85409393906593323</c:v>
                </c:pt>
                <c:pt idx="87">
                  <c:v>0.84327200055122375</c:v>
                </c:pt>
                <c:pt idx="88">
                  <c:v>0.84058639407157898</c:v>
                </c:pt>
                <c:pt idx="89">
                  <c:v>0.83267500996589661</c:v>
                </c:pt>
                <c:pt idx="90">
                  <c:v>0.8301372230052948</c:v>
                </c:pt>
                <c:pt idx="91">
                  <c:v>0.82869535684585571</c:v>
                </c:pt>
                <c:pt idx="92">
                  <c:v>0.82369765639305115</c:v>
                </c:pt>
                <c:pt idx="93">
                  <c:v>0.82179039716720581</c:v>
                </c:pt>
                <c:pt idx="94">
                  <c:v>0.82152900099754333</c:v>
                </c:pt>
                <c:pt idx="95">
                  <c:v>0.81908687949180603</c:v>
                </c:pt>
                <c:pt idx="96">
                  <c:v>0.81802275776863098</c:v>
                </c:pt>
                <c:pt idx="97">
                  <c:v>0.81627289950847626</c:v>
                </c:pt>
                <c:pt idx="98">
                  <c:v>0.81539508700370789</c:v>
                </c:pt>
                <c:pt idx="99">
                  <c:v>0.81497308611869812</c:v>
                </c:pt>
                <c:pt idx="100">
                  <c:v>0.8146405816078186</c:v>
                </c:pt>
                <c:pt idx="101">
                  <c:v>0.81318427622318268</c:v>
                </c:pt>
                <c:pt idx="102">
                  <c:v>0.86911000311374664</c:v>
                </c:pt>
                <c:pt idx="103">
                  <c:v>0.85687251389026642</c:v>
                </c:pt>
                <c:pt idx="104">
                  <c:v>0.85273327678442001</c:v>
                </c:pt>
                <c:pt idx="105">
                  <c:v>0.85261686146259308</c:v>
                </c:pt>
                <c:pt idx="106">
                  <c:v>0.85248002409934998</c:v>
                </c:pt>
                <c:pt idx="107">
                  <c:v>0.85205106437206268</c:v>
                </c:pt>
                <c:pt idx="108">
                  <c:v>0.85147754848003387</c:v>
                </c:pt>
                <c:pt idx="109">
                  <c:v>0.85060692578554153</c:v>
                </c:pt>
                <c:pt idx="110">
                  <c:v>0.83415192365646362</c:v>
                </c:pt>
                <c:pt idx="111">
                  <c:v>0.8321099728345871</c:v>
                </c:pt>
                <c:pt idx="112">
                  <c:v>0.83031696081161499</c:v>
                </c:pt>
                <c:pt idx="113">
                  <c:v>0.82821865379810333</c:v>
                </c:pt>
                <c:pt idx="114">
                  <c:v>0.82592104375362396</c:v>
                </c:pt>
                <c:pt idx="115">
                  <c:v>0.82211640477180481</c:v>
                </c:pt>
                <c:pt idx="116">
                  <c:v>0.82064996659755707</c:v>
                </c:pt>
                <c:pt idx="117">
                  <c:v>0.81927722692489624</c:v>
                </c:pt>
                <c:pt idx="118">
                  <c:v>0.81605364382266998</c:v>
                </c:pt>
                <c:pt idx="119">
                  <c:v>0.70848584175109863</c:v>
                </c:pt>
                <c:pt idx="120">
                  <c:v>0.69848163425922394</c:v>
                </c:pt>
                <c:pt idx="121">
                  <c:v>0.6921820342540741</c:v>
                </c:pt>
                <c:pt idx="122">
                  <c:v>0.6853850781917572</c:v>
                </c:pt>
                <c:pt idx="123">
                  <c:v>0.68414168804883957</c:v>
                </c:pt>
                <c:pt idx="124">
                  <c:v>0.68674251437187195</c:v>
                </c:pt>
                <c:pt idx="125">
                  <c:v>0.68519870936870575</c:v>
                </c:pt>
                <c:pt idx="126">
                  <c:v>0.68261010944843292</c:v>
                </c:pt>
                <c:pt idx="127">
                  <c:v>0.68014761805534363</c:v>
                </c:pt>
                <c:pt idx="128">
                  <c:v>0.67890471220016479</c:v>
                </c:pt>
                <c:pt idx="129">
                  <c:v>0.67671512812376022</c:v>
                </c:pt>
                <c:pt idx="130">
                  <c:v>0.67550084739923477</c:v>
                </c:pt>
                <c:pt idx="131">
                  <c:v>0.67550156265497208</c:v>
                </c:pt>
                <c:pt idx="132">
                  <c:v>0.67309518903493881</c:v>
                </c:pt>
                <c:pt idx="133">
                  <c:v>0.66917521506547928</c:v>
                </c:pt>
                <c:pt idx="134">
                  <c:v>0.66918021813035011</c:v>
                </c:pt>
                <c:pt idx="135">
                  <c:v>0.66822731122374535</c:v>
                </c:pt>
                <c:pt idx="136">
                  <c:v>0.79264284670352936</c:v>
                </c:pt>
                <c:pt idx="137">
                  <c:v>0.78461149893701077</c:v>
                </c:pt>
                <c:pt idx="138">
                  <c:v>0.77590276021510363</c:v>
                </c:pt>
                <c:pt idx="139">
                  <c:v>0.76542937755584717</c:v>
                </c:pt>
                <c:pt idx="140">
                  <c:v>0.76331700384616852</c:v>
                </c:pt>
                <c:pt idx="141">
                  <c:v>0.75935664959251881</c:v>
                </c:pt>
                <c:pt idx="142">
                  <c:v>0.75760296499356627</c:v>
                </c:pt>
                <c:pt idx="143">
                  <c:v>0.75599102769047022</c:v>
                </c:pt>
                <c:pt idx="144">
                  <c:v>0.75189488008618355</c:v>
                </c:pt>
                <c:pt idx="145">
                  <c:v>0.74999726843088865</c:v>
                </c:pt>
                <c:pt idx="146">
                  <c:v>0.74606682732701302</c:v>
                </c:pt>
                <c:pt idx="147">
                  <c:v>0.74363978579640388</c:v>
                </c:pt>
                <c:pt idx="148">
                  <c:v>0.73876592889428139</c:v>
                </c:pt>
                <c:pt idx="149">
                  <c:v>0.73570225387811661</c:v>
                </c:pt>
                <c:pt idx="150">
                  <c:v>0.73262782394886017</c:v>
                </c:pt>
                <c:pt idx="151">
                  <c:v>0.73048220202326775</c:v>
                </c:pt>
                <c:pt idx="152">
                  <c:v>0.72707204520702362</c:v>
                </c:pt>
                <c:pt idx="153">
                  <c:v>0.75758679583668709</c:v>
                </c:pt>
                <c:pt idx="154">
                  <c:v>0.75817687436938286</c:v>
                </c:pt>
                <c:pt idx="155">
                  <c:v>0.75120624154806137</c:v>
                </c:pt>
                <c:pt idx="156">
                  <c:v>0.73782990127801895</c:v>
                </c:pt>
                <c:pt idx="157">
                  <c:v>0.73633915185928345</c:v>
                </c:pt>
                <c:pt idx="158">
                  <c:v>0.73466545343399048</c:v>
                </c:pt>
                <c:pt idx="159">
                  <c:v>0.73383567482233047</c:v>
                </c:pt>
                <c:pt idx="160">
                  <c:v>0.73351281136274338</c:v>
                </c:pt>
                <c:pt idx="161">
                  <c:v>0.73307625949382782</c:v>
                </c:pt>
                <c:pt idx="162">
                  <c:v>0.73285339027643204</c:v>
                </c:pt>
                <c:pt idx="163">
                  <c:v>0.73285074532032013</c:v>
                </c:pt>
                <c:pt idx="164">
                  <c:v>0.72965060919523239</c:v>
                </c:pt>
                <c:pt idx="165">
                  <c:v>0.72736548632383347</c:v>
                </c:pt>
                <c:pt idx="166">
                  <c:v>0.72536603733897209</c:v>
                </c:pt>
                <c:pt idx="167">
                  <c:v>0.72412968799471855</c:v>
                </c:pt>
                <c:pt idx="168">
                  <c:v>0.7233610488474369</c:v>
                </c:pt>
                <c:pt idx="169">
                  <c:v>0.72260686382651329</c:v>
                </c:pt>
                <c:pt idx="170">
                  <c:v>0.76725998520851135</c:v>
                </c:pt>
                <c:pt idx="171">
                  <c:v>0.76071500778198242</c:v>
                </c:pt>
                <c:pt idx="172">
                  <c:v>0.75189658999443054</c:v>
                </c:pt>
                <c:pt idx="173">
                  <c:v>0.74346411228179932</c:v>
                </c:pt>
                <c:pt idx="174">
                  <c:v>0.74214762449264526</c:v>
                </c:pt>
                <c:pt idx="175">
                  <c:v>0.74075467884540558</c:v>
                </c:pt>
                <c:pt idx="176">
                  <c:v>0.7388986200094223</c:v>
                </c:pt>
                <c:pt idx="177">
                  <c:v>0.73634713888168335</c:v>
                </c:pt>
                <c:pt idx="178">
                  <c:v>0.73638208210468292</c:v>
                </c:pt>
                <c:pt idx="179">
                  <c:v>0.7320253998041153</c:v>
                </c:pt>
                <c:pt idx="180">
                  <c:v>0.73114500939846039</c:v>
                </c:pt>
                <c:pt idx="181">
                  <c:v>0.72712485492229462</c:v>
                </c:pt>
                <c:pt idx="182">
                  <c:v>0.72620812058448792</c:v>
                </c:pt>
                <c:pt idx="183">
                  <c:v>0.71901175379753113</c:v>
                </c:pt>
                <c:pt idx="184">
                  <c:v>0.71221448481082916</c:v>
                </c:pt>
                <c:pt idx="185">
                  <c:v>0.71116441488265991</c:v>
                </c:pt>
                <c:pt idx="186">
                  <c:v>0.70928578078746796</c:v>
                </c:pt>
                <c:pt idx="187">
                  <c:v>0.86475300788879395</c:v>
                </c:pt>
                <c:pt idx="188">
                  <c:v>0.85355429351329803</c:v>
                </c:pt>
                <c:pt idx="189">
                  <c:v>0.85009578615427017</c:v>
                </c:pt>
                <c:pt idx="190">
                  <c:v>0.84752587229013443</c:v>
                </c:pt>
                <c:pt idx="191">
                  <c:v>0.84667531400918961</c:v>
                </c:pt>
                <c:pt idx="192">
                  <c:v>0.84596094489097595</c:v>
                </c:pt>
                <c:pt idx="193">
                  <c:v>0.84564010053873062</c:v>
                </c:pt>
                <c:pt idx="194">
                  <c:v>0.84545775502920151</c:v>
                </c:pt>
                <c:pt idx="195">
                  <c:v>0.84584461152553558</c:v>
                </c:pt>
                <c:pt idx="196">
                  <c:v>0.84532023221254349</c:v>
                </c:pt>
                <c:pt idx="197">
                  <c:v>0.84439106285572052</c:v>
                </c:pt>
                <c:pt idx="198">
                  <c:v>0.84339707344770432</c:v>
                </c:pt>
                <c:pt idx="199">
                  <c:v>0.84347189962863922</c:v>
                </c:pt>
                <c:pt idx="200">
                  <c:v>0.84266293793916702</c:v>
                </c:pt>
                <c:pt idx="201">
                  <c:v>0.84111139923334122</c:v>
                </c:pt>
                <c:pt idx="202">
                  <c:v>0.83786697685718536</c:v>
                </c:pt>
                <c:pt idx="203">
                  <c:v>0.83554629981517792</c:v>
                </c:pt>
                <c:pt idx="204">
                  <c:v>0.61236223950982094</c:v>
                </c:pt>
                <c:pt idx="205">
                  <c:v>0.60607355087995529</c:v>
                </c:pt>
                <c:pt idx="206">
                  <c:v>0.59824242070317268</c:v>
                </c:pt>
                <c:pt idx="207">
                  <c:v>0.58692324906587601</c:v>
                </c:pt>
                <c:pt idx="208">
                  <c:v>0.58658267557621002</c:v>
                </c:pt>
                <c:pt idx="209">
                  <c:v>0.58562109246850014</c:v>
                </c:pt>
                <c:pt idx="210">
                  <c:v>0.58490699529647827</c:v>
                </c:pt>
                <c:pt idx="211">
                  <c:v>0.58306882902979851</c:v>
                </c:pt>
                <c:pt idx="212">
                  <c:v>0.58222078531980515</c:v>
                </c:pt>
                <c:pt idx="213">
                  <c:v>0.58129585906863213</c:v>
                </c:pt>
                <c:pt idx="214">
                  <c:v>0.58012116141617298</c:v>
                </c:pt>
                <c:pt idx="215">
                  <c:v>0.58285654708743095</c:v>
                </c:pt>
                <c:pt idx="216">
                  <c:v>0.5813891626894474</c:v>
                </c:pt>
                <c:pt idx="217">
                  <c:v>0.57887483481317759</c:v>
                </c:pt>
                <c:pt idx="218">
                  <c:v>0.57784764654934406</c:v>
                </c:pt>
                <c:pt idx="219">
                  <c:v>0.57760149426758289</c:v>
                </c:pt>
                <c:pt idx="220">
                  <c:v>0.57674932898953557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03-4A27-B403-AAB268DF6D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Long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'!$F$227:$F$549</c:f>
              <c:numCache>
                <c:formatCode>0</c:formatCode>
                <c:ptCount val="323"/>
                <c:pt idx="0">
                  <c:v>17128.043409189184</c:v>
                </c:pt>
                <c:pt idx="1">
                  <c:v>17237.075404795112</c:v>
                </c:pt>
                <c:pt idx="2">
                  <c:v>17448.195086849581</c:v>
                </c:pt>
                <c:pt idx="3">
                  <c:v>17540.484638459602</c:v>
                </c:pt>
                <c:pt idx="4">
                  <c:v>17631.06914099996</c:v>
                </c:pt>
                <c:pt idx="5">
                  <c:v>17719.783825999999</c:v>
                </c:pt>
                <c:pt idx="6">
                  <c:v>17757.131076999882</c:v>
                </c:pt>
                <c:pt idx="7">
                  <c:v>17848.91422799998</c:v>
                </c:pt>
                <c:pt idx="8">
                  <c:v>17961</c:v>
                </c:pt>
                <c:pt idx="9">
                  <c:v>18116.144</c:v>
                </c:pt>
                <c:pt idx="10">
                  <c:v>18265.681</c:v>
                </c:pt>
                <c:pt idx="11">
                  <c:v>18455.371760096899</c:v>
                </c:pt>
                <c:pt idx="12">
                  <c:v>18658.018</c:v>
                </c:pt>
                <c:pt idx="13">
                  <c:v>18707.657999999999</c:v>
                </c:pt>
                <c:pt idx="14">
                  <c:v>18949.526000000002</c:v>
                </c:pt>
                <c:pt idx="15">
                  <c:v>19144</c:v>
                </c:pt>
                <c:pt idx="16">
                  <c:v>19279.988503</c:v>
                </c:pt>
                <c:pt idx="17">
                  <c:v>27090</c:v>
                </c:pt>
                <c:pt idx="18">
                  <c:v>27255</c:v>
                </c:pt>
                <c:pt idx="19">
                  <c:v>27360.5557600018</c:v>
                </c:pt>
                <c:pt idx="20">
                  <c:v>29274</c:v>
                </c:pt>
                <c:pt idx="21">
                  <c:v>30035.4826390128</c:v>
                </c:pt>
                <c:pt idx="22">
                  <c:v>29920</c:v>
                </c:pt>
                <c:pt idx="23">
                  <c:v>30841.2225764385</c:v>
                </c:pt>
                <c:pt idx="24">
                  <c:v>28879.355304661309</c:v>
                </c:pt>
                <c:pt idx="25">
                  <c:v>27731.452660999999</c:v>
                </c:pt>
                <c:pt idx="26">
                  <c:v>27832.707504999998</c:v>
                </c:pt>
                <c:pt idx="27">
                  <c:v>27903.905121</c:v>
                </c:pt>
                <c:pt idx="28">
                  <c:v>28034.445577999999</c:v>
                </c:pt>
                <c:pt idx="29">
                  <c:v>28114.51109399999</c:v>
                </c:pt>
                <c:pt idx="30">
                  <c:v>28322.220612000001</c:v>
                </c:pt>
                <c:pt idx="31">
                  <c:v>28441.207031000002</c:v>
                </c:pt>
                <c:pt idx="32">
                  <c:v>28514</c:v>
                </c:pt>
                <c:pt idx="33">
                  <c:v>28935.351485344559</c:v>
                </c:pt>
                <c:pt idx="34">
                  <c:v>9318</c:v>
                </c:pt>
                <c:pt idx="35">
                  <c:v>9376</c:v>
                </c:pt>
                <c:pt idx="36">
                  <c:v>8938.9259999999995</c:v>
                </c:pt>
                <c:pt idx="37">
                  <c:v>9510.3349999999991</c:v>
                </c:pt>
                <c:pt idx="38">
                  <c:v>9571.09</c:v>
                </c:pt>
                <c:pt idx="39">
                  <c:v>7981.866</c:v>
                </c:pt>
                <c:pt idx="40">
                  <c:v>8007.09</c:v>
                </c:pt>
                <c:pt idx="41">
                  <c:v>8035.9585540003454</c:v>
                </c:pt>
                <c:pt idx="42">
                  <c:v>8897.0341670002636</c:v>
                </c:pt>
                <c:pt idx="43">
                  <c:v>9083.1209169999347</c:v>
                </c:pt>
                <c:pt idx="44">
                  <c:v>9002.4532099999888</c:v>
                </c:pt>
                <c:pt idx="45">
                  <c:v>9181.8665469999578</c:v>
                </c:pt>
                <c:pt idx="46">
                  <c:v>9244.7115889999932</c:v>
                </c:pt>
                <c:pt idx="47">
                  <c:v>9290.3517289999872</c:v>
                </c:pt>
                <c:pt idx="48">
                  <c:v>9312.795652999981</c:v>
                </c:pt>
                <c:pt idx="49">
                  <c:v>9347</c:v>
                </c:pt>
                <c:pt idx="50">
                  <c:v>9377.0533680896988</c:v>
                </c:pt>
                <c:pt idx="51">
                  <c:v>4970.96</c:v>
                </c:pt>
                <c:pt idx="52">
                  <c:v>4995.82</c:v>
                </c:pt>
                <c:pt idx="53">
                  <c:v>5052.45</c:v>
                </c:pt>
                <c:pt idx="54">
                  <c:v>5168.3</c:v>
                </c:pt>
                <c:pt idx="55">
                  <c:v>5043</c:v>
                </c:pt>
                <c:pt idx="56">
                  <c:v>5053.31538</c:v>
                </c:pt>
                <c:pt idx="57">
                  <c:v>5226</c:v>
                </c:pt>
                <c:pt idx="58">
                  <c:v>5199.2606590290006</c:v>
                </c:pt>
                <c:pt idx="59">
                  <c:v>5241.1620953919992</c:v>
                </c:pt>
                <c:pt idx="60">
                  <c:v>5297.614156099</c:v>
                </c:pt>
                <c:pt idx="61">
                  <c:v>5338.2946160000001</c:v>
                </c:pt>
                <c:pt idx="62">
                  <c:v>5366.9447929999997</c:v>
                </c:pt>
                <c:pt idx="63">
                  <c:v>5397.5290889999997</c:v>
                </c:pt>
                <c:pt idx="64">
                  <c:v>5456.8046929999991</c:v>
                </c:pt>
                <c:pt idx="65">
                  <c:v>5515.2000000000007</c:v>
                </c:pt>
                <c:pt idx="66">
                  <c:v>5523</c:v>
                </c:pt>
                <c:pt idx="67">
                  <c:v>5569.960086000001</c:v>
                </c:pt>
                <c:pt idx="68">
                  <c:v>5252</c:v>
                </c:pt>
                <c:pt idx="69">
                  <c:v>5356</c:v>
                </c:pt>
                <c:pt idx="70">
                  <c:v>5453.3</c:v>
                </c:pt>
                <c:pt idx="71">
                  <c:v>5544.4</c:v>
                </c:pt>
                <c:pt idx="72">
                  <c:v>5600</c:v>
                </c:pt>
                <c:pt idx="73">
                  <c:v>5621.3</c:v>
                </c:pt>
                <c:pt idx="74">
                  <c:v>5677</c:v>
                </c:pt>
                <c:pt idx="75">
                  <c:v>5542.6422050359388</c:v>
                </c:pt>
                <c:pt idx="76">
                  <c:v>5796</c:v>
                </c:pt>
                <c:pt idx="77">
                  <c:v>5814.6798517685511</c:v>
                </c:pt>
                <c:pt idx="78">
                  <c:v>5877.5070888003411</c:v>
                </c:pt>
                <c:pt idx="79">
                  <c:v>6135</c:v>
                </c:pt>
                <c:pt idx="80">
                  <c:v>6682.91</c:v>
                </c:pt>
                <c:pt idx="81">
                  <c:v>6575.0028240628853</c:v>
                </c:pt>
                <c:pt idx="82">
                  <c:v>6101.0862593712754</c:v>
                </c:pt>
                <c:pt idx="83">
                  <c:v>6161</c:v>
                </c:pt>
                <c:pt idx="84">
                  <c:v>6213.13</c:v>
                </c:pt>
                <c:pt idx="85">
                  <c:v>5586</c:v>
                </c:pt>
                <c:pt idx="86">
                  <c:v>5646</c:v>
                </c:pt>
                <c:pt idx="87">
                  <c:v>5756</c:v>
                </c:pt>
                <c:pt idx="88">
                  <c:v>5627</c:v>
                </c:pt>
                <c:pt idx="89">
                  <c:v>5829</c:v>
                </c:pt>
                <c:pt idx="90">
                  <c:v>5826</c:v>
                </c:pt>
                <c:pt idx="91">
                  <c:v>5778</c:v>
                </c:pt>
                <c:pt idx="92">
                  <c:v>5771.2999999999993</c:v>
                </c:pt>
                <c:pt idx="93">
                  <c:v>5870.5645999999751</c:v>
                </c:pt>
                <c:pt idx="94">
                  <c:v>5894.0504700000001</c:v>
                </c:pt>
                <c:pt idx="95">
                  <c:v>5938.9158199999893</c:v>
                </c:pt>
                <c:pt idx="96">
                  <c:v>5981.1995200000092</c:v>
                </c:pt>
                <c:pt idx="97">
                  <c:v>6017.3980600000004</c:v>
                </c:pt>
                <c:pt idx="98">
                  <c:v>6053.210810000005</c:v>
                </c:pt>
                <c:pt idx="99">
                  <c:v>6085.7238399999997</c:v>
                </c:pt>
                <c:pt idx="100">
                  <c:v>6113</c:v>
                </c:pt>
                <c:pt idx="101">
                  <c:v>6151.3659000000116</c:v>
                </c:pt>
                <c:pt idx="102">
                  <c:v>2179</c:v>
                </c:pt>
                <c:pt idx="103">
                  <c:v>2188</c:v>
                </c:pt>
                <c:pt idx="104">
                  <c:v>2558</c:v>
                </c:pt>
                <c:pt idx="105">
                  <c:v>2561</c:v>
                </c:pt>
                <c:pt idx="106">
                  <c:v>2576.6999999999998</c:v>
                </c:pt>
                <c:pt idx="107">
                  <c:v>2580.46</c:v>
                </c:pt>
                <c:pt idx="108">
                  <c:v>2583.46</c:v>
                </c:pt>
                <c:pt idx="109">
                  <c:v>2256</c:v>
                </c:pt>
                <c:pt idx="110">
                  <c:v>2263</c:v>
                </c:pt>
                <c:pt idx="111">
                  <c:v>2256</c:v>
                </c:pt>
                <c:pt idx="112">
                  <c:v>2256</c:v>
                </c:pt>
                <c:pt idx="113">
                  <c:v>2248</c:v>
                </c:pt>
                <c:pt idx="114">
                  <c:v>2275</c:v>
                </c:pt>
                <c:pt idx="115">
                  <c:v>2288.9655210294582</c:v>
                </c:pt>
                <c:pt idx="116">
                  <c:v>2323</c:v>
                </c:pt>
                <c:pt idx="117">
                  <c:v>2330</c:v>
                </c:pt>
                <c:pt idx="118">
                  <c:v>2353.8832669886178</c:v>
                </c:pt>
                <c:pt idx="119">
                  <c:v>3265.09</c:v>
                </c:pt>
                <c:pt idx="120">
                  <c:v>3299.45</c:v>
                </c:pt>
                <c:pt idx="121">
                  <c:v>3312.2</c:v>
                </c:pt>
                <c:pt idx="122">
                  <c:v>3330.1</c:v>
                </c:pt>
                <c:pt idx="123">
                  <c:v>3347.72</c:v>
                </c:pt>
                <c:pt idx="124">
                  <c:v>3356</c:v>
                </c:pt>
                <c:pt idx="125">
                  <c:v>3367.2</c:v>
                </c:pt>
                <c:pt idx="126">
                  <c:v>3374</c:v>
                </c:pt>
                <c:pt idx="127">
                  <c:v>3395</c:v>
                </c:pt>
                <c:pt idx="128">
                  <c:v>3570.9</c:v>
                </c:pt>
                <c:pt idx="129">
                  <c:v>3569.8</c:v>
                </c:pt>
                <c:pt idx="130">
                  <c:v>3581</c:v>
                </c:pt>
                <c:pt idx="131">
                  <c:v>3594</c:v>
                </c:pt>
                <c:pt idx="132">
                  <c:v>3613.6</c:v>
                </c:pt>
                <c:pt idx="133">
                  <c:v>3640.6</c:v>
                </c:pt>
                <c:pt idx="134">
                  <c:v>3674</c:v>
                </c:pt>
                <c:pt idx="135">
                  <c:v>3687.6</c:v>
                </c:pt>
                <c:pt idx="136">
                  <c:v>3260.46</c:v>
                </c:pt>
                <c:pt idx="137">
                  <c:v>2962.92</c:v>
                </c:pt>
                <c:pt idx="138">
                  <c:v>2975.0801585443901</c:v>
                </c:pt>
                <c:pt idx="139">
                  <c:v>3009.0077421952601</c:v>
                </c:pt>
                <c:pt idx="140">
                  <c:v>3022.4918404226701</c:v>
                </c:pt>
                <c:pt idx="141">
                  <c:v>3032.8179436202499</c:v>
                </c:pt>
                <c:pt idx="142">
                  <c:v>3054.9488799999999</c:v>
                </c:pt>
                <c:pt idx="143">
                  <c:v>3062.4989999999998</c:v>
                </c:pt>
                <c:pt idx="144">
                  <c:v>3075.067</c:v>
                </c:pt>
                <c:pt idx="145">
                  <c:v>3124.9810000000002</c:v>
                </c:pt>
                <c:pt idx="146">
                  <c:v>3185.145198816861</c:v>
                </c:pt>
                <c:pt idx="147">
                  <c:v>3239.3993599369992</c:v>
                </c:pt>
                <c:pt idx="148">
                  <c:v>3234.5479071159989</c:v>
                </c:pt>
                <c:pt idx="149">
                  <c:v>3251.2265001792989</c:v>
                </c:pt>
                <c:pt idx="150">
                  <c:v>3369.35659883889</c:v>
                </c:pt>
                <c:pt idx="151">
                  <c:v>3427</c:v>
                </c:pt>
                <c:pt idx="152">
                  <c:v>3500</c:v>
                </c:pt>
                <c:pt idx="153">
                  <c:v>4420</c:v>
                </c:pt>
                <c:pt idx="154">
                  <c:v>4477</c:v>
                </c:pt>
                <c:pt idx="155">
                  <c:v>4325.7079999999996</c:v>
                </c:pt>
                <c:pt idx="156">
                  <c:v>4403</c:v>
                </c:pt>
                <c:pt idx="157">
                  <c:v>4518</c:v>
                </c:pt>
                <c:pt idx="158">
                  <c:v>4583</c:v>
                </c:pt>
                <c:pt idx="159">
                  <c:v>4660</c:v>
                </c:pt>
                <c:pt idx="160">
                  <c:v>4812.0000000000009</c:v>
                </c:pt>
                <c:pt idx="161">
                  <c:v>4839.2</c:v>
                </c:pt>
                <c:pt idx="162">
                  <c:v>4899.8310000000001</c:v>
                </c:pt>
                <c:pt idx="163">
                  <c:v>4959.4000000000005</c:v>
                </c:pt>
                <c:pt idx="164">
                  <c:v>4987.2000000000007</c:v>
                </c:pt>
                <c:pt idx="165">
                  <c:v>5019.7000000000007</c:v>
                </c:pt>
                <c:pt idx="166">
                  <c:v>5021.3000000000011</c:v>
                </c:pt>
                <c:pt idx="167">
                  <c:v>5038.8</c:v>
                </c:pt>
                <c:pt idx="168">
                  <c:v>5165</c:v>
                </c:pt>
                <c:pt idx="169">
                  <c:v>5169.82</c:v>
                </c:pt>
                <c:pt idx="170">
                  <c:v>8541</c:v>
                </c:pt>
                <c:pt idx="171">
                  <c:v>8545</c:v>
                </c:pt>
                <c:pt idx="172">
                  <c:v>8529.3621199999998</c:v>
                </c:pt>
                <c:pt idx="173">
                  <c:v>8580.2140450000006</c:v>
                </c:pt>
                <c:pt idx="174">
                  <c:v>8603.1899599999997</c:v>
                </c:pt>
                <c:pt idx="175">
                  <c:v>8630.2946400000001</c:v>
                </c:pt>
                <c:pt idx="176">
                  <c:v>8664.5160799999994</c:v>
                </c:pt>
                <c:pt idx="177">
                  <c:v>8690.079380000001</c:v>
                </c:pt>
                <c:pt idx="178">
                  <c:v>8808.8112799999981</c:v>
                </c:pt>
                <c:pt idx="179">
                  <c:v>8808.497374999999</c:v>
                </c:pt>
                <c:pt idx="180">
                  <c:v>8844.8352999999988</c:v>
                </c:pt>
                <c:pt idx="181">
                  <c:v>8882.7531100001288</c:v>
                </c:pt>
                <c:pt idx="182">
                  <c:v>8826.1380949996983</c:v>
                </c:pt>
                <c:pt idx="183">
                  <c:v>8852.9111926390706</c:v>
                </c:pt>
                <c:pt idx="184">
                  <c:v>8839.3990249999624</c:v>
                </c:pt>
                <c:pt idx="185">
                  <c:v>8850</c:v>
                </c:pt>
                <c:pt idx="186">
                  <c:v>8861.7251699999233</c:v>
                </c:pt>
                <c:pt idx="187">
                  <c:v>3987</c:v>
                </c:pt>
                <c:pt idx="188">
                  <c:v>4060</c:v>
                </c:pt>
                <c:pt idx="189">
                  <c:v>4095.8130000000001</c:v>
                </c:pt>
                <c:pt idx="190">
                  <c:v>3837.2150000000001</c:v>
                </c:pt>
                <c:pt idx="191">
                  <c:v>3846.14</c:v>
                </c:pt>
                <c:pt idx="192">
                  <c:v>3849</c:v>
                </c:pt>
                <c:pt idx="193">
                  <c:v>3857.9</c:v>
                </c:pt>
                <c:pt idx="194">
                  <c:v>3922.54</c:v>
                </c:pt>
                <c:pt idx="195">
                  <c:v>3955.3419600000002</c:v>
                </c:pt>
                <c:pt idx="196">
                  <c:v>3979.72</c:v>
                </c:pt>
                <c:pt idx="197">
                  <c:v>4016.1509999999998</c:v>
                </c:pt>
                <c:pt idx="198">
                  <c:v>4030.006200000003</c:v>
                </c:pt>
                <c:pt idx="199">
                  <c:v>4051.24</c:v>
                </c:pt>
                <c:pt idx="200">
                  <c:v>4061.91</c:v>
                </c:pt>
                <c:pt idx="201">
                  <c:v>4060.64</c:v>
                </c:pt>
                <c:pt idx="202">
                  <c:v>4088</c:v>
                </c:pt>
                <c:pt idx="203">
                  <c:v>4101.42</c:v>
                </c:pt>
                <c:pt idx="204">
                  <c:v>3815.5</c:v>
                </c:pt>
                <c:pt idx="205">
                  <c:v>3840</c:v>
                </c:pt>
                <c:pt idx="206">
                  <c:v>4016.15</c:v>
                </c:pt>
                <c:pt idx="207">
                  <c:v>4060</c:v>
                </c:pt>
                <c:pt idx="208">
                  <c:v>4106</c:v>
                </c:pt>
                <c:pt idx="209">
                  <c:v>4120</c:v>
                </c:pt>
                <c:pt idx="210">
                  <c:v>4152</c:v>
                </c:pt>
                <c:pt idx="211">
                  <c:v>4126</c:v>
                </c:pt>
                <c:pt idx="212">
                  <c:v>4145</c:v>
                </c:pt>
                <c:pt idx="213">
                  <c:v>4180</c:v>
                </c:pt>
                <c:pt idx="214">
                  <c:v>4271.3974644884756</c:v>
                </c:pt>
                <c:pt idx="215">
                  <c:v>4191.0950000000003</c:v>
                </c:pt>
                <c:pt idx="216">
                  <c:v>4288</c:v>
                </c:pt>
                <c:pt idx="217">
                  <c:v>4316.9399999999996</c:v>
                </c:pt>
                <c:pt idx="218">
                  <c:v>4322.84</c:v>
                </c:pt>
                <c:pt idx="219">
                  <c:v>4349</c:v>
                </c:pt>
                <c:pt idx="220">
                  <c:v>4325.5700000000006</c:v>
                </c:pt>
                <c:pt idx="221">
                  <c:v>3666.64</c:v>
                </c:pt>
                <c:pt idx="222">
                  <c:v>3647.25</c:v>
                </c:pt>
                <c:pt idx="223">
                  <c:v>3653</c:v>
                </c:pt>
                <c:pt idx="224">
                  <c:v>3664.21</c:v>
                </c:pt>
                <c:pt idx="225">
                  <c:v>3661.7159999999999</c:v>
                </c:pt>
                <c:pt idx="226">
                  <c:v>3653.630236</c:v>
                </c:pt>
                <c:pt idx="227">
                  <c:v>3645.8049999999998</c:v>
                </c:pt>
                <c:pt idx="228">
                  <c:v>3645.3530000000001</c:v>
                </c:pt>
                <c:pt idx="229">
                  <c:v>3650.5113490136018</c:v>
                </c:pt>
                <c:pt idx="230">
                  <c:v>3954.0351670250338</c:v>
                </c:pt>
                <c:pt idx="231">
                  <c:v>3952.563889718605</c:v>
                </c:pt>
                <c:pt idx="232">
                  <c:v>3951.7057826052619</c:v>
                </c:pt>
                <c:pt idx="233">
                  <c:v>3950.6127613150588</c:v>
                </c:pt>
                <c:pt idx="234">
                  <c:v>3948.8112600313329</c:v>
                </c:pt>
                <c:pt idx="235">
                  <c:v>3948.6204266991272</c:v>
                </c:pt>
                <c:pt idx="236">
                  <c:v>3945</c:v>
                </c:pt>
                <c:pt idx="237">
                  <c:v>3942.3719999999998</c:v>
                </c:pt>
                <c:pt idx="238">
                  <c:v>2403</c:v>
                </c:pt>
                <c:pt idx="239">
                  <c:v>2408</c:v>
                </c:pt>
                <c:pt idx="240">
                  <c:v>2342.4</c:v>
                </c:pt>
                <c:pt idx="241">
                  <c:v>2341.4</c:v>
                </c:pt>
                <c:pt idx="242">
                  <c:v>2359.1</c:v>
                </c:pt>
                <c:pt idx="243">
                  <c:v>2363.8130000000001</c:v>
                </c:pt>
                <c:pt idx="244">
                  <c:v>2369.7049999999999</c:v>
                </c:pt>
                <c:pt idx="245">
                  <c:v>2372.63</c:v>
                </c:pt>
                <c:pt idx="246">
                  <c:v>2381.3679400000001</c:v>
                </c:pt>
                <c:pt idx="247">
                  <c:v>2494.3450499999999</c:v>
                </c:pt>
                <c:pt idx="248">
                  <c:v>2513.50479</c:v>
                </c:pt>
                <c:pt idx="249">
                  <c:v>2519.59184</c:v>
                </c:pt>
                <c:pt idx="250">
                  <c:v>2522.0376099999999</c:v>
                </c:pt>
                <c:pt idx="251">
                  <c:v>2588</c:v>
                </c:pt>
                <c:pt idx="252">
                  <c:v>2597.3216600000001</c:v>
                </c:pt>
                <c:pt idx="253">
                  <c:v>2605</c:v>
                </c:pt>
                <c:pt idx="254">
                  <c:v>2612.1135300000001</c:v>
                </c:pt>
                <c:pt idx="255">
                  <c:v>3213</c:v>
                </c:pt>
                <c:pt idx="256">
                  <c:v>3264</c:v>
                </c:pt>
                <c:pt idx="257">
                  <c:v>3463.654</c:v>
                </c:pt>
                <c:pt idx="258">
                  <c:v>3320</c:v>
                </c:pt>
                <c:pt idx="259">
                  <c:v>3334</c:v>
                </c:pt>
                <c:pt idx="260">
                  <c:v>3349</c:v>
                </c:pt>
                <c:pt idx="261">
                  <c:v>3369</c:v>
                </c:pt>
                <c:pt idx="262">
                  <c:v>3300.125</c:v>
                </c:pt>
                <c:pt idx="263">
                  <c:v>3371.226000000001</c:v>
                </c:pt>
                <c:pt idx="264">
                  <c:v>3380.467000000001</c:v>
                </c:pt>
                <c:pt idx="265">
                  <c:v>3383.2134000000001</c:v>
                </c:pt>
                <c:pt idx="266">
                  <c:v>3395.9438339459498</c:v>
                </c:pt>
                <c:pt idx="267">
                  <c:v>3385.6069770712679</c:v>
                </c:pt>
                <c:pt idx="268">
                  <c:v>3359.8644887701412</c:v>
                </c:pt>
                <c:pt idx="269">
                  <c:v>3412</c:v>
                </c:pt>
                <c:pt idx="270">
                  <c:v>3391</c:v>
                </c:pt>
                <c:pt idx="271">
                  <c:v>3423.8000000000011</c:v>
                </c:pt>
                <c:pt idx="272">
                  <c:v>4409.1000000000004</c:v>
                </c:pt>
                <c:pt idx="273">
                  <c:v>4380.8</c:v>
                </c:pt>
                <c:pt idx="274">
                  <c:v>4359.96</c:v>
                </c:pt>
                <c:pt idx="275">
                  <c:v>4416.79</c:v>
                </c:pt>
                <c:pt idx="276">
                  <c:v>4490.8999999999996</c:v>
                </c:pt>
                <c:pt idx="277">
                  <c:v>5001</c:v>
                </c:pt>
                <c:pt idx="278">
                  <c:v>4417.7</c:v>
                </c:pt>
                <c:pt idx="279">
                  <c:v>4340.0304100000103</c:v>
                </c:pt>
                <c:pt idx="280">
                  <c:v>4250.6271400000151</c:v>
                </c:pt>
                <c:pt idx="281">
                  <c:v>4330.1400389689588</c:v>
                </c:pt>
                <c:pt idx="282">
                  <c:v>4368.7104365912592</c:v>
                </c:pt>
                <c:pt idx="283">
                  <c:v>4346.5890500000014</c:v>
                </c:pt>
                <c:pt idx="284">
                  <c:v>4423.0749300000007</c:v>
                </c:pt>
                <c:pt idx="285">
                  <c:v>4384.6258900000003</c:v>
                </c:pt>
                <c:pt idx="286">
                  <c:v>4313.7070000000003</c:v>
                </c:pt>
                <c:pt idx="287">
                  <c:v>4359</c:v>
                </c:pt>
                <c:pt idx="288">
                  <c:v>4439.6869999999999</c:v>
                </c:pt>
                <c:pt idx="289">
                  <c:v>1955</c:v>
                </c:pt>
                <c:pt idx="290">
                  <c:v>1981</c:v>
                </c:pt>
                <c:pt idx="291">
                  <c:v>2009.37941</c:v>
                </c:pt>
                <c:pt idx="292">
                  <c:v>2057.8510099999999</c:v>
                </c:pt>
                <c:pt idx="293">
                  <c:v>2072.49575</c:v>
                </c:pt>
                <c:pt idx="294">
                  <c:v>2084.11267</c:v>
                </c:pt>
                <c:pt idx="295">
                  <c:v>2087.49197</c:v>
                </c:pt>
                <c:pt idx="296">
                  <c:v>2076.4400399999981</c:v>
                </c:pt>
                <c:pt idx="297">
                  <c:v>2099.591619999997</c:v>
                </c:pt>
                <c:pt idx="298">
                  <c:v>2116.7104899999981</c:v>
                </c:pt>
                <c:pt idx="299">
                  <c:v>2135.9465699999978</c:v>
                </c:pt>
                <c:pt idx="300">
                  <c:v>2187.1608499999979</c:v>
                </c:pt>
                <c:pt idx="301">
                  <c:v>2211.7859399999979</c:v>
                </c:pt>
                <c:pt idx="302">
                  <c:v>2230.6557299999981</c:v>
                </c:pt>
                <c:pt idx="303">
                  <c:v>2268.1144199999972</c:v>
                </c:pt>
                <c:pt idx="304">
                  <c:v>2271</c:v>
                </c:pt>
                <c:pt idx="305">
                  <c:v>2291.9221199999979</c:v>
                </c:pt>
                <c:pt idx="306">
                  <c:v>4478.3765908108144</c:v>
                </c:pt>
                <c:pt idx="307">
                  <c:v>4506.8845952048869</c:v>
                </c:pt>
                <c:pt idx="308">
                  <c:v>4562.0849131504183</c:v>
                </c:pt>
                <c:pt idx="309">
                  <c:v>4586.2153615403986</c:v>
                </c:pt>
                <c:pt idx="310">
                  <c:v>4609.8999999999996</c:v>
                </c:pt>
                <c:pt idx="311">
                  <c:v>4604.4217264244699</c:v>
                </c:pt>
                <c:pt idx="312">
                  <c:v>4625.0382088342703</c:v>
                </c:pt>
                <c:pt idx="313">
                  <c:v>4628.6880571315642</c:v>
                </c:pt>
                <c:pt idx="314">
                  <c:v>4638.7299271932034</c:v>
                </c:pt>
                <c:pt idx="315">
                  <c:v>4683.5934141183134</c:v>
                </c:pt>
                <c:pt idx="316">
                  <c:v>4697.4754011353334</c:v>
                </c:pt>
                <c:pt idx="317">
                  <c:v>4700.9699995854571</c:v>
                </c:pt>
                <c:pt idx="318">
                  <c:v>4724.5552152841228</c:v>
                </c:pt>
                <c:pt idx="319">
                  <c:v>4745.5310250958164</c:v>
                </c:pt>
                <c:pt idx="320">
                  <c:v>4764.9287489763756</c:v>
                </c:pt>
                <c:pt idx="321">
                  <c:v>4780</c:v>
                </c:pt>
                <c:pt idx="322">
                  <c:v>4805.9466468086484</c:v>
                </c:pt>
              </c:numCache>
            </c:numRef>
          </c:xVal>
          <c:yVal>
            <c:numRef>
              <c:f>'SFATLG '!$N$227:$N$549</c:f>
              <c:numCache>
                <c:formatCode>0.00</c:formatCode>
                <c:ptCount val="323"/>
                <c:pt idx="0">
                  <c:v>0.6882198303937912</c:v>
                </c:pt>
                <c:pt idx="1">
                  <c:v>0.67790929973125458</c:v>
                </c:pt>
                <c:pt idx="2">
                  <c:v>0.67720915377140045</c:v>
                </c:pt>
                <c:pt idx="3">
                  <c:v>0.67642661929130554</c:v>
                </c:pt>
                <c:pt idx="4">
                  <c:v>0.67067179083824158</c:v>
                </c:pt>
                <c:pt idx="5">
                  <c:v>0.66756244003772736</c:v>
                </c:pt>
                <c:pt idx="6">
                  <c:v>0.65709468722343445</c:v>
                </c:pt>
                <c:pt idx="7">
                  <c:v>0.65683026611804962</c:v>
                </c:pt>
                <c:pt idx="8">
                  <c:v>0.65645188093185425</c:v>
                </c:pt>
                <c:pt idx="9">
                  <c:v>0.6573752760887146</c:v>
                </c:pt>
                <c:pt idx="10">
                  <c:v>0.65685759484767914</c:v>
                </c:pt>
                <c:pt idx="11">
                  <c:v>0.6565190851688385</c:v>
                </c:pt>
                <c:pt idx="12">
                  <c:v>0.65626780688762665</c:v>
                </c:pt>
                <c:pt idx="13">
                  <c:v>0.65451215207576752</c:v>
                </c:pt>
                <c:pt idx="14">
                  <c:v>0.65376535058021545</c:v>
                </c:pt>
                <c:pt idx="15">
                  <c:v>0.6524847149848938</c:v>
                </c:pt>
                <c:pt idx="16">
                  <c:v>0.6507815420627594</c:v>
                </c:pt>
                <c:pt idx="17">
                  <c:v>0.90834257006645203</c:v>
                </c:pt>
                <c:pt idx="18">
                  <c:v>0.8943018764257431</c:v>
                </c:pt>
                <c:pt idx="19">
                  <c:v>0.89137628674507141</c:v>
                </c:pt>
                <c:pt idx="20">
                  <c:v>0.89483094215393066</c:v>
                </c:pt>
                <c:pt idx="21">
                  <c:v>0.88644808530807495</c:v>
                </c:pt>
                <c:pt idx="22">
                  <c:v>0.88507696986198425</c:v>
                </c:pt>
                <c:pt idx="23">
                  <c:v>0.8852553516626358</c:v>
                </c:pt>
                <c:pt idx="24">
                  <c:v>0.87631171941757202</c:v>
                </c:pt>
                <c:pt idx="25">
                  <c:v>0.86892224848270416</c:v>
                </c:pt>
                <c:pt idx="26">
                  <c:v>0.8680674284696579</c:v>
                </c:pt>
                <c:pt idx="27">
                  <c:v>0.8619798868894577</c:v>
                </c:pt>
                <c:pt idx="28">
                  <c:v>0.86096736788749695</c:v>
                </c:pt>
                <c:pt idx="29">
                  <c:v>0.85991866886615753</c:v>
                </c:pt>
                <c:pt idx="30">
                  <c:v>0.85820312798023224</c:v>
                </c:pt>
                <c:pt idx="31">
                  <c:v>0.85620635747909546</c:v>
                </c:pt>
                <c:pt idx="32">
                  <c:v>0.85233570635318756</c:v>
                </c:pt>
                <c:pt idx="33">
                  <c:v>0.84752105176448822</c:v>
                </c:pt>
                <c:pt idx="34">
                  <c:v>1.033419132232666</c:v>
                </c:pt>
                <c:pt idx="35">
                  <c:v>1.0276379063725471</c:v>
                </c:pt>
                <c:pt idx="36">
                  <c:v>1.0147964209318161</c:v>
                </c:pt>
                <c:pt idx="37">
                  <c:v>1.0211118683218956</c:v>
                </c:pt>
                <c:pt idx="38">
                  <c:v>1.021830826997757</c:v>
                </c:pt>
                <c:pt idx="39">
                  <c:v>0.99884656816720963</c:v>
                </c:pt>
                <c:pt idx="40">
                  <c:v>0.99856168031692505</c:v>
                </c:pt>
                <c:pt idx="41">
                  <c:v>0.99866262823343277</c:v>
                </c:pt>
                <c:pt idx="42">
                  <c:v>1.0008889585733414</c:v>
                </c:pt>
                <c:pt idx="43">
                  <c:v>1.0026406571269035</c:v>
                </c:pt>
                <c:pt idx="44">
                  <c:v>0.99409035593271255</c:v>
                </c:pt>
                <c:pt idx="45">
                  <c:v>0.99539391696453094</c:v>
                </c:pt>
                <c:pt idx="46">
                  <c:v>0.99495404213666916</c:v>
                </c:pt>
                <c:pt idx="47">
                  <c:v>0.99435404688119888</c:v>
                </c:pt>
                <c:pt idx="48">
                  <c:v>0.99342282116413116</c:v>
                </c:pt>
                <c:pt idx="49">
                  <c:v>0.99238882213830948</c:v>
                </c:pt>
                <c:pt idx="50">
                  <c:v>0.99116043001413345</c:v>
                </c:pt>
                <c:pt idx="51">
                  <c:v>1.0364539846777916</c:v>
                </c:pt>
                <c:pt idx="52">
                  <c:v>1.0277927424758673</c:v>
                </c:pt>
                <c:pt idx="53">
                  <c:v>1.0246106293052435</c:v>
                </c:pt>
                <c:pt idx="54">
                  <c:v>1.0171795599162579</c:v>
                </c:pt>
                <c:pt idx="55">
                  <c:v>0.99866819381713867</c:v>
                </c:pt>
                <c:pt idx="56">
                  <c:v>0.99900591745972633</c:v>
                </c:pt>
                <c:pt idx="57">
                  <c:v>1.0030527375638485</c:v>
                </c:pt>
                <c:pt idx="58">
                  <c:v>1.001073844730854</c:v>
                </c:pt>
                <c:pt idx="59">
                  <c:v>0.99052530527114868</c:v>
                </c:pt>
                <c:pt idx="60">
                  <c:v>0.99019261449575424</c:v>
                </c:pt>
                <c:pt idx="61">
                  <c:v>0.98944355547428131</c:v>
                </c:pt>
                <c:pt idx="62">
                  <c:v>0.98773583769798279</c:v>
                </c:pt>
                <c:pt idx="63">
                  <c:v>0.98586207628250122</c:v>
                </c:pt>
                <c:pt idx="64">
                  <c:v>0.98491352796554565</c:v>
                </c:pt>
                <c:pt idx="65">
                  <c:v>0.98370268195867538</c:v>
                </c:pt>
                <c:pt idx="66">
                  <c:v>0.98111098259687424</c:v>
                </c:pt>
                <c:pt idx="67">
                  <c:v>0.97175141423940659</c:v>
                </c:pt>
                <c:pt idx="68">
                  <c:v>1.0336361974477768</c:v>
                </c:pt>
                <c:pt idx="69">
                  <c:v>1.0295544229447842</c:v>
                </c:pt>
                <c:pt idx="70">
                  <c:v>1.025458674877882</c:v>
                </c:pt>
                <c:pt idx="71">
                  <c:v>1.0228657573461533</c:v>
                </c:pt>
                <c:pt idx="72">
                  <c:v>1.0187899619340897</c:v>
                </c:pt>
                <c:pt idx="73">
                  <c:v>1.0176894068717957</c:v>
                </c:pt>
                <c:pt idx="74">
                  <c:v>1.0176545940339565</c:v>
                </c:pt>
                <c:pt idx="75">
                  <c:v>1.0135448202490807</c:v>
                </c:pt>
                <c:pt idx="76">
                  <c:v>1.0177886374294758</c:v>
                </c:pt>
                <c:pt idx="77">
                  <c:v>1.0162766650319099</c:v>
                </c:pt>
                <c:pt idx="78">
                  <c:v>1.0158790498971939</c:v>
                </c:pt>
                <c:pt idx="79">
                  <c:v>1.0190749950706959</c:v>
                </c:pt>
                <c:pt idx="80">
                  <c:v>1.0268537439405918</c:v>
                </c:pt>
                <c:pt idx="81">
                  <c:v>1.022721454501152</c:v>
                </c:pt>
                <c:pt idx="82">
                  <c:v>1.0116678848862648</c:v>
                </c:pt>
                <c:pt idx="83">
                  <c:v>1.0111564546823502</c:v>
                </c:pt>
                <c:pt idx="84">
                  <c:v>1.0071856677532196</c:v>
                </c:pt>
                <c:pt idx="85">
                  <c:v>1.1597034921869636</c:v>
                </c:pt>
                <c:pt idx="86">
                  <c:v>1.156670177646447</c:v>
                </c:pt>
                <c:pt idx="87">
                  <c:v>1.1486602379009128</c:v>
                </c:pt>
                <c:pt idx="88">
                  <c:v>1.1326326541602612</c:v>
                </c:pt>
                <c:pt idx="89">
                  <c:v>1.1339023783802986</c:v>
                </c:pt>
                <c:pt idx="90">
                  <c:v>1.132315319031477</c:v>
                </c:pt>
                <c:pt idx="91">
                  <c:v>1.1296093240380287</c:v>
                </c:pt>
                <c:pt idx="92">
                  <c:v>1.1309462413191795</c:v>
                </c:pt>
                <c:pt idx="93">
                  <c:v>1.1316225081682205</c:v>
                </c:pt>
                <c:pt idx="94">
                  <c:v>1.1270865313708782</c:v>
                </c:pt>
                <c:pt idx="95">
                  <c:v>1.1259767096489668</c:v>
                </c:pt>
                <c:pt idx="96">
                  <c:v>1.12498346157372</c:v>
                </c:pt>
                <c:pt idx="97">
                  <c:v>1.1244704835116863</c:v>
                </c:pt>
                <c:pt idx="98">
                  <c:v>1.1220814567059278</c:v>
                </c:pt>
                <c:pt idx="99">
                  <c:v>1.1204867735505104</c:v>
                </c:pt>
                <c:pt idx="100">
                  <c:v>1.1189145110547543</c:v>
                </c:pt>
                <c:pt idx="101">
                  <c:v>1.1137791313230991</c:v>
                </c:pt>
                <c:pt idx="102">
                  <c:v>1.1319389194250107</c:v>
                </c:pt>
                <c:pt idx="103">
                  <c:v>1.1227060109376907</c:v>
                </c:pt>
                <c:pt idx="104">
                  <c:v>1.1396378427743912</c:v>
                </c:pt>
                <c:pt idx="105">
                  <c:v>1.1381346210837364</c:v>
                </c:pt>
                <c:pt idx="106">
                  <c:v>1.137621782720089</c:v>
                </c:pt>
                <c:pt idx="107">
                  <c:v>1.1365034431219101</c:v>
                </c:pt>
                <c:pt idx="108">
                  <c:v>1.1294786557555199</c:v>
                </c:pt>
                <c:pt idx="109">
                  <c:v>1.1121409311890602</c:v>
                </c:pt>
                <c:pt idx="110">
                  <c:v>1.1154682859778404</c:v>
                </c:pt>
                <c:pt idx="111">
                  <c:v>1.1111412271857262</c:v>
                </c:pt>
                <c:pt idx="112">
                  <c:v>1.1037314608693123</c:v>
                </c:pt>
                <c:pt idx="113">
                  <c:v>1.1020778492093086</c:v>
                </c:pt>
                <c:pt idx="114">
                  <c:v>1.1040978208184242</c:v>
                </c:pt>
                <c:pt idx="115">
                  <c:v>1.1034693419933319</c:v>
                </c:pt>
                <c:pt idx="116">
                  <c:v>1.1039320006966591</c:v>
                </c:pt>
                <c:pt idx="117">
                  <c:v>1.1030631065368652</c:v>
                </c:pt>
                <c:pt idx="118">
                  <c:v>1.0993823185563087</c:v>
                </c:pt>
                <c:pt idx="119">
                  <c:v>1.1598031111061573</c:v>
                </c:pt>
                <c:pt idx="120">
                  <c:v>1.1564402114599943</c:v>
                </c:pt>
                <c:pt idx="121">
                  <c:v>1.1487534306943417</c:v>
                </c:pt>
                <c:pt idx="122">
                  <c:v>1.1467702127993107</c:v>
                </c:pt>
                <c:pt idx="123">
                  <c:v>1.1457132194191217</c:v>
                </c:pt>
                <c:pt idx="124">
                  <c:v>1.1442383732646704</c:v>
                </c:pt>
                <c:pt idx="125">
                  <c:v>1.1398351229727268</c:v>
                </c:pt>
                <c:pt idx="126">
                  <c:v>1.1384116038680077</c:v>
                </c:pt>
                <c:pt idx="127">
                  <c:v>1.138108316808939</c:v>
                </c:pt>
                <c:pt idx="128">
                  <c:v>1.1423698142170906</c:v>
                </c:pt>
                <c:pt idx="129">
                  <c:v>1.1402743496000767</c:v>
                </c:pt>
                <c:pt idx="130">
                  <c:v>1.1387307867407799</c:v>
                </c:pt>
                <c:pt idx="131">
                  <c:v>1.137052733451128</c:v>
                </c:pt>
                <c:pt idx="132">
                  <c:v>1.1362198535352945</c:v>
                </c:pt>
                <c:pt idx="133">
                  <c:v>1.1359436493366957</c:v>
                </c:pt>
                <c:pt idx="134">
                  <c:v>1.1358693800866604</c:v>
                </c:pt>
                <c:pt idx="135">
                  <c:v>1.1325457822531462</c:v>
                </c:pt>
                <c:pt idx="136">
                  <c:v>1.2054455801844597</c:v>
                </c:pt>
                <c:pt idx="137">
                  <c:v>1.1830898374319077</c:v>
                </c:pt>
                <c:pt idx="138">
                  <c:v>1.1807926148176193</c:v>
                </c:pt>
                <c:pt idx="139">
                  <c:v>1.1789696365594864</c:v>
                </c:pt>
                <c:pt idx="140">
                  <c:v>1.1772966161370277</c:v>
                </c:pt>
                <c:pt idx="141">
                  <c:v>1.1758638396859169</c:v>
                </c:pt>
                <c:pt idx="142">
                  <c:v>1.1715897023677826</c:v>
                </c:pt>
                <c:pt idx="143">
                  <c:v>1.1684402972459793</c:v>
                </c:pt>
                <c:pt idx="144">
                  <c:v>1.1537875011563301</c:v>
                </c:pt>
                <c:pt idx="145">
                  <c:v>1.1491051279008389</c:v>
                </c:pt>
                <c:pt idx="146">
                  <c:v>1.1479813233017921</c:v>
                </c:pt>
                <c:pt idx="147">
                  <c:v>1.1460911072790623</c:v>
                </c:pt>
                <c:pt idx="148">
                  <c:v>1.1415025517344475</c:v>
                </c:pt>
                <c:pt idx="149">
                  <c:v>1.1288909148424864</c:v>
                </c:pt>
                <c:pt idx="150">
                  <c:v>1.1290660947561264</c:v>
                </c:pt>
                <c:pt idx="151">
                  <c:v>1.1179921953007579</c:v>
                </c:pt>
                <c:pt idx="152">
                  <c:v>1.1162825115025043</c:v>
                </c:pt>
                <c:pt idx="153">
                  <c:v>1.2722379341721535</c:v>
                </c:pt>
                <c:pt idx="154">
                  <c:v>1.262626688927412</c:v>
                </c:pt>
                <c:pt idx="155">
                  <c:v>1.2524004019796848</c:v>
                </c:pt>
                <c:pt idx="156">
                  <c:v>1.2448929734528065</c:v>
                </c:pt>
                <c:pt idx="157">
                  <c:v>1.2451671957969666</c:v>
                </c:pt>
                <c:pt idx="158">
                  <c:v>1.2412283830344677</c:v>
                </c:pt>
                <c:pt idx="159">
                  <c:v>1.2170424144715071</c:v>
                </c:pt>
                <c:pt idx="160">
                  <c:v>1.2114846992772073</c:v>
                </c:pt>
                <c:pt idx="161">
                  <c:v>1.2057877127081156</c:v>
                </c:pt>
                <c:pt idx="162">
                  <c:v>1.2013116683810949</c:v>
                </c:pt>
                <c:pt idx="163">
                  <c:v>1.202292563393712</c:v>
                </c:pt>
                <c:pt idx="164">
                  <c:v>1.2003982309252024</c:v>
                </c:pt>
                <c:pt idx="165">
                  <c:v>1.1972838900983334</c:v>
                </c:pt>
                <c:pt idx="166">
                  <c:v>1.1881586443632841</c:v>
                </c:pt>
                <c:pt idx="167">
                  <c:v>1.185216860845685</c:v>
                </c:pt>
                <c:pt idx="168">
                  <c:v>1.1726394295692444</c:v>
                </c:pt>
                <c:pt idx="169">
                  <c:v>1.1691550575196743</c:v>
                </c:pt>
                <c:pt idx="170">
                  <c:v>1.289170503616333</c:v>
                </c:pt>
                <c:pt idx="171">
                  <c:v>1.2871671766042709</c:v>
                </c:pt>
                <c:pt idx="172">
                  <c:v>1.2782944589853287</c:v>
                </c:pt>
                <c:pt idx="173">
                  <c:v>1.2756492719054222</c:v>
                </c:pt>
                <c:pt idx="174">
                  <c:v>1.2731772810220718</c:v>
                </c:pt>
                <c:pt idx="175">
                  <c:v>1.2682195082306862</c:v>
                </c:pt>
                <c:pt idx="176">
                  <c:v>1.2675781026482582</c:v>
                </c:pt>
                <c:pt idx="177">
                  <c:v>1.2675706967711449</c:v>
                </c:pt>
                <c:pt idx="178">
                  <c:v>1.2690519168972969</c:v>
                </c:pt>
                <c:pt idx="179">
                  <c:v>1.2669836655259132</c:v>
                </c:pt>
                <c:pt idx="180">
                  <c:v>1.2658355757594109</c:v>
                </c:pt>
                <c:pt idx="181">
                  <c:v>1.2662118077278137</c:v>
                </c:pt>
                <c:pt idx="182">
                  <c:v>1.26174595952034</c:v>
                </c:pt>
                <c:pt idx="183">
                  <c:v>1.25857263058424</c:v>
                </c:pt>
                <c:pt idx="184">
                  <c:v>1.2560543268918991</c:v>
                </c:pt>
                <c:pt idx="185">
                  <c:v>1.2446822971105576</c:v>
                </c:pt>
                <c:pt idx="186">
                  <c:v>1.243558369576931</c:v>
                </c:pt>
                <c:pt idx="187">
                  <c:v>1.3196918368339539</c:v>
                </c:pt>
                <c:pt idx="188">
                  <c:v>1.3070792108774185</c:v>
                </c:pt>
                <c:pt idx="189">
                  <c:v>1.304283931851387</c:v>
                </c:pt>
                <c:pt idx="190">
                  <c:v>1.2917129099369049</c:v>
                </c:pt>
                <c:pt idx="191">
                  <c:v>1.2884457111358643</c:v>
                </c:pt>
                <c:pt idx="192">
                  <c:v>1.2871868163347244</c:v>
                </c:pt>
                <c:pt idx="193">
                  <c:v>1.286507859826088</c:v>
                </c:pt>
                <c:pt idx="194">
                  <c:v>1.2909829616546631</c:v>
                </c:pt>
                <c:pt idx="195">
                  <c:v>1.2916832268238068</c:v>
                </c:pt>
                <c:pt idx="196">
                  <c:v>1.2919187396764755</c:v>
                </c:pt>
                <c:pt idx="197">
                  <c:v>1.2917768210172653</c:v>
                </c:pt>
                <c:pt idx="198">
                  <c:v>1.2905449718236923</c:v>
                </c:pt>
                <c:pt idx="199">
                  <c:v>1.2898551970720291</c:v>
                </c:pt>
                <c:pt idx="200">
                  <c:v>1.2877319157123566</c:v>
                </c:pt>
                <c:pt idx="201">
                  <c:v>1.2859133183956146</c:v>
                </c:pt>
                <c:pt idx="202">
                  <c:v>1.2851528227329254</c:v>
                </c:pt>
                <c:pt idx="203">
                  <c:v>1.2837854623794556</c:v>
                </c:pt>
                <c:pt idx="204">
                  <c:v>1.2227654363960028</c:v>
                </c:pt>
                <c:pt idx="205">
                  <c:v>1.2186578661203384</c:v>
                </c:pt>
                <c:pt idx="206">
                  <c:v>1.2075541242957115</c:v>
                </c:pt>
                <c:pt idx="207">
                  <c:v>1.206585593521595</c:v>
                </c:pt>
                <c:pt idx="208">
                  <c:v>1.2032445035874844</c:v>
                </c:pt>
                <c:pt idx="209">
                  <c:v>1.1985109001398087</c:v>
                </c:pt>
                <c:pt idx="210">
                  <c:v>1.1984573528170586</c:v>
                </c:pt>
                <c:pt idx="211">
                  <c:v>1.195437029004097</c:v>
                </c:pt>
                <c:pt idx="212">
                  <c:v>1.1945475414395332</c:v>
                </c:pt>
                <c:pt idx="213">
                  <c:v>1.1907963305711746</c:v>
                </c:pt>
                <c:pt idx="214">
                  <c:v>1.1896757706999779</c:v>
                </c:pt>
                <c:pt idx="215">
                  <c:v>1.1832125782966614</c:v>
                </c:pt>
                <c:pt idx="216">
                  <c:v>1.1762650609016418</c:v>
                </c:pt>
                <c:pt idx="217">
                  <c:v>1.175997368991375</c:v>
                </c:pt>
                <c:pt idx="218">
                  <c:v>1.1751008555293083</c:v>
                </c:pt>
                <c:pt idx="219">
                  <c:v>1.1746836081147194</c:v>
                </c:pt>
                <c:pt idx="220">
                  <c:v>1.1759770959615707</c:v>
                </c:pt>
                <c:pt idx="221">
                  <c:v>1.3286696970462799</c:v>
                </c:pt>
                <c:pt idx="222">
                  <c:v>1.3214553892612457</c:v>
                </c:pt>
                <c:pt idx="223">
                  <c:v>1.3206415921449661</c:v>
                </c:pt>
                <c:pt idx="224">
                  <c:v>1.3199964016675949</c:v>
                </c:pt>
                <c:pt idx="225">
                  <c:v>1.3192091435194016</c:v>
                </c:pt>
                <c:pt idx="226">
                  <c:v>1.3183055520057678</c:v>
                </c:pt>
                <c:pt idx="227">
                  <c:v>1.3176462799310684</c:v>
                </c:pt>
                <c:pt idx="228">
                  <c:v>1.3175395578145981</c:v>
                </c:pt>
                <c:pt idx="229">
                  <c:v>1.3146632164716721</c:v>
                </c:pt>
                <c:pt idx="230">
                  <c:v>1.3246592208743095</c:v>
                </c:pt>
                <c:pt idx="231">
                  <c:v>1.323645256459713</c:v>
                </c:pt>
                <c:pt idx="232">
                  <c:v>1.3236665576696396</c:v>
                </c:pt>
                <c:pt idx="233">
                  <c:v>1.3230096325278282</c:v>
                </c:pt>
                <c:pt idx="234">
                  <c:v>1.3224515914916992</c:v>
                </c:pt>
                <c:pt idx="235">
                  <c:v>1.3220857828855515</c:v>
                </c:pt>
                <c:pt idx="236">
                  <c:v>1.3182737529277802</c:v>
                </c:pt>
                <c:pt idx="237">
                  <c:v>1.3114884719252586</c:v>
                </c:pt>
                <c:pt idx="238">
                  <c:v>1.2277232557535172</c:v>
                </c:pt>
                <c:pt idx="239">
                  <c:v>1.2256147302687168</c:v>
                </c:pt>
                <c:pt idx="240">
                  <c:v>1.2190653532743454</c:v>
                </c:pt>
                <c:pt idx="241">
                  <c:v>1.2181313000619411</c:v>
                </c:pt>
                <c:pt idx="242">
                  <c:v>1.218158133327961</c:v>
                </c:pt>
                <c:pt idx="243">
                  <c:v>1.2163384407758713</c:v>
                </c:pt>
                <c:pt idx="244">
                  <c:v>1.2119040749967098</c:v>
                </c:pt>
                <c:pt idx="245">
                  <c:v>1.2113204374909401</c:v>
                </c:pt>
                <c:pt idx="246">
                  <c:v>1.2117784842848778</c:v>
                </c:pt>
                <c:pt idx="247">
                  <c:v>1.217205012217164</c:v>
                </c:pt>
                <c:pt idx="248">
                  <c:v>1.2177777942270041</c:v>
                </c:pt>
                <c:pt idx="249">
                  <c:v>1.2174924109131098</c:v>
                </c:pt>
                <c:pt idx="250">
                  <c:v>1.2170825712382793</c:v>
                </c:pt>
                <c:pt idx="251">
                  <c:v>1.2193820048123598</c:v>
                </c:pt>
                <c:pt idx="252">
                  <c:v>1.2165058441460133</c:v>
                </c:pt>
                <c:pt idx="253">
                  <c:v>1.2093816241249442</c:v>
                </c:pt>
                <c:pt idx="254">
                  <c:v>1.2117190826684237</c:v>
                </c:pt>
                <c:pt idx="255">
                  <c:v>1.3145038560032845</c:v>
                </c:pt>
                <c:pt idx="256">
                  <c:v>1.3043510988354683</c:v>
                </c:pt>
                <c:pt idx="257">
                  <c:v>1.2983413115143776</c:v>
                </c:pt>
                <c:pt idx="258">
                  <c:v>1.2908626347780228</c:v>
                </c:pt>
                <c:pt idx="259">
                  <c:v>1.2882892265915871</c:v>
                </c:pt>
                <c:pt idx="260">
                  <c:v>1.2875752821564674</c:v>
                </c:pt>
                <c:pt idx="261">
                  <c:v>1.2874029651284218</c:v>
                </c:pt>
                <c:pt idx="262">
                  <c:v>1.2840976566076279</c:v>
                </c:pt>
                <c:pt idx="263">
                  <c:v>1.2861937806010246</c:v>
                </c:pt>
                <c:pt idx="264">
                  <c:v>1.2855938449501991</c:v>
                </c:pt>
                <c:pt idx="265">
                  <c:v>1.284496083855629</c:v>
                </c:pt>
                <c:pt idx="266">
                  <c:v>1.283361405134201</c:v>
                </c:pt>
                <c:pt idx="267">
                  <c:v>1.2815476953983307</c:v>
                </c:pt>
                <c:pt idx="268">
                  <c:v>1.2720682397484779</c:v>
                </c:pt>
                <c:pt idx="269">
                  <c:v>1.272602804005146</c:v>
                </c:pt>
                <c:pt idx="270">
                  <c:v>1.2685525044798851</c:v>
                </c:pt>
                <c:pt idx="271">
                  <c:v>1.2685529887676239</c:v>
                </c:pt>
                <c:pt idx="272">
                  <c:v>1.3204221799969673</c:v>
                </c:pt>
                <c:pt idx="273">
                  <c:v>1.3190575242042542</c:v>
                </c:pt>
                <c:pt idx="274">
                  <c:v>1.316285889595747</c:v>
                </c:pt>
                <c:pt idx="275">
                  <c:v>1.3151932619512081</c:v>
                </c:pt>
                <c:pt idx="276">
                  <c:v>1.3094377443194389</c:v>
                </c:pt>
                <c:pt idx="277">
                  <c:v>1.3215417210012674</c:v>
                </c:pt>
                <c:pt idx="278">
                  <c:v>1.3069273736327887</c:v>
                </c:pt>
                <c:pt idx="279">
                  <c:v>1.3103810455650091</c:v>
                </c:pt>
                <c:pt idx="280">
                  <c:v>1.3073072116822004</c:v>
                </c:pt>
                <c:pt idx="281">
                  <c:v>1.3096171524375677</c:v>
                </c:pt>
                <c:pt idx="282">
                  <c:v>1.3102534208446741</c:v>
                </c:pt>
                <c:pt idx="283">
                  <c:v>1.3050067238509655</c:v>
                </c:pt>
                <c:pt idx="284">
                  <c:v>1.3066238574683666</c:v>
                </c:pt>
                <c:pt idx="285">
                  <c:v>1.3067760523408651</c:v>
                </c:pt>
                <c:pt idx="286">
                  <c:v>1.3041146229952574</c:v>
                </c:pt>
                <c:pt idx="287">
                  <c:v>1.3043970204889774</c:v>
                </c:pt>
                <c:pt idx="288">
                  <c:v>1.3056139685213566</c:v>
                </c:pt>
                <c:pt idx="289">
                  <c:v>1.2621402889490128</c:v>
                </c:pt>
                <c:pt idx="290">
                  <c:v>1.2590464353561401</c:v>
                </c:pt>
                <c:pt idx="291">
                  <c:v>1.2530946582555771</c:v>
                </c:pt>
                <c:pt idx="292">
                  <c:v>1.2511680871248245</c:v>
                </c:pt>
                <c:pt idx="293">
                  <c:v>1.2291060239076614</c:v>
                </c:pt>
                <c:pt idx="294">
                  <c:v>1.2277830541133881</c:v>
                </c:pt>
                <c:pt idx="295">
                  <c:v>1.2261022701859474</c:v>
                </c:pt>
                <c:pt idx="296">
                  <c:v>1.2242025509476662</c:v>
                </c:pt>
                <c:pt idx="297">
                  <c:v>1.2232068553566933</c:v>
                </c:pt>
                <c:pt idx="298">
                  <c:v>1.2217403501272202</c:v>
                </c:pt>
                <c:pt idx="299">
                  <c:v>1.2197849899530411</c:v>
                </c:pt>
                <c:pt idx="300">
                  <c:v>1.2195770069956779</c:v>
                </c:pt>
                <c:pt idx="301">
                  <c:v>1.2182212024927139</c:v>
                </c:pt>
                <c:pt idx="302">
                  <c:v>1.2158364951610565</c:v>
                </c:pt>
                <c:pt idx="303">
                  <c:v>1.2147903591394424</c:v>
                </c:pt>
                <c:pt idx="304">
                  <c:v>1.2035949677228928</c:v>
                </c:pt>
                <c:pt idx="305">
                  <c:v>1.198282927274704</c:v>
                </c:pt>
                <c:pt idx="306">
                  <c:v>0.82316184788942337</c:v>
                </c:pt>
                <c:pt idx="307">
                  <c:v>0.81285130977630615</c:v>
                </c:pt>
                <c:pt idx="308">
                  <c:v>0.81215116381645203</c:v>
                </c:pt>
                <c:pt idx="309">
                  <c:v>0.81136833876371384</c:v>
                </c:pt>
                <c:pt idx="310">
                  <c:v>0.80561379343271255</c:v>
                </c:pt>
                <c:pt idx="311">
                  <c:v>0.80484701693058014</c:v>
                </c:pt>
                <c:pt idx="312">
                  <c:v>0.80237582325935364</c:v>
                </c:pt>
                <c:pt idx="313">
                  <c:v>0.80205539613962173</c:v>
                </c:pt>
                <c:pt idx="314">
                  <c:v>0.80232338607311249</c:v>
                </c:pt>
                <c:pt idx="315">
                  <c:v>0.80266976356506348</c:v>
                </c:pt>
                <c:pt idx="316">
                  <c:v>0.80220772325992584</c:v>
                </c:pt>
                <c:pt idx="317">
                  <c:v>0.80252158641815186</c:v>
                </c:pt>
                <c:pt idx="318">
                  <c:v>0.80261301249265671</c:v>
                </c:pt>
                <c:pt idx="319">
                  <c:v>0.80223152041435242</c:v>
                </c:pt>
                <c:pt idx="320">
                  <c:v>0.80171900242567062</c:v>
                </c:pt>
                <c:pt idx="321">
                  <c:v>0.8010818287730217</c:v>
                </c:pt>
                <c:pt idx="322">
                  <c:v>0.80017422884702682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C0-4FB8-BDA0-AC69B11EDF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</a:t>
            </a:r>
            <a:r>
              <a:rPr lang="en-AU" sz="1400" b="0" i="0" u="none" strike="noStrike" kern="1200" spc="0" baseline="0">
                <a:solidFill>
                  <a:sysClr val="windowText" lastClr="000000"/>
                </a:solidFill>
              </a:rPr>
              <a:t>Circuit Lenght- </a:t>
            </a:r>
            <a:r>
              <a:rPr lang="en-AU" sz="1400"/>
              <a:t>SFA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'!$F$550:$F$1142</c:f>
              <c:numCache>
                <c:formatCode>0</c:formatCode>
                <c:ptCount val="593"/>
                <c:pt idx="0">
                  <c:v>122340</c:v>
                </c:pt>
                <c:pt idx="1">
                  <c:v>122485</c:v>
                </c:pt>
                <c:pt idx="2">
                  <c:v>122860</c:v>
                </c:pt>
                <c:pt idx="3">
                  <c:v>123169</c:v>
                </c:pt>
                <c:pt idx="4">
                  <c:v>123491</c:v>
                </c:pt>
                <c:pt idx="5">
                  <c:v>123660</c:v>
                </c:pt>
                <c:pt idx="6">
                  <c:v>120138</c:v>
                </c:pt>
                <c:pt idx="7">
                  <c:v>121119</c:v>
                </c:pt>
                <c:pt idx="8">
                  <c:v>122281</c:v>
                </c:pt>
                <c:pt idx="9">
                  <c:v>122165</c:v>
                </c:pt>
                <c:pt idx="10">
                  <c:v>123197</c:v>
                </c:pt>
                <c:pt idx="11">
                  <c:v>122366</c:v>
                </c:pt>
                <c:pt idx="12">
                  <c:v>123119</c:v>
                </c:pt>
                <c:pt idx="13">
                  <c:v>123176</c:v>
                </c:pt>
                <c:pt idx="14">
                  <c:v>123139</c:v>
                </c:pt>
                <c:pt idx="15">
                  <c:v>123489</c:v>
                </c:pt>
                <c:pt idx="16">
                  <c:v>124556</c:v>
                </c:pt>
                <c:pt idx="17">
                  <c:v>9713.6492893774375</c:v>
                </c:pt>
                <c:pt idx="18">
                  <c:v>9747.6470618902586</c:v>
                </c:pt>
                <c:pt idx="19">
                  <c:v>9781.7638266068752</c:v>
                </c:pt>
                <c:pt idx="20">
                  <c:v>9816</c:v>
                </c:pt>
                <c:pt idx="21">
                  <c:v>9794</c:v>
                </c:pt>
                <c:pt idx="22">
                  <c:v>9990</c:v>
                </c:pt>
                <c:pt idx="23">
                  <c:v>10061</c:v>
                </c:pt>
                <c:pt idx="24">
                  <c:v>9913</c:v>
                </c:pt>
                <c:pt idx="25">
                  <c:v>10160</c:v>
                </c:pt>
                <c:pt idx="26">
                  <c:v>10184</c:v>
                </c:pt>
                <c:pt idx="27">
                  <c:v>10348</c:v>
                </c:pt>
                <c:pt idx="28">
                  <c:v>10514.641005498821</c:v>
                </c:pt>
                <c:pt idx="29">
                  <c:v>10572.718728934193</c:v>
                </c:pt>
                <c:pt idx="30">
                  <c:v>10557.647927283242</c:v>
                </c:pt>
                <c:pt idx="31">
                  <c:v>10618.298714415118</c:v>
                </c:pt>
                <c:pt idx="32">
                  <c:v>10597</c:v>
                </c:pt>
                <c:pt idx="33">
                  <c:v>10625</c:v>
                </c:pt>
                <c:pt idx="34">
                  <c:v>7342</c:v>
                </c:pt>
                <c:pt idx="35">
                  <c:v>7465</c:v>
                </c:pt>
                <c:pt idx="36">
                  <c:v>7645</c:v>
                </c:pt>
                <c:pt idx="37">
                  <c:v>7591</c:v>
                </c:pt>
                <c:pt idx="38">
                  <c:v>7681</c:v>
                </c:pt>
                <c:pt idx="39">
                  <c:v>7381</c:v>
                </c:pt>
                <c:pt idx="40">
                  <c:v>7431</c:v>
                </c:pt>
                <c:pt idx="41">
                  <c:v>7466</c:v>
                </c:pt>
                <c:pt idx="42">
                  <c:v>7569</c:v>
                </c:pt>
                <c:pt idx="43">
                  <c:v>7601</c:v>
                </c:pt>
                <c:pt idx="44">
                  <c:v>7662</c:v>
                </c:pt>
                <c:pt idx="45">
                  <c:v>7744</c:v>
                </c:pt>
                <c:pt idx="46">
                  <c:v>5242</c:v>
                </c:pt>
                <c:pt idx="47">
                  <c:v>5451</c:v>
                </c:pt>
                <c:pt idx="48">
                  <c:v>5739</c:v>
                </c:pt>
                <c:pt idx="49">
                  <c:v>5353</c:v>
                </c:pt>
                <c:pt idx="50">
                  <c:v>5387</c:v>
                </c:pt>
                <c:pt idx="51">
                  <c:v>5414</c:v>
                </c:pt>
                <c:pt idx="52">
                  <c:v>5606</c:v>
                </c:pt>
                <c:pt idx="53">
                  <c:v>5658</c:v>
                </c:pt>
                <c:pt idx="54">
                  <c:v>5484</c:v>
                </c:pt>
                <c:pt idx="55">
                  <c:v>5506</c:v>
                </c:pt>
                <c:pt idx="56">
                  <c:v>5572</c:v>
                </c:pt>
                <c:pt idx="57">
                  <c:v>5608</c:v>
                </c:pt>
                <c:pt idx="58">
                  <c:v>5712</c:v>
                </c:pt>
                <c:pt idx="59">
                  <c:v>5767</c:v>
                </c:pt>
                <c:pt idx="60">
                  <c:v>5836</c:v>
                </c:pt>
                <c:pt idx="61">
                  <c:v>5913</c:v>
                </c:pt>
                <c:pt idx="62">
                  <c:v>6000</c:v>
                </c:pt>
                <c:pt idx="63">
                  <c:v>3273</c:v>
                </c:pt>
                <c:pt idx="64">
                  <c:v>3265</c:v>
                </c:pt>
                <c:pt idx="65">
                  <c:v>3343</c:v>
                </c:pt>
                <c:pt idx="66">
                  <c:v>3294</c:v>
                </c:pt>
                <c:pt idx="67">
                  <c:v>3363</c:v>
                </c:pt>
                <c:pt idx="68">
                  <c:v>3415</c:v>
                </c:pt>
                <c:pt idx="69">
                  <c:v>3414</c:v>
                </c:pt>
                <c:pt idx="70">
                  <c:v>3428</c:v>
                </c:pt>
                <c:pt idx="71">
                  <c:v>3401</c:v>
                </c:pt>
                <c:pt idx="72">
                  <c:v>3473</c:v>
                </c:pt>
                <c:pt idx="73">
                  <c:v>3512</c:v>
                </c:pt>
                <c:pt idx="74">
                  <c:v>3521</c:v>
                </c:pt>
                <c:pt idx="75">
                  <c:v>5027</c:v>
                </c:pt>
                <c:pt idx="76">
                  <c:v>5092</c:v>
                </c:pt>
                <c:pt idx="77">
                  <c:v>5180</c:v>
                </c:pt>
                <c:pt idx="78">
                  <c:v>5246</c:v>
                </c:pt>
                <c:pt idx="79">
                  <c:v>5300</c:v>
                </c:pt>
                <c:pt idx="80">
                  <c:v>5167</c:v>
                </c:pt>
                <c:pt idx="81">
                  <c:v>5163</c:v>
                </c:pt>
                <c:pt idx="82">
                  <c:v>5168</c:v>
                </c:pt>
                <c:pt idx="83">
                  <c:v>5174</c:v>
                </c:pt>
                <c:pt idx="84">
                  <c:v>5180</c:v>
                </c:pt>
                <c:pt idx="85">
                  <c:v>5203</c:v>
                </c:pt>
                <c:pt idx="86">
                  <c:v>5220</c:v>
                </c:pt>
                <c:pt idx="87">
                  <c:v>2536</c:v>
                </c:pt>
                <c:pt idx="88">
                  <c:v>2568</c:v>
                </c:pt>
                <c:pt idx="89">
                  <c:v>2609</c:v>
                </c:pt>
                <c:pt idx="90">
                  <c:v>2781</c:v>
                </c:pt>
                <c:pt idx="91">
                  <c:v>2705</c:v>
                </c:pt>
                <c:pt idx="92">
                  <c:v>2774</c:v>
                </c:pt>
                <c:pt idx="93">
                  <c:v>2820</c:v>
                </c:pt>
                <c:pt idx="94">
                  <c:v>2842</c:v>
                </c:pt>
                <c:pt idx="95">
                  <c:v>2881</c:v>
                </c:pt>
                <c:pt idx="96">
                  <c:v>2916</c:v>
                </c:pt>
                <c:pt idx="97">
                  <c:v>2866</c:v>
                </c:pt>
                <c:pt idx="98">
                  <c:v>2864</c:v>
                </c:pt>
                <c:pt idx="99">
                  <c:v>2884</c:v>
                </c:pt>
                <c:pt idx="100">
                  <c:v>3034</c:v>
                </c:pt>
                <c:pt idx="101">
                  <c:v>3060</c:v>
                </c:pt>
                <c:pt idx="102">
                  <c:v>3070</c:v>
                </c:pt>
                <c:pt idx="103">
                  <c:v>3077</c:v>
                </c:pt>
                <c:pt idx="104">
                  <c:v>2486</c:v>
                </c:pt>
                <c:pt idx="105">
                  <c:v>2601</c:v>
                </c:pt>
                <c:pt idx="106">
                  <c:v>2702</c:v>
                </c:pt>
                <c:pt idx="107">
                  <c:v>2744</c:v>
                </c:pt>
                <c:pt idx="108">
                  <c:v>2778</c:v>
                </c:pt>
                <c:pt idx="109">
                  <c:v>2823</c:v>
                </c:pt>
                <c:pt idx="110">
                  <c:v>2896</c:v>
                </c:pt>
                <c:pt idx="111">
                  <c:v>2952</c:v>
                </c:pt>
                <c:pt idx="112">
                  <c:v>3103</c:v>
                </c:pt>
                <c:pt idx="113">
                  <c:v>3242</c:v>
                </c:pt>
                <c:pt idx="114">
                  <c:v>3266</c:v>
                </c:pt>
                <c:pt idx="115">
                  <c:v>3367</c:v>
                </c:pt>
                <c:pt idx="116">
                  <c:v>2907</c:v>
                </c:pt>
                <c:pt idx="117">
                  <c:v>2973</c:v>
                </c:pt>
                <c:pt idx="118">
                  <c:v>3087</c:v>
                </c:pt>
                <c:pt idx="119">
                  <c:v>3165</c:v>
                </c:pt>
                <c:pt idx="120">
                  <c:v>3235</c:v>
                </c:pt>
                <c:pt idx="121">
                  <c:v>3352</c:v>
                </c:pt>
                <c:pt idx="122">
                  <c:v>3469</c:v>
                </c:pt>
                <c:pt idx="123">
                  <c:v>3604</c:v>
                </c:pt>
                <c:pt idx="124">
                  <c:v>3656</c:v>
                </c:pt>
                <c:pt idx="125">
                  <c:v>3631</c:v>
                </c:pt>
                <c:pt idx="126">
                  <c:v>3648.5</c:v>
                </c:pt>
                <c:pt idx="127">
                  <c:v>3666</c:v>
                </c:pt>
                <c:pt idx="128">
                  <c:v>3738</c:v>
                </c:pt>
                <c:pt idx="129">
                  <c:v>3785</c:v>
                </c:pt>
                <c:pt idx="130">
                  <c:v>3823</c:v>
                </c:pt>
                <c:pt idx="131">
                  <c:v>3867</c:v>
                </c:pt>
                <c:pt idx="132">
                  <c:v>3919</c:v>
                </c:pt>
                <c:pt idx="133">
                  <c:v>1706</c:v>
                </c:pt>
                <c:pt idx="134">
                  <c:v>1787</c:v>
                </c:pt>
                <c:pt idx="135">
                  <c:v>1840</c:v>
                </c:pt>
                <c:pt idx="136">
                  <c:v>1872</c:v>
                </c:pt>
                <c:pt idx="137">
                  <c:v>1854</c:v>
                </c:pt>
                <c:pt idx="138">
                  <c:v>1866</c:v>
                </c:pt>
                <c:pt idx="139">
                  <c:v>1878</c:v>
                </c:pt>
                <c:pt idx="140">
                  <c:v>1887</c:v>
                </c:pt>
                <c:pt idx="141">
                  <c:v>1901</c:v>
                </c:pt>
                <c:pt idx="142">
                  <c:v>1904</c:v>
                </c:pt>
                <c:pt idx="143">
                  <c:v>1918</c:v>
                </c:pt>
                <c:pt idx="144">
                  <c:v>1948</c:v>
                </c:pt>
                <c:pt idx="145">
                  <c:v>1968</c:v>
                </c:pt>
                <c:pt idx="146">
                  <c:v>1974</c:v>
                </c:pt>
                <c:pt idx="147">
                  <c:v>1980</c:v>
                </c:pt>
                <c:pt idx="148">
                  <c:v>1993</c:v>
                </c:pt>
                <c:pt idx="149">
                  <c:v>2000</c:v>
                </c:pt>
                <c:pt idx="150">
                  <c:v>1184</c:v>
                </c:pt>
                <c:pt idx="151">
                  <c:v>1158</c:v>
                </c:pt>
                <c:pt idx="152">
                  <c:v>1133</c:v>
                </c:pt>
                <c:pt idx="153">
                  <c:v>1133</c:v>
                </c:pt>
                <c:pt idx="154">
                  <c:v>1127</c:v>
                </c:pt>
                <c:pt idx="155">
                  <c:v>1179</c:v>
                </c:pt>
                <c:pt idx="156">
                  <c:v>1176</c:v>
                </c:pt>
                <c:pt idx="157">
                  <c:v>1159</c:v>
                </c:pt>
                <c:pt idx="158">
                  <c:v>1157</c:v>
                </c:pt>
                <c:pt idx="159">
                  <c:v>1157</c:v>
                </c:pt>
                <c:pt idx="160">
                  <c:v>1114</c:v>
                </c:pt>
                <c:pt idx="161">
                  <c:v>1116</c:v>
                </c:pt>
                <c:pt idx="162">
                  <c:v>1118.0035906642729</c:v>
                </c:pt>
                <c:pt idx="163">
                  <c:v>1118.0035906642729</c:v>
                </c:pt>
                <c:pt idx="164">
                  <c:v>1138.4033001512489</c:v>
                </c:pt>
                <c:pt idx="165">
                  <c:v>1150</c:v>
                </c:pt>
                <c:pt idx="166">
                  <c:v>1154</c:v>
                </c:pt>
                <c:pt idx="167">
                  <c:v>1384</c:v>
                </c:pt>
                <c:pt idx="168">
                  <c:v>1511</c:v>
                </c:pt>
                <c:pt idx="169">
                  <c:v>1548</c:v>
                </c:pt>
                <c:pt idx="170">
                  <c:v>1643</c:v>
                </c:pt>
                <c:pt idx="171">
                  <c:v>1718</c:v>
                </c:pt>
                <c:pt idx="172">
                  <c:v>1727</c:v>
                </c:pt>
                <c:pt idx="173">
                  <c:v>1703</c:v>
                </c:pt>
                <c:pt idx="174">
                  <c:v>1520</c:v>
                </c:pt>
                <c:pt idx="175">
                  <c:v>1518</c:v>
                </c:pt>
                <c:pt idx="176">
                  <c:v>1520</c:v>
                </c:pt>
                <c:pt idx="177">
                  <c:v>1536</c:v>
                </c:pt>
                <c:pt idx="178">
                  <c:v>1506</c:v>
                </c:pt>
                <c:pt idx="179">
                  <c:v>1534</c:v>
                </c:pt>
                <c:pt idx="180">
                  <c:v>1535</c:v>
                </c:pt>
                <c:pt idx="181">
                  <c:v>1539</c:v>
                </c:pt>
                <c:pt idx="182">
                  <c:v>1513</c:v>
                </c:pt>
                <c:pt idx="183">
                  <c:v>1516</c:v>
                </c:pt>
                <c:pt idx="184">
                  <c:v>1347</c:v>
                </c:pt>
                <c:pt idx="185" formatCode="General">
                  <c:v>1372</c:v>
                </c:pt>
                <c:pt idx="186" formatCode="General">
                  <c:v>1397</c:v>
                </c:pt>
                <c:pt idx="187" formatCode="General">
                  <c:v>1414</c:v>
                </c:pt>
                <c:pt idx="188" formatCode="General">
                  <c:v>1428</c:v>
                </c:pt>
                <c:pt idx="189" formatCode="General">
                  <c:v>1439</c:v>
                </c:pt>
                <c:pt idx="190" formatCode="General">
                  <c:v>1455</c:v>
                </c:pt>
                <c:pt idx="191" formatCode="General">
                  <c:v>1529</c:v>
                </c:pt>
                <c:pt idx="192" formatCode="General">
                  <c:v>1793</c:v>
                </c:pt>
                <c:pt idx="193" formatCode="General">
                  <c:v>1834</c:v>
                </c:pt>
                <c:pt idx="194" formatCode="General">
                  <c:v>1846</c:v>
                </c:pt>
                <c:pt idx="195" formatCode="General">
                  <c:v>1883</c:v>
                </c:pt>
                <c:pt idx="196" formatCode="General">
                  <c:v>1912</c:v>
                </c:pt>
                <c:pt idx="197" formatCode="General">
                  <c:v>1914</c:v>
                </c:pt>
                <c:pt idx="198" formatCode="General">
                  <c:v>1914</c:v>
                </c:pt>
                <c:pt idx="199" formatCode="General">
                  <c:v>2000</c:v>
                </c:pt>
                <c:pt idx="200" formatCode="General">
                  <c:v>2011</c:v>
                </c:pt>
                <c:pt idx="201" formatCode="General">
                  <c:v>1334</c:v>
                </c:pt>
                <c:pt idx="202" formatCode="General">
                  <c:v>1342</c:v>
                </c:pt>
                <c:pt idx="203" formatCode="General">
                  <c:v>1522.5</c:v>
                </c:pt>
                <c:pt idx="204" formatCode="General">
                  <c:v>1542</c:v>
                </c:pt>
                <c:pt idx="205" formatCode="General">
                  <c:v>1541</c:v>
                </c:pt>
                <c:pt idx="206" formatCode="General">
                  <c:v>1547</c:v>
                </c:pt>
                <c:pt idx="207" formatCode="General">
                  <c:v>1542</c:v>
                </c:pt>
                <c:pt idx="208" formatCode="General">
                  <c:v>1557</c:v>
                </c:pt>
                <c:pt idx="209" formatCode="General">
                  <c:v>1574</c:v>
                </c:pt>
                <c:pt idx="210" formatCode="General">
                  <c:v>1581</c:v>
                </c:pt>
                <c:pt idx="211" formatCode="General">
                  <c:v>1618</c:v>
                </c:pt>
                <c:pt idx="212" formatCode="General">
                  <c:v>1619</c:v>
                </c:pt>
                <c:pt idx="213" formatCode="General">
                  <c:v>1646</c:v>
                </c:pt>
                <c:pt idx="214" formatCode="General">
                  <c:v>1652</c:v>
                </c:pt>
                <c:pt idx="215" formatCode="General">
                  <c:v>1648</c:v>
                </c:pt>
                <c:pt idx="216" formatCode="General">
                  <c:v>1654</c:v>
                </c:pt>
                <c:pt idx="217" formatCode="General">
                  <c:v>1657</c:v>
                </c:pt>
                <c:pt idx="218" formatCode="General">
                  <c:v>915.37880377754459</c:v>
                </c:pt>
                <c:pt idx="219" formatCode="General">
                  <c:v>934</c:v>
                </c:pt>
                <c:pt idx="220" formatCode="General">
                  <c:v>953</c:v>
                </c:pt>
                <c:pt idx="221" formatCode="General">
                  <c:v>948</c:v>
                </c:pt>
                <c:pt idx="222" formatCode="General">
                  <c:v>950</c:v>
                </c:pt>
                <c:pt idx="223" formatCode="General">
                  <c:v>955</c:v>
                </c:pt>
                <c:pt idx="224" formatCode="General">
                  <c:v>987</c:v>
                </c:pt>
                <c:pt idx="225" formatCode="General">
                  <c:v>996</c:v>
                </c:pt>
                <c:pt idx="226" formatCode="General">
                  <c:v>1007</c:v>
                </c:pt>
                <c:pt idx="227" formatCode="General">
                  <c:v>950</c:v>
                </c:pt>
                <c:pt idx="228" formatCode="General">
                  <c:v>962</c:v>
                </c:pt>
                <c:pt idx="229" formatCode="General">
                  <c:v>970</c:v>
                </c:pt>
                <c:pt idx="230" formatCode="General">
                  <c:v>980</c:v>
                </c:pt>
                <c:pt idx="231" formatCode="General">
                  <c:v>985</c:v>
                </c:pt>
                <c:pt idx="232" formatCode="General">
                  <c:v>1010</c:v>
                </c:pt>
                <c:pt idx="233" formatCode="General">
                  <c:v>1006</c:v>
                </c:pt>
                <c:pt idx="234" formatCode="General">
                  <c:v>989</c:v>
                </c:pt>
                <c:pt idx="235" formatCode="General">
                  <c:v>1521</c:v>
                </c:pt>
                <c:pt idx="236" formatCode="General">
                  <c:v>1418</c:v>
                </c:pt>
                <c:pt idx="237" formatCode="General">
                  <c:v>1391</c:v>
                </c:pt>
                <c:pt idx="238" formatCode="General">
                  <c:v>1432</c:v>
                </c:pt>
                <c:pt idx="239" formatCode="General">
                  <c:v>1425</c:v>
                </c:pt>
                <c:pt idx="240" formatCode="General">
                  <c:v>1431</c:v>
                </c:pt>
                <c:pt idx="241" formatCode="General">
                  <c:v>1451</c:v>
                </c:pt>
                <c:pt idx="242" formatCode="General">
                  <c:v>1617</c:v>
                </c:pt>
                <c:pt idx="243" formatCode="General">
                  <c:v>1652</c:v>
                </c:pt>
                <c:pt idx="244" formatCode="General">
                  <c:v>1697</c:v>
                </c:pt>
                <c:pt idx="245" formatCode="General">
                  <c:v>1718</c:v>
                </c:pt>
                <c:pt idx="246" formatCode="General">
                  <c:v>1727</c:v>
                </c:pt>
                <c:pt idx="247" formatCode="General">
                  <c:v>1487</c:v>
                </c:pt>
                <c:pt idx="248" formatCode="General">
                  <c:v>1510</c:v>
                </c:pt>
                <c:pt idx="249" formatCode="General">
                  <c:v>1523</c:v>
                </c:pt>
                <c:pt idx="250" formatCode="General">
                  <c:v>1530</c:v>
                </c:pt>
                <c:pt idx="251" formatCode="General">
                  <c:v>1540</c:v>
                </c:pt>
                <c:pt idx="252" formatCode="General">
                  <c:v>976</c:v>
                </c:pt>
                <c:pt idx="253" formatCode="General">
                  <c:v>1002</c:v>
                </c:pt>
                <c:pt idx="254" formatCode="General">
                  <c:v>1030</c:v>
                </c:pt>
                <c:pt idx="255" formatCode="General">
                  <c:v>1049</c:v>
                </c:pt>
                <c:pt idx="256" formatCode="General">
                  <c:v>1063</c:v>
                </c:pt>
                <c:pt idx="257" formatCode="General">
                  <c:v>1065</c:v>
                </c:pt>
                <c:pt idx="258" formatCode="General">
                  <c:v>1084</c:v>
                </c:pt>
                <c:pt idx="259" formatCode="General">
                  <c:v>1103</c:v>
                </c:pt>
                <c:pt idx="260" formatCode="General">
                  <c:v>1099</c:v>
                </c:pt>
                <c:pt idx="261" formatCode="General">
                  <c:v>1109</c:v>
                </c:pt>
                <c:pt idx="262" formatCode="General">
                  <c:v>1133</c:v>
                </c:pt>
                <c:pt idx="263" formatCode="General">
                  <c:v>1132</c:v>
                </c:pt>
                <c:pt idx="264" formatCode="General">
                  <c:v>1143</c:v>
                </c:pt>
                <c:pt idx="265" formatCode="General">
                  <c:v>1152</c:v>
                </c:pt>
                <c:pt idx="266" formatCode="General">
                  <c:v>2114</c:v>
                </c:pt>
                <c:pt idx="267" formatCode="General">
                  <c:v>1830</c:v>
                </c:pt>
                <c:pt idx="268" formatCode="General">
                  <c:v>1825</c:v>
                </c:pt>
                <c:pt idx="269" formatCode="General">
                  <c:v>1820</c:v>
                </c:pt>
                <c:pt idx="270" formatCode="General">
                  <c:v>1944</c:v>
                </c:pt>
                <c:pt idx="271" formatCode="General">
                  <c:v>1950</c:v>
                </c:pt>
                <c:pt idx="272" formatCode="General">
                  <c:v>1975</c:v>
                </c:pt>
                <c:pt idx="273" formatCode="General">
                  <c:v>1960</c:v>
                </c:pt>
                <c:pt idx="274" formatCode="General">
                  <c:v>1977</c:v>
                </c:pt>
                <c:pt idx="275" formatCode="General">
                  <c:v>1977</c:v>
                </c:pt>
                <c:pt idx="276" formatCode="General">
                  <c:v>1977</c:v>
                </c:pt>
                <c:pt idx="277" formatCode="General">
                  <c:v>2004</c:v>
                </c:pt>
                <c:pt idx="278" formatCode="General">
                  <c:v>2005</c:v>
                </c:pt>
                <c:pt idx="279" formatCode="General">
                  <c:v>2024</c:v>
                </c:pt>
                <c:pt idx="280" formatCode="General">
                  <c:v>2041</c:v>
                </c:pt>
                <c:pt idx="281" formatCode="General">
                  <c:v>2071</c:v>
                </c:pt>
                <c:pt idx="282" formatCode="General">
                  <c:v>2048</c:v>
                </c:pt>
                <c:pt idx="283" formatCode="General">
                  <c:v>1438</c:v>
                </c:pt>
                <c:pt idx="284" formatCode="General">
                  <c:v>1438</c:v>
                </c:pt>
                <c:pt idx="285" formatCode="General">
                  <c:v>1258</c:v>
                </c:pt>
                <c:pt idx="286" formatCode="General">
                  <c:v>1270</c:v>
                </c:pt>
                <c:pt idx="287" formatCode="General">
                  <c:v>1284</c:v>
                </c:pt>
                <c:pt idx="288" formatCode="General">
                  <c:v>1276</c:v>
                </c:pt>
                <c:pt idx="289" formatCode="General">
                  <c:v>1284</c:v>
                </c:pt>
                <c:pt idx="290" formatCode="General">
                  <c:v>1255</c:v>
                </c:pt>
                <c:pt idx="291" formatCode="General">
                  <c:v>1243</c:v>
                </c:pt>
                <c:pt idx="292" formatCode="General">
                  <c:v>1236</c:v>
                </c:pt>
                <c:pt idx="293" formatCode="General">
                  <c:v>1279</c:v>
                </c:pt>
                <c:pt idx="294" formatCode="General">
                  <c:v>1286</c:v>
                </c:pt>
                <c:pt idx="295" formatCode="General">
                  <c:v>1257</c:v>
                </c:pt>
                <c:pt idx="296" formatCode="General">
                  <c:v>1252</c:v>
                </c:pt>
                <c:pt idx="297" formatCode="General">
                  <c:v>1268</c:v>
                </c:pt>
                <c:pt idx="298" formatCode="General">
                  <c:v>1266</c:v>
                </c:pt>
                <c:pt idx="299" formatCode="General">
                  <c:v>1261</c:v>
                </c:pt>
                <c:pt idx="300" formatCode="General">
                  <c:v>870</c:v>
                </c:pt>
                <c:pt idx="301" formatCode="General">
                  <c:v>871</c:v>
                </c:pt>
                <c:pt idx="302" formatCode="General">
                  <c:v>871</c:v>
                </c:pt>
                <c:pt idx="303" formatCode="General">
                  <c:v>871</c:v>
                </c:pt>
                <c:pt idx="304" formatCode="General">
                  <c:v>944</c:v>
                </c:pt>
                <c:pt idx="305" formatCode="General">
                  <c:v>944</c:v>
                </c:pt>
                <c:pt idx="306" formatCode="General">
                  <c:v>962</c:v>
                </c:pt>
                <c:pt idx="307" formatCode="General">
                  <c:v>971</c:v>
                </c:pt>
                <c:pt idx="308" formatCode="General">
                  <c:v>980</c:v>
                </c:pt>
                <c:pt idx="309" formatCode="General">
                  <c:v>996</c:v>
                </c:pt>
                <c:pt idx="310" formatCode="General">
                  <c:v>1001</c:v>
                </c:pt>
                <c:pt idx="311" formatCode="General">
                  <c:v>1001</c:v>
                </c:pt>
                <c:pt idx="312" formatCode="General">
                  <c:v>1005</c:v>
                </c:pt>
                <c:pt idx="313" formatCode="General">
                  <c:v>1009</c:v>
                </c:pt>
                <c:pt idx="314" formatCode="General">
                  <c:v>1015</c:v>
                </c:pt>
                <c:pt idx="315" formatCode="General">
                  <c:v>1015</c:v>
                </c:pt>
                <c:pt idx="316" formatCode="General">
                  <c:v>1019</c:v>
                </c:pt>
                <c:pt idx="317" formatCode="General">
                  <c:v>1140</c:v>
                </c:pt>
                <c:pt idx="318" formatCode="General">
                  <c:v>1144</c:v>
                </c:pt>
                <c:pt idx="319" formatCode="General">
                  <c:v>1132</c:v>
                </c:pt>
                <c:pt idx="320" formatCode="General">
                  <c:v>1145</c:v>
                </c:pt>
                <c:pt idx="321" formatCode="General">
                  <c:v>1178</c:v>
                </c:pt>
                <c:pt idx="322" formatCode="General">
                  <c:v>1255</c:v>
                </c:pt>
                <c:pt idx="323" formatCode="General">
                  <c:v>1194</c:v>
                </c:pt>
                <c:pt idx="324" formatCode="General">
                  <c:v>1211</c:v>
                </c:pt>
                <c:pt idx="325" formatCode="General">
                  <c:v>1210</c:v>
                </c:pt>
                <c:pt idx="326" formatCode="General">
                  <c:v>1213</c:v>
                </c:pt>
                <c:pt idx="327" formatCode="General">
                  <c:v>1216</c:v>
                </c:pt>
                <c:pt idx="328" formatCode="General">
                  <c:v>1195</c:v>
                </c:pt>
                <c:pt idx="329" formatCode="General">
                  <c:v>1236</c:v>
                </c:pt>
                <c:pt idx="330" formatCode="General">
                  <c:v>1243</c:v>
                </c:pt>
                <c:pt idx="331" formatCode="General">
                  <c:v>980</c:v>
                </c:pt>
                <c:pt idx="332" formatCode="General">
                  <c:v>992</c:v>
                </c:pt>
                <c:pt idx="333" formatCode="General">
                  <c:v>997</c:v>
                </c:pt>
                <c:pt idx="334" formatCode="General">
                  <c:v>478</c:v>
                </c:pt>
                <c:pt idx="335" formatCode="General">
                  <c:v>491</c:v>
                </c:pt>
                <c:pt idx="336" formatCode="General">
                  <c:v>490</c:v>
                </c:pt>
                <c:pt idx="337" formatCode="General">
                  <c:v>486</c:v>
                </c:pt>
                <c:pt idx="338" formatCode="General">
                  <c:v>541</c:v>
                </c:pt>
                <c:pt idx="339" formatCode="General">
                  <c:v>508</c:v>
                </c:pt>
                <c:pt idx="340" formatCode="General">
                  <c:v>649</c:v>
                </c:pt>
                <c:pt idx="341" formatCode="General">
                  <c:v>512</c:v>
                </c:pt>
                <c:pt idx="342" formatCode="General">
                  <c:v>496</c:v>
                </c:pt>
                <c:pt idx="343" formatCode="General">
                  <c:v>500</c:v>
                </c:pt>
                <c:pt idx="344" formatCode="General">
                  <c:v>498</c:v>
                </c:pt>
                <c:pt idx="345" formatCode="General">
                  <c:v>503</c:v>
                </c:pt>
                <c:pt idx="346" formatCode="General">
                  <c:v>507</c:v>
                </c:pt>
                <c:pt idx="347" formatCode="General">
                  <c:v>510</c:v>
                </c:pt>
                <c:pt idx="348" formatCode="General">
                  <c:v>515</c:v>
                </c:pt>
                <c:pt idx="349" formatCode="General">
                  <c:v>534</c:v>
                </c:pt>
                <c:pt idx="350" formatCode="General">
                  <c:v>573</c:v>
                </c:pt>
                <c:pt idx="351" formatCode="General">
                  <c:v>785</c:v>
                </c:pt>
                <c:pt idx="352" formatCode="General">
                  <c:v>746</c:v>
                </c:pt>
                <c:pt idx="353" formatCode="General">
                  <c:v>746</c:v>
                </c:pt>
                <c:pt idx="354" formatCode="General">
                  <c:v>747</c:v>
                </c:pt>
                <c:pt idx="355" formatCode="General">
                  <c:v>751</c:v>
                </c:pt>
                <c:pt idx="356" formatCode="General">
                  <c:v>752</c:v>
                </c:pt>
                <c:pt idx="357" formatCode="General">
                  <c:v>777</c:v>
                </c:pt>
                <c:pt idx="358" formatCode="General">
                  <c:v>797</c:v>
                </c:pt>
                <c:pt idx="359" formatCode="General">
                  <c:v>801</c:v>
                </c:pt>
                <c:pt idx="360" formatCode="General">
                  <c:v>788</c:v>
                </c:pt>
                <c:pt idx="361" formatCode="General">
                  <c:v>783</c:v>
                </c:pt>
                <c:pt idx="362" formatCode="General">
                  <c:v>773</c:v>
                </c:pt>
                <c:pt idx="363" formatCode="General">
                  <c:v>775</c:v>
                </c:pt>
                <c:pt idx="364" formatCode="General">
                  <c:v>783</c:v>
                </c:pt>
                <c:pt idx="365" formatCode="General">
                  <c:v>773</c:v>
                </c:pt>
                <c:pt idx="366" formatCode="General">
                  <c:v>773.5</c:v>
                </c:pt>
                <c:pt idx="367" formatCode="General">
                  <c:v>774</c:v>
                </c:pt>
                <c:pt idx="368" formatCode="General">
                  <c:v>536</c:v>
                </c:pt>
                <c:pt idx="369" formatCode="General">
                  <c:v>545</c:v>
                </c:pt>
                <c:pt idx="370" formatCode="General">
                  <c:v>545</c:v>
                </c:pt>
                <c:pt idx="371" formatCode="General">
                  <c:v>550</c:v>
                </c:pt>
                <c:pt idx="372" formatCode="General">
                  <c:v>550</c:v>
                </c:pt>
                <c:pt idx="373" formatCode="General">
                  <c:v>552</c:v>
                </c:pt>
                <c:pt idx="374" formatCode="General">
                  <c:v>553</c:v>
                </c:pt>
                <c:pt idx="375" formatCode="General">
                  <c:v>560</c:v>
                </c:pt>
                <c:pt idx="376" formatCode="General">
                  <c:v>564</c:v>
                </c:pt>
                <c:pt idx="377" formatCode="General">
                  <c:v>564</c:v>
                </c:pt>
                <c:pt idx="378" formatCode="General">
                  <c:v>563</c:v>
                </c:pt>
                <c:pt idx="379" formatCode="General">
                  <c:v>564</c:v>
                </c:pt>
                <c:pt idx="380" formatCode="General">
                  <c:v>571</c:v>
                </c:pt>
                <c:pt idx="381" formatCode="General">
                  <c:v>573</c:v>
                </c:pt>
                <c:pt idx="382" formatCode="General">
                  <c:v>573</c:v>
                </c:pt>
                <c:pt idx="383" formatCode="General">
                  <c:v>576</c:v>
                </c:pt>
                <c:pt idx="384" formatCode="General">
                  <c:v>1117</c:v>
                </c:pt>
                <c:pt idx="385" formatCode="General">
                  <c:v>1127</c:v>
                </c:pt>
                <c:pt idx="386" formatCode="General">
                  <c:v>1149</c:v>
                </c:pt>
                <c:pt idx="387" formatCode="General">
                  <c:v>1165</c:v>
                </c:pt>
                <c:pt idx="388" formatCode="General">
                  <c:v>1168</c:v>
                </c:pt>
                <c:pt idx="389" formatCode="General">
                  <c:v>1220</c:v>
                </c:pt>
                <c:pt idx="390" formatCode="General">
                  <c:v>1095</c:v>
                </c:pt>
                <c:pt idx="391" formatCode="General">
                  <c:v>964</c:v>
                </c:pt>
                <c:pt idx="392" formatCode="General">
                  <c:v>979</c:v>
                </c:pt>
                <c:pt idx="393" formatCode="General">
                  <c:v>974</c:v>
                </c:pt>
                <c:pt idx="394" formatCode="General">
                  <c:v>984</c:v>
                </c:pt>
                <c:pt idx="395" formatCode="General">
                  <c:v>989</c:v>
                </c:pt>
                <c:pt idx="396" formatCode="General">
                  <c:v>985</c:v>
                </c:pt>
                <c:pt idx="397" formatCode="General">
                  <c:v>1019</c:v>
                </c:pt>
                <c:pt idx="398" formatCode="General">
                  <c:v>1028</c:v>
                </c:pt>
                <c:pt idx="399" formatCode="General">
                  <c:v>1029</c:v>
                </c:pt>
                <c:pt idx="400" formatCode="General">
                  <c:v>1024</c:v>
                </c:pt>
                <c:pt idx="401" formatCode="General">
                  <c:v>715</c:v>
                </c:pt>
                <c:pt idx="402" formatCode="General">
                  <c:v>722</c:v>
                </c:pt>
                <c:pt idx="403" formatCode="General">
                  <c:v>725</c:v>
                </c:pt>
                <c:pt idx="404" formatCode="General">
                  <c:v>728</c:v>
                </c:pt>
                <c:pt idx="405" formatCode="General">
                  <c:v>732</c:v>
                </c:pt>
                <c:pt idx="406" formatCode="General">
                  <c:v>733</c:v>
                </c:pt>
                <c:pt idx="407" formatCode="General">
                  <c:v>737</c:v>
                </c:pt>
                <c:pt idx="408" formatCode="General">
                  <c:v>739</c:v>
                </c:pt>
                <c:pt idx="409" formatCode="General">
                  <c:v>741</c:v>
                </c:pt>
                <c:pt idx="410" formatCode="General">
                  <c:v>744</c:v>
                </c:pt>
                <c:pt idx="411" formatCode="General">
                  <c:v>744</c:v>
                </c:pt>
                <c:pt idx="412" formatCode="General">
                  <c:v>743</c:v>
                </c:pt>
                <c:pt idx="413" formatCode="General">
                  <c:v>740</c:v>
                </c:pt>
                <c:pt idx="414" formatCode="General">
                  <c:v>740</c:v>
                </c:pt>
                <c:pt idx="415" formatCode="General">
                  <c:v>738</c:v>
                </c:pt>
                <c:pt idx="416" formatCode="General">
                  <c:v>738</c:v>
                </c:pt>
                <c:pt idx="417" formatCode="General">
                  <c:v>738</c:v>
                </c:pt>
                <c:pt idx="418" formatCode="General">
                  <c:v>788</c:v>
                </c:pt>
                <c:pt idx="419" formatCode="General">
                  <c:v>792</c:v>
                </c:pt>
                <c:pt idx="420" formatCode="General">
                  <c:v>833</c:v>
                </c:pt>
                <c:pt idx="421" formatCode="General">
                  <c:v>866</c:v>
                </c:pt>
                <c:pt idx="422" formatCode="General">
                  <c:v>866</c:v>
                </c:pt>
                <c:pt idx="423" formatCode="General">
                  <c:v>938</c:v>
                </c:pt>
                <c:pt idx="424" formatCode="General">
                  <c:v>950</c:v>
                </c:pt>
                <c:pt idx="425" formatCode="General">
                  <c:v>983</c:v>
                </c:pt>
                <c:pt idx="426" formatCode="General">
                  <c:v>994</c:v>
                </c:pt>
                <c:pt idx="427" formatCode="General">
                  <c:v>1009</c:v>
                </c:pt>
                <c:pt idx="428" formatCode="General">
                  <c:v>1021</c:v>
                </c:pt>
                <c:pt idx="429" formatCode="General">
                  <c:v>1033.1427155599604</c:v>
                </c:pt>
                <c:pt idx="430" formatCode="General">
                  <c:v>1055.7515440364582</c:v>
                </c:pt>
                <c:pt idx="431" formatCode="General">
                  <c:v>1070.2857909142069</c:v>
                </c:pt>
                <c:pt idx="432" formatCode="General">
                  <c:v>1099.3542846697039</c:v>
                </c:pt>
                <c:pt idx="433" formatCode="General">
                  <c:v>1116</c:v>
                </c:pt>
                <c:pt idx="434" formatCode="General">
                  <c:v>1134</c:v>
                </c:pt>
                <c:pt idx="435" formatCode="General">
                  <c:v>976</c:v>
                </c:pt>
                <c:pt idx="436" formatCode="General">
                  <c:v>997</c:v>
                </c:pt>
                <c:pt idx="437" formatCode="General">
                  <c:v>1031</c:v>
                </c:pt>
                <c:pt idx="438" formatCode="General">
                  <c:v>1012</c:v>
                </c:pt>
                <c:pt idx="439" formatCode="General">
                  <c:v>1012</c:v>
                </c:pt>
                <c:pt idx="440" formatCode="General">
                  <c:v>1019</c:v>
                </c:pt>
                <c:pt idx="441" formatCode="General">
                  <c:v>1022</c:v>
                </c:pt>
                <c:pt idx="442" formatCode="General">
                  <c:v>1027</c:v>
                </c:pt>
                <c:pt idx="443" formatCode="General">
                  <c:v>1023</c:v>
                </c:pt>
                <c:pt idx="444" formatCode="General">
                  <c:v>1011</c:v>
                </c:pt>
                <c:pt idx="445" formatCode="General">
                  <c:v>1028</c:v>
                </c:pt>
                <c:pt idx="446" formatCode="General">
                  <c:v>1025</c:v>
                </c:pt>
                <c:pt idx="447" formatCode="General">
                  <c:v>1027</c:v>
                </c:pt>
                <c:pt idx="448" formatCode="General">
                  <c:v>1038</c:v>
                </c:pt>
                <c:pt idx="449" formatCode="General">
                  <c:v>1038</c:v>
                </c:pt>
                <c:pt idx="450" formatCode="General">
                  <c:v>1035</c:v>
                </c:pt>
                <c:pt idx="451" formatCode="General">
                  <c:v>1009</c:v>
                </c:pt>
                <c:pt idx="452" formatCode="General">
                  <c:v>458</c:v>
                </c:pt>
                <c:pt idx="453" formatCode="General">
                  <c:v>462</c:v>
                </c:pt>
                <c:pt idx="454" formatCode="General">
                  <c:v>469</c:v>
                </c:pt>
                <c:pt idx="455" formatCode="General">
                  <c:v>467</c:v>
                </c:pt>
                <c:pt idx="456" formatCode="General">
                  <c:v>458</c:v>
                </c:pt>
                <c:pt idx="457" formatCode="General">
                  <c:v>476</c:v>
                </c:pt>
                <c:pt idx="458" formatCode="General">
                  <c:v>465</c:v>
                </c:pt>
                <c:pt idx="459" formatCode="General">
                  <c:v>448</c:v>
                </c:pt>
                <c:pt idx="460" formatCode="General">
                  <c:v>467</c:v>
                </c:pt>
                <c:pt idx="461" formatCode="General">
                  <c:v>461</c:v>
                </c:pt>
                <c:pt idx="462" formatCode="General">
                  <c:v>448</c:v>
                </c:pt>
                <c:pt idx="463" formatCode="General">
                  <c:v>449</c:v>
                </c:pt>
                <c:pt idx="464" formatCode="General">
                  <c:v>455</c:v>
                </c:pt>
                <c:pt idx="465" formatCode="General">
                  <c:v>457</c:v>
                </c:pt>
                <c:pt idx="466" formatCode="General">
                  <c:v>456</c:v>
                </c:pt>
                <c:pt idx="467" formatCode="General">
                  <c:v>455</c:v>
                </c:pt>
                <c:pt idx="468" formatCode="General">
                  <c:v>454</c:v>
                </c:pt>
                <c:pt idx="469" formatCode="General">
                  <c:v>348</c:v>
                </c:pt>
                <c:pt idx="470" formatCode="General">
                  <c:v>348</c:v>
                </c:pt>
                <c:pt idx="471" formatCode="General">
                  <c:v>348</c:v>
                </c:pt>
                <c:pt idx="472" formatCode="General">
                  <c:v>386</c:v>
                </c:pt>
                <c:pt idx="473" formatCode="General">
                  <c:v>357</c:v>
                </c:pt>
                <c:pt idx="474" formatCode="General">
                  <c:v>361</c:v>
                </c:pt>
                <c:pt idx="475" formatCode="General">
                  <c:v>362</c:v>
                </c:pt>
                <c:pt idx="476" formatCode="General">
                  <c:v>361</c:v>
                </c:pt>
                <c:pt idx="477" formatCode="General">
                  <c:v>362</c:v>
                </c:pt>
                <c:pt idx="478" formatCode="General">
                  <c:v>357</c:v>
                </c:pt>
                <c:pt idx="479" formatCode="General">
                  <c:v>356</c:v>
                </c:pt>
                <c:pt idx="480" formatCode="General">
                  <c:v>336</c:v>
                </c:pt>
                <c:pt idx="481" formatCode="General">
                  <c:v>334</c:v>
                </c:pt>
                <c:pt idx="482" formatCode="General">
                  <c:v>334</c:v>
                </c:pt>
                <c:pt idx="483" formatCode="General">
                  <c:v>335</c:v>
                </c:pt>
                <c:pt idx="484" formatCode="General">
                  <c:v>335</c:v>
                </c:pt>
                <c:pt idx="485" formatCode="General">
                  <c:v>334</c:v>
                </c:pt>
                <c:pt idx="486" formatCode="General">
                  <c:v>558</c:v>
                </c:pt>
                <c:pt idx="487" formatCode="General">
                  <c:v>600</c:v>
                </c:pt>
                <c:pt idx="488" formatCode="General">
                  <c:v>608</c:v>
                </c:pt>
                <c:pt idx="489" formatCode="General">
                  <c:v>612</c:v>
                </c:pt>
                <c:pt idx="490" formatCode="General">
                  <c:v>616</c:v>
                </c:pt>
                <c:pt idx="491" formatCode="General">
                  <c:v>611</c:v>
                </c:pt>
                <c:pt idx="492" formatCode="General">
                  <c:v>618</c:v>
                </c:pt>
                <c:pt idx="493" formatCode="General">
                  <c:v>621</c:v>
                </c:pt>
                <c:pt idx="494" formatCode="General">
                  <c:v>583</c:v>
                </c:pt>
                <c:pt idx="495" formatCode="General">
                  <c:v>566</c:v>
                </c:pt>
                <c:pt idx="496" formatCode="General">
                  <c:v>572</c:v>
                </c:pt>
                <c:pt idx="497" formatCode="General">
                  <c:v>573</c:v>
                </c:pt>
                <c:pt idx="498" formatCode="General">
                  <c:v>574</c:v>
                </c:pt>
                <c:pt idx="499" formatCode="General">
                  <c:v>575</c:v>
                </c:pt>
                <c:pt idx="500" formatCode="General">
                  <c:v>573</c:v>
                </c:pt>
                <c:pt idx="501" formatCode="General">
                  <c:v>574</c:v>
                </c:pt>
                <c:pt idx="502" formatCode="General">
                  <c:v>574</c:v>
                </c:pt>
                <c:pt idx="503" formatCode="General">
                  <c:v>432</c:v>
                </c:pt>
                <c:pt idx="504" formatCode="General">
                  <c:v>436</c:v>
                </c:pt>
                <c:pt idx="505" formatCode="General">
                  <c:v>435</c:v>
                </c:pt>
                <c:pt idx="506" formatCode="General">
                  <c:v>440</c:v>
                </c:pt>
                <c:pt idx="507" formatCode="General">
                  <c:v>436</c:v>
                </c:pt>
                <c:pt idx="508" formatCode="General">
                  <c:v>515</c:v>
                </c:pt>
                <c:pt idx="509" formatCode="General">
                  <c:v>515</c:v>
                </c:pt>
                <c:pt idx="510" formatCode="General">
                  <c:v>515</c:v>
                </c:pt>
                <c:pt idx="511" formatCode="General">
                  <c:v>516</c:v>
                </c:pt>
                <c:pt idx="512" formatCode="General">
                  <c:v>517</c:v>
                </c:pt>
                <c:pt idx="513" formatCode="General">
                  <c:v>522</c:v>
                </c:pt>
                <c:pt idx="514" formatCode="General">
                  <c:v>530</c:v>
                </c:pt>
                <c:pt idx="515" formatCode="General">
                  <c:v>541</c:v>
                </c:pt>
                <c:pt idx="516" formatCode="General">
                  <c:v>545</c:v>
                </c:pt>
                <c:pt idx="517" formatCode="General">
                  <c:v>560</c:v>
                </c:pt>
                <c:pt idx="518" formatCode="General">
                  <c:v>577</c:v>
                </c:pt>
                <c:pt idx="519" formatCode="General">
                  <c:v>583</c:v>
                </c:pt>
                <c:pt idx="520" formatCode="General">
                  <c:v>430</c:v>
                </c:pt>
                <c:pt idx="521" formatCode="General">
                  <c:v>431</c:v>
                </c:pt>
                <c:pt idx="522" formatCode="General">
                  <c:v>438</c:v>
                </c:pt>
                <c:pt idx="523" formatCode="General">
                  <c:v>443</c:v>
                </c:pt>
                <c:pt idx="524" formatCode="General">
                  <c:v>443</c:v>
                </c:pt>
                <c:pt idx="525" formatCode="General">
                  <c:v>441</c:v>
                </c:pt>
                <c:pt idx="526" formatCode="General">
                  <c:v>451</c:v>
                </c:pt>
                <c:pt idx="527" formatCode="General">
                  <c:v>461</c:v>
                </c:pt>
                <c:pt idx="528" formatCode="General">
                  <c:v>448</c:v>
                </c:pt>
                <c:pt idx="529" formatCode="General">
                  <c:v>466</c:v>
                </c:pt>
                <c:pt idx="530" formatCode="General">
                  <c:v>480</c:v>
                </c:pt>
                <c:pt idx="531" formatCode="General">
                  <c:v>480</c:v>
                </c:pt>
                <c:pt idx="532" formatCode="General">
                  <c:v>479</c:v>
                </c:pt>
                <c:pt idx="533" formatCode="General">
                  <c:v>481</c:v>
                </c:pt>
                <c:pt idx="534" formatCode="General">
                  <c:v>490</c:v>
                </c:pt>
                <c:pt idx="535" formatCode="General">
                  <c:v>494</c:v>
                </c:pt>
                <c:pt idx="536" formatCode="General">
                  <c:v>497</c:v>
                </c:pt>
                <c:pt idx="537" formatCode="General">
                  <c:v>1320</c:v>
                </c:pt>
                <c:pt idx="538" formatCode="General">
                  <c:v>1332</c:v>
                </c:pt>
                <c:pt idx="539" formatCode="General">
                  <c:v>1344</c:v>
                </c:pt>
                <c:pt idx="540" formatCode="General">
                  <c:v>1363</c:v>
                </c:pt>
                <c:pt idx="541" formatCode="General">
                  <c:v>1363</c:v>
                </c:pt>
                <c:pt idx="542" formatCode="General">
                  <c:v>1404</c:v>
                </c:pt>
                <c:pt idx="543" formatCode="General">
                  <c:v>1464</c:v>
                </c:pt>
                <c:pt idx="544" formatCode="General">
                  <c:v>1497</c:v>
                </c:pt>
                <c:pt idx="545" formatCode="General">
                  <c:v>1527</c:v>
                </c:pt>
                <c:pt idx="546" formatCode="General">
                  <c:v>1527</c:v>
                </c:pt>
                <c:pt idx="547" formatCode="General">
                  <c:v>1556</c:v>
                </c:pt>
                <c:pt idx="548" formatCode="General">
                  <c:v>1613</c:v>
                </c:pt>
                <c:pt idx="549" formatCode="General">
                  <c:v>1645</c:v>
                </c:pt>
                <c:pt idx="550" formatCode="General">
                  <c:v>1641</c:v>
                </c:pt>
                <c:pt idx="551" formatCode="General">
                  <c:v>1686</c:v>
                </c:pt>
                <c:pt idx="552" formatCode="General">
                  <c:v>1671</c:v>
                </c:pt>
                <c:pt idx="553" formatCode="General">
                  <c:v>1691</c:v>
                </c:pt>
                <c:pt idx="554" formatCode="General">
                  <c:v>275</c:v>
                </c:pt>
                <c:pt idx="555" formatCode="General">
                  <c:v>274</c:v>
                </c:pt>
                <c:pt idx="556" formatCode="General">
                  <c:v>274</c:v>
                </c:pt>
                <c:pt idx="557" formatCode="General">
                  <c:v>274</c:v>
                </c:pt>
                <c:pt idx="558" formatCode="General">
                  <c:v>276</c:v>
                </c:pt>
                <c:pt idx="559" formatCode="General">
                  <c:v>277</c:v>
                </c:pt>
                <c:pt idx="560" formatCode="General">
                  <c:v>277</c:v>
                </c:pt>
                <c:pt idx="561" formatCode="General">
                  <c:v>277</c:v>
                </c:pt>
                <c:pt idx="562" formatCode="General">
                  <c:v>256</c:v>
                </c:pt>
                <c:pt idx="563" formatCode="General">
                  <c:v>258</c:v>
                </c:pt>
                <c:pt idx="564" formatCode="General">
                  <c:v>260</c:v>
                </c:pt>
                <c:pt idx="565" formatCode="General">
                  <c:v>260</c:v>
                </c:pt>
                <c:pt idx="566" formatCode="General">
                  <c:v>262</c:v>
                </c:pt>
                <c:pt idx="567" formatCode="General">
                  <c:v>261</c:v>
                </c:pt>
                <c:pt idx="568" formatCode="General">
                  <c:v>261</c:v>
                </c:pt>
                <c:pt idx="569" formatCode="General">
                  <c:v>263</c:v>
                </c:pt>
                <c:pt idx="570" formatCode="General">
                  <c:v>266</c:v>
                </c:pt>
                <c:pt idx="571" formatCode="General">
                  <c:v>19779</c:v>
                </c:pt>
                <c:pt idx="572" formatCode="General">
                  <c:v>19897</c:v>
                </c:pt>
                <c:pt idx="573" formatCode="General">
                  <c:v>21112</c:v>
                </c:pt>
                <c:pt idx="574" formatCode="General">
                  <c:v>21171</c:v>
                </c:pt>
                <c:pt idx="575" formatCode="General">
                  <c:v>21581</c:v>
                </c:pt>
                <c:pt idx="576" formatCode="General">
                  <c:v>378</c:v>
                </c:pt>
                <c:pt idx="577" formatCode="General">
                  <c:v>378</c:v>
                </c:pt>
                <c:pt idx="578" formatCode="General">
                  <c:v>373</c:v>
                </c:pt>
                <c:pt idx="579" formatCode="General">
                  <c:v>366</c:v>
                </c:pt>
                <c:pt idx="580" formatCode="General">
                  <c:v>392</c:v>
                </c:pt>
                <c:pt idx="581" formatCode="General">
                  <c:v>392</c:v>
                </c:pt>
                <c:pt idx="582" formatCode="General">
                  <c:v>395</c:v>
                </c:pt>
                <c:pt idx="583" formatCode="General">
                  <c:v>405</c:v>
                </c:pt>
                <c:pt idx="584" formatCode="General">
                  <c:v>398</c:v>
                </c:pt>
                <c:pt idx="585" formatCode="General">
                  <c:v>403</c:v>
                </c:pt>
                <c:pt idx="586" formatCode="General">
                  <c:v>413</c:v>
                </c:pt>
                <c:pt idx="587" formatCode="General">
                  <c:v>406</c:v>
                </c:pt>
                <c:pt idx="588" formatCode="General">
                  <c:v>408</c:v>
                </c:pt>
                <c:pt idx="589" formatCode="General">
                  <c:v>413</c:v>
                </c:pt>
                <c:pt idx="590" formatCode="General">
                  <c:v>437</c:v>
                </c:pt>
                <c:pt idx="591" formatCode="General">
                  <c:v>443</c:v>
                </c:pt>
                <c:pt idx="592" formatCode="General">
                  <c:v>453</c:v>
                </c:pt>
              </c:numCache>
            </c:numRef>
          </c:xVal>
          <c:yVal>
            <c:numRef>
              <c:f>'SFATLG '!$N$550:$N$1142</c:f>
              <c:numCache>
                <c:formatCode>0.00</c:formatCode>
                <c:ptCount val="593"/>
                <c:pt idx="0">
                  <c:v>0.67965969443321228</c:v>
                </c:pt>
                <c:pt idx="1">
                  <c:v>0.67825475335121155</c:v>
                </c:pt>
                <c:pt idx="2">
                  <c:v>0.67751409113407135</c:v>
                </c:pt>
                <c:pt idx="3">
                  <c:v>0.67605628818273544</c:v>
                </c:pt>
                <c:pt idx="4">
                  <c:v>0.67554987221956253</c:v>
                </c:pt>
                <c:pt idx="5">
                  <c:v>0.67454122006893158</c:v>
                </c:pt>
                <c:pt idx="6">
                  <c:v>0.67004992812871933</c:v>
                </c:pt>
                <c:pt idx="7">
                  <c:v>0.66976680606603622</c:v>
                </c:pt>
                <c:pt idx="8">
                  <c:v>0.64477849006652832</c:v>
                </c:pt>
                <c:pt idx="9">
                  <c:v>0.64095228910446167</c:v>
                </c:pt>
                <c:pt idx="10">
                  <c:v>0.63420191407203674</c:v>
                </c:pt>
                <c:pt idx="11">
                  <c:v>0.63186699151992798</c:v>
                </c:pt>
                <c:pt idx="12">
                  <c:v>0.63116395473480225</c:v>
                </c:pt>
                <c:pt idx="13">
                  <c:v>0.62968170642852783</c:v>
                </c:pt>
                <c:pt idx="14">
                  <c:v>0.62847596406936646</c:v>
                </c:pt>
                <c:pt idx="15">
                  <c:v>0.62636147439479828</c:v>
                </c:pt>
                <c:pt idx="16">
                  <c:v>0.61888384819030762</c:v>
                </c:pt>
                <c:pt idx="17">
                  <c:v>0.45291177555918694</c:v>
                </c:pt>
                <c:pt idx="18">
                  <c:v>0.45273331552743912</c:v>
                </c:pt>
                <c:pt idx="19">
                  <c:v>0.45275324583053589</c:v>
                </c:pt>
                <c:pt idx="20">
                  <c:v>0.4522370770573616</c:v>
                </c:pt>
                <c:pt idx="21">
                  <c:v>0.45086656138300896</c:v>
                </c:pt>
                <c:pt idx="22">
                  <c:v>0.45081297494471073</c:v>
                </c:pt>
                <c:pt idx="23">
                  <c:v>0.44975163973867893</c:v>
                </c:pt>
                <c:pt idx="24">
                  <c:v>0.44598337821662426</c:v>
                </c:pt>
                <c:pt idx="25">
                  <c:v>0.44564539892598987</c:v>
                </c:pt>
                <c:pt idx="26">
                  <c:v>0.44395185308530927</c:v>
                </c:pt>
                <c:pt idx="27">
                  <c:v>0.44305277429521084</c:v>
                </c:pt>
                <c:pt idx="28">
                  <c:v>0.44426514487713575</c:v>
                </c:pt>
                <c:pt idx="29">
                  <c:v>0.44373971968889236</c:v>
                </c:pt>
                <c:pt idx="30">
                  <c:v>0.44264908414334059</c:v>
                </c:pt>
                <c:pt idx="31">
                  <c:v>0.44231145828962326</c:v>
                </c:pt>
                <c:pt idx="32">
                  <c:v>0.44182176701724529</c:v>
                </c:pt>
                <c:pt idx="33">
                  <c:v>0.44088629446923733</c:v>
                </c:pt>
                <c:pt idx="34">
                  <c:v>0.65982209146022797</c:v>
                </c:pt>
                <c:pt idx="35">
                  <c:v>0.65065310522913933</c:v>
                </c:pt>
                <c:pt idx="36">
                  <c:v>0.64912170171737671</c:v>
                </c:pt>
                <c:pt idx="37">
                  <c:v>0.6436498761177063</c:v>
                </c:pt>
                <c:pt idx="38">
                  <c:v>0.64329761266708374</c:v>
                </c:pt>
                <c:pt idx="39">
                  <c:v>0.63489962369203568</c:v>
                </c:pt>
                <c:pt idx="40">
                  <c:v>0.62893196940422058</c:v>
                </c:pt>
                <c:pt idx="41">
                  <c:v>0.62619869410991669</c:v>
                </c:pt>
                <c:pt idx="42">
                  <c:v>0.62450870871543884</c:v>
                </c:pt>
                <c:pt idx="43">
                  <c:v>0.6221383661031723</c:v>
                </c:pt>
                <c:pt idx="44">
                  <c:v>0.62077338993549347</c:v>
                </c:pt>
                <c:pt idx="45">
                  <c:v>0.61966285109519958</c:v>
                </c:pt>
                <c:pt idx="46">
                  <c:v>0.64524868130683899</c:v>
                </c:pt>
                <c:pt idx="47">
                  <c:v>0.64569635689258575</c:v>
                </c:pt>
                <c:pt idx="48">
                  <c:v>0.64946752786636353</c:v>
                </c:pt>
                <c:pt idx="49">
                  <c:v>0.63863289356231689</c:v>
                </c:pt>
                <c:pt idx="50">
                  <c:v>0.63715007901191711</c:v>
                </c:pt>
                <c:pt idx="51">
                  <c:v>0.63375537097454071</c:v>
                </c:pt>
                <c:pt idx="52">
                  <c:v>0.63566961884498596</c:v>
                </c:pt>
                <c:pt idx="53">
                  <c:v>0.63468600809574127</c:v>
                </c:pt>
                <c:pt idx="54">
                  <c:v>0.62839837372303009</c:v>
                </c:pt>
                <c:pt idx="55">
                  <c:v>0.62658694386482239</c:v>
                </c:pt>
                <c:pt idx="56">
                  <c:v>0.625966876745224</c:v>
                </c:pt>
                <c:pt idx="57">
                  <c:v>0.62490731477737427</c:v>
                </c:pt>
                <c:pt idx="58">
                  <c:v>0.6253412663936615</c:v>
                </c:pt>
                <c:pt idx="59">
                  <c:v>0.62489311397075653</c:v>
                </c:pt>
                <c:pt idx="60">
                  <c:v>0.62433643639087677</c:v>
                </c:pt>
                <c:pt idx="61">
                  <c:v>0.62302190810441971</c:v>
                </c:pt>
                <c:pt idx="62">
                  <c:v>0.62177510559558868</c:v>
                </c:pt>
                <c:pt idx="63">
                  <c:v>0.63581098616123199</c:v>
                </c:pt>
                <c:pt idx="64">
                  <c:v>0.63474787771701813</c:v>
                </c:pt>
                <c:pt idx="65">
                  <c:v>0.63695298135280609</c:v>
                </c:pt>
                <c:pt idx="66">
                  <c:v>0.63422600924968719</c:v>
                </c:pt>
                <c:pt idx="67">
                  <c:v>0.63626706600189209</c:v>
                </c:pt>
                <c:pt idx="68">
                  <c:v>0.63825142383575439</c:v>
                </c:pt>
                <c:pt idx="69">
                  <c:v>0.6376604437828064</c:v>
                </c:pt>
                <c:pt idx="70">
                  <c:v>0.63696591556072235</c:v>
                </c:pt>
                <c:pt idx="71">
                  <c:v>0.63499884307384491</c:v>
                </c:pt>
                <c:pt idx="72">
                  <c:v>0.63670992851257324</c:v>
                </c:pt>
                <c:pt idx="73">
                  <c:v>0.63686123490333557</c:v>
                </c:pt>
                <c:pt idx="74">
                  <c:v>0.63584655523300171</c:v>
                </c:pt>
                <c:pt idx="75">
                  <c:v>0.70029609277844429</c:v>
                </c:pt>
                <c:pt idx="76">
                  <c:v>0.69538995251059532</c:v>
                </c:pt>
                <c:pt idx="77">
                  <c:v>0.69653666764497757</c:v>
                </c:pt>
                <c:pt idx="78">
                  <c:v>0.69544414430856705</c:v>
                </c:pt>
                <c:pt idx="79">
                  <c:v>0.69458433613181114</c:v>
                </c:pt>
                <c:pt idx="80">
                  <c:v>0.68880941160023212</c:v>
                </c:pt>
                <c:pt idx="81">
                  <c:v>0.68683065008372068</c:v>
                </c:pt>
                <c:pt idx="82">
                  <c:v>0.68512844853103161</c:v>
                </c:pt>
                <c:pt idx="83">
                  <c:v>0.68365242652362213</c:v>
                </c:pt>
                <c:pt idx="84">
                  <c:v>0.68267102120444179</c:v>
                </c:pt>
                <c:pt idx="85">
                  <c:v>0.68163242191076279</c:v>
                </c:pt>
                <c:pt idx="86">
                  <c:v>0.68109165318310261</c:v>
                </c:pt>
                <c:pt idx="87">
                  <c:v>0.74217207729816437</c:v>
                </c:pt>
                <c:pt idx="88">
                  <c:v>0.73984307050704956</c:v>
                </c:pt>
                <c:pt idx="89">
                  <c:v>0.7395080029964447</c:v>
                </c:pt>
                <c:pt idx="90">
                  <c:v>0.74543292820453644</c:v>
                </c:pt>
                <c:pt idx="91">
                  <c:v>0.74051468074321747</c:v>
                </c:pt>
                <c:pt idx="92">
                  <c:v>0.7418241947889328</c:v>
                </c:pt>
                <c:pt idx="93">
                  <c:v>0.74242192506790161</c:v>
                </c:pt>
                <c:pt idx="94">
                  <c:v>0.74192950129508972</c:v>
                </c:pt>
                <c:pt idx="95">
                  <c:v>0.74239459633827209</c:v>
                </c:pt>
                <c:pt idx="96">
                  <c:v>0.74223239719867706</c:v>
                </c:pt>
                <c:pt idx="97">
                  <c:v>0.73875816166400909</c:v>
                </c:pt>
                <c:pt idx="98">
                  <c:v>0.73716011643409729</c:v>
                </c:pt>
                <c:pt idx="99">
                  <c:v>0.73636466264724731</c:v>
                </c:pt>
                <c:pt idx="100">
                  <c:v>0.74072128534317017</c:v>
                </c:pt>
                <c:pt idx="101">
                  <c:v>0.74027733504772186</c:v>
                </c:pt>
                <c:pt idx="102">
                  <c:v>0.73922684788703918</c:v>
                </c:pt>
                <c:pt idx="103">
                  <c:v>0.73765026032924652</c:v>
                </c:pt>
                <c:pt idx="104">
                  <c:v>0.76238590478897095</c:v>
                </c:pt>
                <c:pt idx="105">
                  <c:v>0.75482963025569916</c:v>
                </c:pt>
                <c:pt idx="106">
                  <c:v>0.75248265266418457</c:v>
                </c:pt>
                <c:pt idx="107">
                  <c:v>0.75013580918312073</c:v>
                </c:pt>
                <c:pt idx="108">
                  <c:v>0.74995063245296478</c:v>
                </c:pt>
                <c:pt idx="109">
                  <c:v>0.74630261957645416</c:v>
                </c:pt>
                <c:pt idx="110">
                  <c:v>0.74257107079029083</c:v>
                </c:pt>
                <c:pt idx="111">
                  <c:v>0.74062572419643402</c:v>
                </c:pt>
                <c:pt idx="112">
                  <c:v>0.74071031808853149</c:v>
                </c:pt>
                <c:pt idx="113">
                  <c:v>0.74228654801845551</c:v>
                </c:pt>
                <c:pt idx="114">
                  <c:v>0.73870906233787537</c:v>
                </c:pt>
                <c:pt idx="115">
                  <c:v>0.7374410480260849</c:v>
                </c:pt>
                <c:pt idx="116">
                  <c:v>0.76106032729148865</c:v>
                </c:pt>
                <c:pt idx="117">
                  <c:v>0.7556404173374176</c:v>
                </c:pt>
                <c:pt idx="118">
                  <c:v>0.75729046761989594</c:v>
                </c:pt>
                <c:pt idx="119">
                  <c:v>0.75768086314201355</c:v>
                </c:pt>
                <c:pt idx="120">
                  <c:v>0.76018528640270233</c:v>
                </c:pt>
                <c:pt idx="121">
                  <c:v>0.76209163665771484</c:v>
                </c:pt>
                <c:pt idx="122">
                  <c:v>0.75941519439220428</c:v>
                </c:pt>
                <c:pt idx="123">
                  <c:v>0.76193362474441528</c:v>
                </c:pt>
                <c:pt idx="124">
                  <c:v>0.76241439580917358</c:v>
                </c:pt>
                <c:pt idx="125">
                  <c:v>0.76016145944595337</c:v>
                </c:pt>
                <c:pt idx="126">
                  <c:v>0.75951386988162994</c:v>
                </c:pt>
                <c:pt idx="127">
                  <c:v>0.75874720513820648</c:v>
                </c:pt>
                <c:pt idx="128">
                  <c:v>0.75993873178958893</c:v>
                </c:pt>
                <c:pt idx="129">
                  <c:v>0.75980861485004425</c:v>
                </c:pt>
                <c:pt idx="130">
                  <c:v>0.75835822522640228</c:v>
                </c:pt>
                <c:pt idx="131">
                  <c:v>0.75582529604434967</c:v>
                </c:pt>
                <c:pt idx="132">
                  <c:v>0.75559964776039124</c:v>
                </c:pt>
                <c:pt idx="133">
                  <c:v>0.84308532625436783</c:v>
                </c:pt>
                <c:pt idx="134">
                  <c:v>0.84595159441232681</c:v>
                </c:pt>
                <c:pt idx="135">
                  <c:v>0.84641549736261368</c:v>
                </c:pt>
                <c:pt idx="136">
                  <c:v>0.84560522809624672</c:v>
                </c:pt>
                <c:pt idx="137">
                  <c:v>0.84268977865576744</c:v>
                </c:pt>
                <c:pt idx="138">
                  <c:v>0.8409397155046463</c:v>
                </c:pt>
                <c:pt idx="139">
                  <c:v>0.83936881646513939</c:v>
                </c:pt>
                <c:pt idx="140">
                  <c:v>0.83813374117016792</c:v>
                </c:pt>
                <c:pt idx="141">
                  <c:v>0.83734972774982452</c:v>
                </c:pt>
                <c:pt idx="142">
                  <c:v>0.83566243574023247</c:v>
                </c:pt>
                <c:pt idx="143">
                  <c:v>0.83447011187672615</c:v>
                </c:pt>
                <c:pt idx="144">
                  <c:v>0.83366301283240318</c:v>
                </c:pt>
                <c:pt idx="145">
                  <c:v>0.83219050988554955</c:v>
                </c:pt>
                <c:pt idx="146">
                  <c:v>0.83087817579507828</c:v>
                </c:pt>
                <c:pt idx="147">
                  <c:v>0.82989566400647163</c:v>
                </c:pt>
                <c:pt idx="148">
                  <c:v>0.82864187657833099</c:v>
                </c:pt>
                <c:pt idx="149">
                  <c:v>0.82750548794865608</c:v>
                </c:pt>
                <c:pt idx="150">
                  <c:v>0.7356514036655426</c:v>
                </c:pt>
                <c:pt idx="151">
                  <c:v>0.72943718731403351</c:v>
                </c:pt>
                <c:pt idx="152">
                  <c:v>0.72670002281665802</c:v>
                </c:pt>
                <c:pt idx="153">
                  <c:v>0.72690172493457794</c:v>
                </c:pt>
                <c:pt idx="154">
                  <c:v>0.72616554796695709</c:v>
                </c:pt>
                <c:pt idx="155">
                  <c:v>0.73131461441516876</c:v>
                </c:pt>
                <c:pt idx="156">
                  <c:v>0.73062075674533844</c:v>
                </c:pt>
                <c:pt idx="157">
                  <c:v>0.72790977358818054</c:v>
                </c:pt>
                <c:pt idx="158">
                  <c:v>0.72699986398220062</c:v>
                </c:pt>
                <c:pt idx="159">
                  <c:v>0.72587211430072784</c:v>
                </c:pt>
                <c:pt idx="160">
                  <c:v>0.72033911943435669</c:v>
                </c:pt>
                <c:pt idx="161">
                  <c:v>0.71936611831188202</c:v>
                </c:pt>
                <c:pt idx="162">
                  <c:v>0.71868930757045746</c:v>
                </c:pt>
                <c:pt idx="163">
                  <c:v>0.71774148941040039</c:v>
                </c:pt>
                <c:pt idx="164">
                  <c:v>0.71893902122974396</c:v>
                </c:pt>
                <c:pt idx="165">
                  <c:v>0.71924977004528046</c:v>
                </c:pt>
                <c:pt idx="166">
                  <c:v>0.71891278028488159</c:v>
                </c:pt>
                <c:pt idx="167">
                  <c:v>0.86771631240844727</c:v>
                </c:pt>
                <c:pt idx="168">
                  <c:v>0.87144137173891068</c:v>
                </c:pt>
                <c:pt idx="169">
                  <c:v>0.87182993441820145</c:v>
                </c:pt>
                <c:pt idx="170">
                  <c:v>0.87669295817613602</c:v>
                </c:pt>
                <c:pt idx="171">
                  <c:v>0.88018250465393066</c:v>
                </c:pt>
                <c:pt idx="172">
                  <c:v>0.87892896682024002</c:v>
                </c:pt>
                <c:pt idx="173">
                  <c:v>0.87680251896381378</c:v>
                </c:pt>
                <c:pt idx="174">
                  <c:v>0.86062252521514893</c:v>
                </c:pt>
                <c:pt idx="175">
                  <c:v>0.857425257563591</c:v>
                </c:pt>
                <c:pt idx="176">
                  <c:v>0.85835231095552444</c:v>
                </c:pt>
                <c:pt idx="177">
                  <c:v>0.85895835608243942</c:v>
                </c:pt>
                <c:pt idx="178">
                  <c:v>0.85619443655014038</c:v>
                </c:pt>
                <c:pt idx="179">
                  <c:v>0.85774752497673035</c:v>
                </c:pt>
                <c:pt idx="180">
                  <c:v>0.85599489510059357</c:v>
                </c:pt>
                <c:pt idx="181">
                  <c:v>0.85572074353694916</c:v>
                </c:pt>
                <c:pt idx="182">
                  <c:v>0.85285934805870056</c:v>
                </c:pt>
                <c:pt idx="183">
                  <c:v>0.85271540284156799</c:v>
                </c:pt>
                <c:pt idx="184">
                  <c:v>0.8864302784204483</c:v>
                </c:pt>
                <c:pt idx="185">
                  <c:v>0.87033544480800629</c:v>
                </c:pt>
                <c:pt idx="186">
                  <c:v>0.86825907230377197</c:v>
                </c:pt>
                <c:pt idx="187">
                  <c:v>0.8643750473856926</c:v>
                </c:pt>
                <c:pt idx="188">
                  <c:v>0.86522229760885239</c:v>
                </c:pt>
                <c:pt idx="189">
                  <c:v>0.86495059728622437</c:v>
                </c:pt>
                <c:pt idx="190">
                  <c:v>0.8593582957983017</c:v>
                </c:pt>
                <c:pt idx="191">
                  <c:v>0.86418772488832474</c:v>
                </c:pt>
                <c:pt idx="192">
                  <c:v>0.88182216882705688</c:v>
                </c:pt>
                <c:pt idx="193">
                  <c:v>0.88055185228586197</c:v>
                </c:pt>
                <c:pt idx="194">
                  <c:v>0.8794046938419342</c:v>
                </c:pt>
                <c:pt idx="195">
                  <c:v>0.87864311039447784</c:v>
                </c:pt>
                <c:pt idx="196">
                  <c:v>0.8768405094742775</c:v>
                </c:pt>
                <c:pt idx="197">
                  <c:v>0.87353778630495071</c:v>
                </c:pt>
                <c:pt idx="198">
                  <c:v>0.87140370905399323</c:v>
                </c:pt>
                <c:pt idx="199">
                  <c:v>0.8749326765537262</c:v>
                </c:pt>
                <c:pt idx="200">
                  <c:v>0.87334829568862915</c:v>
                </c:pt>
                <c:pt idx="201">
                  <c:v>0.93307677656412125</c:v>
                </c:pt>
                <c:pt idx="202">
                  <c:v>0.92762809991836548</c:v>
                </c:pt>
                <c:pt idx="203">
                  <c:v>0.94047481194138527</c:v>
                </c:pt>
                <c:pt idx="204">
                  <c:v>0.93923144042491913</c:v>
                </c:pt>
                <c:pt idx="205">
                  <c:v>0.93737544491887093</c:v>
                </c:pt>
                <c:pt idx="206">
                  <c:v>0.9291546605527401</c:v>
                </c:pt>
                <c:pt idx="207">
                  <c:v>0.92269521951675415</c:v>
                </c:pt>
                <c:pt idx="208">
                  <c:v>0.92165116965770721</c:v>
                </c:pt>
                <c:pt idx="209">
                  <c:v>0.92048972100019455</c:v>
                </c:pt>
                <c:pt idx="210">
                  <c:v>0.91961178183555603</c:v>
                </c:pt>
                <c:pt idx="211">
                  <c:v>0.92036889493465424</c:v>
                </c:pt>
                <c:pt idx="212">
                  <c:v>0.91823883354663849</c:v>
                </c:pt>
                <c:pt idx="213">
                  <c:v>0.91807227954268456</c:v>
                </c:pt>
                <c:pt idx="214">
                  <c:v>0.91737641394138336</c:v>
                </c:pt>
                <c:pt idx="215">
                  <c:v>0.91607655957341194</c:v>
                </c:pt>
                <c:pt idx="216">
                  <c:v>0.91500238701701164</c:v>
                </c:pt>
                <c:pt idx="217">
                  <c:v>0.9144265241920948</c:v>
                </c:pt>
                <c:pt idx="218">
                  <c:v>0.90141605027019978</c:v>
                </c:pt>
                <c:pt idx="219">
                  <c:v>0.89828202873468399</c:v>
                </c:pt>
                <c:pt idx="220">
                  <c:v>0.89936893619596958</c:v>
                </c:pt>
                <c:pt idx="221">
                  <c:v>0.89628264494240284</c:v>
                </c:pt>
                <c:pt idx="222">
                  <c:v>0.89545848406851292</c:v>
                </c:pt>
                <c:pt idx="223">
                  <c:v>0.89457647316157818</c:v>
                </c:pt>
                <c:pt idx="224">
                  <c:v>0.89182095788419247</c:v>
                </c:pt>
                <c:pt idx="225">
                  <c:v>0.89212797861546278</c:v>
                </c:pt>
                <c:pt idx="226">
                  <c:v>0.89174220338463783</c:v>
                </c:pt>
                <c:pt idx="227">
                  <c:v>0.88258131593465805</c:v>
                </c:pt>
                <c:pt idx="228">
                  <c:v>0.88077018223702908</c:v>
                </c:pt>
                <c:pt idx="229">
                  <c:v>0.87945912033319473</c:v>
                </c:pt>
                <c:pt idx="230">
                  <c:v>0.87865496799349785</c:v>
                </c:pt>
                <c:pt idx="231">
                  <c:v>0.87625190243124962</c:v>
                </c:pt>
                <c:pt idx="232">
                  <c:v>0.87815723568201065</c:v>
                </c:pt>
                <c:pt idx="233">
                  <c:v>0.87276018783450127</c:v>
                </c:pt>
                <c:pt idx="234">
                  <c:v>0.86932187154889107</c:v>
                </c:pt>
                <c:pt idx="235">
                  <c:v>0.88895907253026962</c:v>
                </c:pt>
                <c:pt idx="236">
                  <c:v>0.87676413357257843</c:v>
                </c:pt>
                <c:pt idx="237">
                  <c:v>0.8734520897269249</c:v>
                </c:pt>
                <c:pt idx="238">
                  <c:v>0.87574785947799683</c:v>
                </c:pt>
                <c:pt idx="239">
                  <c:v>0.87274059653282166</c:v>
                </c:pt>
                <c:pt idx="240">
                  <c:v>0.87109071016311646</c:v>
                </c:pt>
                <c:pt idx="241">
                  <c:v>0.86824096739292145</c:v>
                </c:pt>
                <c:pt idx="242">
                  <c:v>0.88024642318487167</c:v>
                </c:pt>
                <c:pt idx="243">
                  <c:v>0.88209161907434464</c:v>
                </c:pt>
                <c:pt idx="244">
                  <c:v>0.88392069190740585</c:v>
                </c:pt>
                <c:pt idx="245">
                  <c:v>0.88418358564376831</c:v>
                </c:pt>
                <c:pt idx="246">
                  <c:v>0.88253668695688248</c:v>
                </c:pt>
                <c:pt idx="247">
                  <c:v>0.86304619163274765</c:v>
                </c:pt>
                <c:pt idx="248">
                  <c:v>0.86332526057958603</c:v>
                </c:pt>
                <c:pt idx="249">
                  <c:v>0.86178248375654221</c:v>
                </c:pt>
                <c:pt idx="250">
                  <c:v>0.86058764904737473</c:v>
                </c:pt>
                <c:pt idx="251">
                  <c:v>0.85937085002660751</c:v>
                </c:pt>
                <c:pt idx="252">
                  <c:v>0.86169001273810863</c:v>
                </c:pt>
                <c:pt idx="253">
                  <c:v>0.85663197655230761</c:v>
                </c:pt>
                <c:pt idx="254">
                  <c:v>0.89189357310533524</c:v>
                </c:pt>
                <c:pt idx="255">
                  <c:v>0.8903656005859375</c:v>
                </c:pt>
                <c:pt idx="256">
                  <c:v>0.89090494439005852</c:v>
                </c:pt>
                <c:pt idx="257">
                  <c:v>0.88804296776652336</c:v>
                </c:pt>
                <c:pt idx="258">
                  <c:v>0.88408433645963669</c:v>
                </c:pt>
                <c:pt idx="259">
                  <c:v>0.88413460552692413</c:v>
                </c:pt>
                <c:pt idx="260">
                  <c:v>0.88094227761030197</c:v>
                </c:pt>
                <c:pt idx="261">
                  <c:v>0.88019862771034241</c:v>
                </c:pt>
                <c:pt idx="262">
                  <c:v>0.88044588267803192</c:v>
                </c:pt>
                <c:pt idx="263">
                  <c:v>0.87859240546822548</c:v>
                </c:pt>
                <c:pt idx="264">
                  <c:v>0.87748585641384125</c:v>
                </c:pt>
                <c:pt idx="265">
                  <c:v>0.87725015729665756</c:v>
                </c:pt>
                <c:pt idx="266">
                  <c:v>0.98558313399553299</c:v>
                </c:pt>
                <c:pt idx="267">
                  <c:v>0.96545444428920746</c:v>
                </c:pt>
                <c:pt idx="268">
                  <c:v>0.95990812033414841</c:v>
                </c:pt>
                <c:pt idx="269">
                  <c:v>0.95939597487449646</c:v>
                </c:pt>
                <c:pt idx="270">
                  <c:v>0.9669158011674881</c:v>
                </c:pt>
                <c:pt idx="271">
                  <c:v>0.96536546945571899</c:v>
                </c:pt>
                <c:pt idx="272">
                  <c:v>0.96644273400306702</c:v>
                </c:pt>
                <c:pt idx="273">
                  <c:v>0.96604253351688385</c:v>
                </c:pt>
                <c:pt idx="274">
                  <c:v>0.96641438454389572</c:v>
                </c:pt>
                <c:pt idx="275">
                  <c:v>0.96462114155292511</c:v>
                </c:pt>
                <c:pt idx="276">
                  <c:v>0.96188605576753616</c:v>
                </c:pt>
                <c:pt idx="277">
                  <c:v>0.96111749112606049</c:v>
                </c:pt>
                <c:pt idx="278">
                  <c:v>0.95755012705922127</c:v>
                </c:pt>
                <c:pt idx="279">
                  <c:v>0.95684539899230003</c:v>
                </c:pt>
                <c:pt idx="280">
                  <c:v>0.95657244697213173</c:v>
                </c:pt>
                <c:pt idx="281">
                  <c:v>0.95591189339756966</c:v>
                </c:pt>
                <c:pt idx="282">
                  <c:v>0.95247501134872437</c:v>
                </c:pt>
                <c:pt idx="283">
                  <c:v>0.93787544034421444</c:v>
                </c:pt>
                <c:pt idx="284">
                  <c:v>0.93793282471597195</c:v>
                </c:pt>
                <c:pt idx="285">
                  <c:v>0.92265250720083714</c:v>
                </c:pt>
                <c:pt idx="286">
                  <c:v>0.92412668839097023</c:v>
                </c:pt>
                <c:pt idx="287">
                  <c:v>0.92520946078002453</c:v>
                </c:pt>
                <c:pt idx="288">
                  <c:v>0.92430051229894161</c:v>
                </c:pt>
                <c:pt idx="289">
                  <c:v>0.92437382601201534</c:v>
                </c:pt>
                <c:pt idx="290">
                  <c:v>0.92098907195031643</c:v>
                </c:pt>
                <c:pt idx="291">
                  <c:v>0.91930916905403137</c:v>
                </c:pt>
                <c:pt idx="292">
                  <c:v>0.9178613405674696</c:v>
                </c:pt>
                <c:pt idx="293">
                  <c:v>0.9216082077473402</c:v>
                </c:pt>
                <c:pt idx="294">
                  <c:v>0.92186729982495308</c:v>
                </c:pt>
                <c:pt idx="295">
                  <c:v>0.91886195912957191</c:v>
                </c:pt>
                <c:pt idx="296">
                  <c:v>0.91813928633928299</c:v>
                </c:pt>
                <c:pt idx="297">
                  <c:v>0.91917949356138706</c:v>
                </c:pt>
                <c:pt idx="298">
                  <c:v>0.91849103197455406</c:v>
                </c:pt>
                <c:pt idx="299">
                  <c:v>0.91785869933664799</c:v>
                </c:pt>
                <c:pt idx="300">
                  <c:v>0.91936302185058594</c:v>
                </c:pt>
                <c:pt idx="301">
                  <c:v>0.91915644332766533</c:v>
                </c:pt>
                <c:pt idx="302">
                  <c:v>0.91672126576304436</c:v>
                </c:pt>
                <c:pt idx="303">
                  <c:v>0.91749140247702599</c:v>
                </c:pt>
                <c:pt idx="304">
                  <c:v>0.92061148397624493</c:v>
                </c:pt>
                <c:pt idx="305">
                  <c:v>0.91943828016519547</c:v>
                </c:pt>
                <c:pt idx="306">
                  <c:v>0.92159778997302055</c:v>
                </c:pt>
                <c:pt idx="307">
                  <c:v>0.92229975201189518</c:v>
                </c:pt>
                <c:pt idx="308">
                  <c:v>0.9227871373295784</c:v>
                </c:pt>
                <c:pt idx="309">
                  <c:v>0.92438143491744995</c:v>
                </c:pt>
                <c:pt idx="310">
                  <c:v>0.92463126219809055</c:v>
                </c:pt>
                <c:pt idx="311">
                  <c:v>0.92442677170038223</c:v>
                </c:pt>
                <c:pt idx="312">
                  <c:v>0.9247012548148632</c:v>
                </c:pt>
                <c:pt idx="313">
                  <c:v>0.92454817518591881</c:v>
                </c:pt>
                <c:pt idx="314">
                  <c:v>0.92495058290660381</c:v>
                </c:pt>
                <c:pt idx="315">
                  <c:v>0.92450762167572975</c:v>
                </c:pt>
                <c:pt idx="316">
                  <c:v>0.92498295940458775</c:v>
                </c:pt>
                <c:pt idx="317">
                  <c:v>0.87827266380190849</c:v>
                </c:pt>
                <c:pt idx="318">
                  <c:v>0.87656740844249725</c:v>
                </c:pt>
                <c:pt idx="319">
                  <c:v>0.87579192221164703</c:v>
                </c:pt>
                <c:pt idx="320">
                  <c:v>0.87670306861400604</c:v>
                </c:pt>
                <c:pt idx="321">
                  <c:v>0.87790630385279655</c:v>
                </c:pt>
                <c:pt idx="322">
                  <c:v>0.88491949066519737</c:v>
                </c:pt>
                <c:pt idx="323">
                  <c:v>0.87824233248829842</c:v>
                </c:pt>
                <c:pt idx="324">
                  <c:v>0.87931298837065697</c:v>
                </c:pt>
                <c:pt idx="325">
                  <c:v>0.88072217628359795</c:v>
                </c:pt>
                <c:pt idx="326">
                  <c:v>0.87785501405596733</c:v>
                </c:pt>
                <c:pt idx="327">
                  <c:v>0.87733935192227364</c:v>
                </c:pt>
                <c:pt idx="328">
                  <c:v>0.87432301416993141</c:v>
                </c:pt>
                <c:pt idx="329">
                  <c:v>0.87689171358942986</c:v>
                </c:pt>
                <c:pt idx="330">
                  <c:v>0.87622710317373276</c:v>
                </c:pt>
                <c:pt idx="331">
                  <c:v>0.84591510705649853</c:v>
                </c:pt>
                <c:pt idx="332">
                  <c:v>0.84543659724295139</c:v>
                </c:pt>
                <c:pt idx="333">
                  <c:v>0.84376558475196362</c:v>
                </c:pt>
                <c:pt idx="334">
                  <c:v>0.88433802500367165</c:v>
                </c:pt>
                <c:pt idx="335">
                  <c:v>0.88306774571537971</c:v>
                </c:pt>
                <c:pt idx="336">
                  <c:v>0.88060905784368515</c:v>
                </c:pt>
                <c:pt idx="337">
                  <c:v>0.87813869118690491</c:v>
                </c:pt>
                <c:pt idx="338">
                  <c:v>0.8921055868268013</c:v>
                </c:pt>
                <c:pt idx="339">
                  <c:v>0.88275979831814766</c:v>
                </c:pt>
                <c:pt idx="340">
                  <c:v>0.91110679507255554</c:v>
                </c:pt>
                <c:pt idx="341">
                  <c:v>0.88128166273236275</c:v>
                </c:pt>
                <c:pt idx="342">
                  <c:v>0.87571350112557411</c:v>
                </c:pt>
                <c:pt idx="343">
                  <c:v>0.87572990730404854</c:v>
                </c:pt>
                <c:pt idx="344">
                  <c:v>0.87393383681774139</c:v>
                </c:pt>
                <c:pt idx="345">
                  <c:v>0.87407053261995316</c:v>
                </c:pt>
                <c:pt idx="346">
                  <c:v>0.8741973377764225</c:v>
                </c:pt>
                <c:pt idx="347">
                  <c:v>0.87383786961436272</c:v>
                </c:pt>
                <c:pt idx="348">
                  <c:v>0.87418545037508011</c:v>
                </c:pt>
                <c:pt idx="349">
                  <c:v>0.87655313685536385</c:v>
                </c:pt>
                <c:pt idx="350">
                  <c:v>0.88357964158058167</c:v>
                </c:pt>
                <c:pt idx="351">
                  <c:v>0.93767232447862625</c:v>
                </c:pt>
                <c:pt idx="352">
                  <c:v>0.9261483009904623</c:v>
                </c:pt>
                <c:pt idx="353">
                  <c:v>0.92447145469486713</c:v>
                </c:pt>
                <c:pt idx="354">
                  <c:v>0.92332515493035316</c:v>
                </c:pt>
                <c:pt idx="355">
                  <c:v>0.92775371298193932</c:v>
                </c:pt>
                <c:pt idx="356">
                  <c:v>0.92636026628315449</c:v>
                </c:pt>
                <c:pt idx="357">
                  <c:v>0.9299565926194191</c:v>
                </c:pt>
                <c:pt idx="358">
                  <c:v>0.93282481096684933</c:v>
                </c:pt>
                <c:pt idx="359">
                  <c:v>0.93274741806089878</c:v>
                </c:pt>
                <c:pt idx="360">
                  <c:v>0.93021227233111858</c:v>
                </c:pt>
                <c:pt idx="361">
                  <c:v>0.92905439622700214</c:v>
                </c:pt>
                <c:pt idx="362">
                  <c:v>0.92688852921128273</c:v>
                </c:pt>
                <c:pt idx="363">
                  <c:v>0.92624720744788647</c:v>
                </c:pt>
                <c:pt idx="364">
                  <c:v>0.92705078423023224</c:v>
                </c:pt>
                <c:pt idx="365">
                  <c:v>0.92528350278735161</c:v>
                </c:pt>
                <c:pt idx="366">
                  <c:v>0.92465130239725113</c:v>
                </c:pt>
                <c:pt idx="367">
                  <c:v>0.92432032153010368</c:v>
                </c:pt>
                <c:pt idx="368">
                  <c:v>0.93260791152715683</c:v>
                </c:pt>
                <c:pt idx="369">
                  <c:v>0.93087685853242874</c:v>
                </c:pt>
                <c:pt idx="370">
                  <c:v>0.92956551164388657</c:v>
                </c:pt>
                <c:pt idx="371">
                  <c:v>0.92983917891979218</c:v>
                </c:pt>
                <c:pt idx="372">
                  <c:v>0.92850248515605927</c:v>
                </c:pt>
                <c:pt idx="373">
                  <c:v>0.92738720029592514</c:v>
                </c:pt>
                <c:pt idx="374">
                  <c:v>0.92393595725297928</c:v>
                </c:pt>
                <c:pt idx="375">
                  <c:v>0.92474585026502609</c:v>
                </c:pt>
                <c:pt idx="376">
                  <c:v>0.92387081682682037</c:v>
                </c:pt>
                <c:pt idx="377">
                  <c:v>0.9229750782251358</c:v>
                </c:pt>
                <c:pt idx="378">
                  <c:v>0.92167843133211136</c:v>
                </c:pt>
                <c:pt idx="379">
                  <c:v>0.92082669585943222</c:v>
                </c:pt>
                <c:pt idx="380">
                  <c:v>0.91914665699005127</c:v>
                </c:pt>
                <c:pt idx="381">
                  <c:v>0.9204217866063118</c:v>
                </c:pt>
                <c:pt idx="382">
                  <c:v>0.91997060179710388</c:v>
                </c:pt>
                <c:pt idx="383">
                  <c:v>0.91972330212593079</c:v>
                </c:pt>
                <c:pt idx="384">
                  <c:v>0.98112131282687187</c:v>
                </c:pt>
                <c:pt idx="385">
                  <c:v>0.97680355794727802</c:v>
                </c:pt>
                <c:pt idx="386">
                  <c:v>0.97679180279374123</c:v>
                </c:pt>
                <c:pt idx="387">
                  <c:v>0.9755196962505579</c:v>
                </c:pt>
                <c:pt idx="388">
                  <c:v>0.97321250289678574</c:v>
                </c:pt>
                <c:pt idx="389">
                  <c:v>0.97655394673347473</c:v>
                </c:pt>
                <c:pt idx="390">
                  <c:v>0.9617405547760427</c:v>
                </c:pt>
                <c:pt idx="391">
                  <c:v>0.94422361603938043</c:v>
                </c:pt>
                <c:pt idx="392">
                  <c:v>0.94322647014632821</c:v>
                </c:pt>
                <c:pt idx="393">
                  <c:v>0.941641207318753</c:v>
                </c:pt>
                <c:pt idx="394">
                  <c:v>0.9415786461904645</c:v>
                </c:pt>
                <c:pt idx="395">
                  <c:v>0.94066414423286915</c:v>
                </c:pt>
                <c:pt idx="396">
                  <c:v>0.93917563743889332</c:v>
                </c:pt>
                <c:pt idx="397">
                  <c:v>0.9413709593936801</c:v>
                </c:pt>
                <c:pt idx="398">
                  <c:v>0.9410261744633317</c:v>
                </c:pt>
                <c:pt idx="399">
                  <c:v>0.94026504084467888</c:v>
                </c:pt>
                <c:pt idx="400">
                  <c:v>0.93854467757046223</c:v>
                </c:pt>
                <c:pt idx="401">
                  <c:v>0.97100329399108887</c:v>
                </c:pt>
                <c:pt idx="402">
                  <c:v>0.97245524078607559</c:v>
                </c:pt>
                <c:pt idx="403">
                  <c:v>0.97261183336377144</c:v>
                </c:pt>
                <c:pt idx="404">
                  <c:v>0.97208184376358986</c:v>
                </c:pt>
                <c:pt idx="405">
                  <c:v>0.97240243479609489</c:v>
                </c:pt>
                <c:pt idx="406">
                  <c:v>0.97228205949068069</c:v>
                </c:pt>
                <c:pt idx="407">
                  <c:v>0.97235193848609924</c:v>
                </c:pt>
                <c:pt idx="408">
                  <c:v>0.97240472212433815</c:v>
                </c:pt>
                <c:pt idx="409">
                  <c:v>0.97132469713687897</c:v>
                </c:pt>
                <c:pt idx="410">
                  <c:v>0.97126998752355576</c:v>
                </c:pt>
                <c:pt idx="411">
                  <c:v>0.97172677889466286</c:v>
                </c:pt>
                <c:pt idx="412">
                  <c:v>0.97110749408602715</c:v>
                </c:pt>
                <c:pt idx="413">
                  <c:v>0.97020376473665237</c:v>
                </c:pt>
                <c:pt idx="414">
                  <c:v>0.97005074843764305</c:v>
                </c:pt>
                <c:pt idx="415">
                  <c:v>0.96957088261842728</c:v>
                </c:pt>
                <c:pt idx="416">
                  <c:v>0.96910424530506134</c:v>
                </c:pt>
                <c:pt idx="417">
                  <c:v>0.96859438717365265</c:v>
                </c:pt>
                <c:pt idx="418">
                  <c:v>1.0852672085165977</c:v>
                </c:pt>
                <c:pt idx="419">
                  <c:v>1.072124645113945</c:v>
                </c:pt>
                <c:pt idx="420">
                  <c:v>1.0625806357711554</c:v>
                </c:pt>
                <c:pt idx="421">
                  <c:v>1.0511810015887022</c:v>
                </c:pt>
                <c:pt idx="422">
                  <c:v>1.0364841669797897</c:v>
                </c:pt>
                <c:pt idx="423">
                  <c:v>1.0267056860029697</c:v>
                </c:pt>
                <c:pt idx="424">
                  <c:v>1.0114061930216849</c:v>
                </c:pt>
                <c:pt idx="425">
                  <c:v>1.0034224111586809</c:v>
                </c:pt>
                <c:pt idx="426">
                  <c:v>0.99219972686842084</c:v>
                </c:pt>
                <c:pt idx="427">
                  <c:v>0.98947220109403133</c:v>
                </c:pt>
                <c:pt idx="428">
                  <c:v>0.98768813069909811</c:v>
                </c:pt>
                <c:pt idx="429">
                  <c:v>0.98241338785737753</c:v>
                </c:pt>
                <c:pt idx="430">
                  <c:v>0.98066969029605389</c:v>
                </c:pt>
                <c:pt idx="431">
                  <c:v>0.97453549690544605</c:v>
                </c:pt>
                <c:pt idx="432">
                  <c:v>0.97471413761377335</c:v>
                </c:pt>
                <c:pt idx="433">
                  <c:v>0.96511453343555331</c:v>
                </c:pt>
                <c:pt idx="434">
                  <c:v>0.96392236370593309</c:v>
                </c:pt>
                <c:pt idx="435">
                  <c:v>1.0645331740379333</c:v>
                </c:pt>
                <c:pt idx="436">
                  <c:v>1.0649134963750839</c:v>
                </c:pt>
                <c:pt idx="437">
                  <c:v>1.0679920464754105</c:v>
                </c:pt>
                <c:pt idx="438">
                  <c:v>1.064766488969326</c:v>
                </c:pt>
                <c:pt idx="439">
                  <c:v>1.0652840211987495</c:v>
                </c:pt>
                <c:pt idx="440">
                  <c:v>1.0657220557332039</c:v>
                </c:pt>
                <c:pt idx="441">
                  <c:v>1.0659068003296852</c:v>
                </c:pt>
                <c:pt idx="442">
                  <c:v>1.0663260743021965</c:v>
                </c:pt>
                <c:pt idx="443">
                  <c:v>1.0650326758623123</c:v>
                </c:pt>
                <c:pt idx="444">
                  <c:v>1.0633795037865639</c:v>
                </c:pt>
                <c:pt idx="445">
                  <c:v>1.0649409070611</c:v>
                </c:pt>
                <c:pt idx="446">
                  <c:v>1.0640883147716522</c:v>
                </c:pt>
                <c:pt idx="447">
                  <c:v>1.0630225911736488</c:v>
                </c:pt>
                <c:pt idx="448">
                  <c:v>1.0633297562599182</c:v>
                </c:pt>
                <c:pt idx="449">
                  <c:v>1.0622478350996971</c:v>
                </c:pt>
                <c:pt idx="450">
                  <c:v>1.0605592057108879</c:v>
                </c:pt>
                <c:pt idx="451">
                  <c:v>1.0558505728840828</c:v>
                </c:pt>
                <c:pt idx="452">
                  <c:v>0.95558787137269974</c:v>
                </c:pt>
                <c:pt idx="453">
                  <c:v>0.95288937538862228</c:v>
                </c:pt>
                <c:pt idx="454">
                  <c:v>0.95387177914381027</c:v>
                </c:pt>
                <c:pt idx="455">
                  <c:v>0.95259548723697662</c:v>
                </c:pt>
                <c:pt idx="456">
                  <c:v>0.94956889003515244</c:v>
                </c:pt>
                <c:pt idx="457">
                  <c:v>0.95268655568361282</c:v>
                </c:pt>
                <c:pt idx="458">
                  <c:v>0.95033968985080719</c:v>
                </c:pt>
                <c:pt idx="459">
                  <c:v>0.94564564526081085</c:v>
                </c:pt>
                <c:pt idx="460">
                  <c:v>0.94922026246786118</c:v>
                </c:pt>
                <c:pt idx="461">
                  <c:v>0.94638536870479584</c:v>
                </c:pt>
                <c:pt idx="462">
                  <c:v>0.94160433113574982</c:v>
                </c:pt>
                <c:pt idx="463">
                  <c:v>0.93961434066295624</c:v>
                </c:pt>
                <c:pt idx="464">
                  <c:v>0.93902254104614258</c:v>
                </c:pt>
                <c:pt idx="465">
                  <c:v>0.93823721259832382</c:v>
                </c:pt>
                <c:pt idx="466">
                  <c:v>0.93606537580490112</c:v>
                </c:pt>
                <c:pt idx="467">
                  <c:v>0.93449254333972931</c:v>
                </c:pt>
                <c:pt idx="468">
                  <c:v>0.93303298950195313</c:v>
                </c:pt>
                <c:pt idx="469">
                  <c:v>0.92571908980607986</c:v>
                </c:pt>
                <c:pt idx="470">
                  <c:v>0.92422988265752792</c:v>
                </c:pt>
                <c:pt idx="471">
                  <c:v>0.92362102866172791</c:v>
                </c:pt>
                <c:pt idx="472">
                  <c:v>0.93440522253513336</c:v>
                </c:pt>
                <c:pt idx="473">
                  <c:v>0.9255751371383667</c:v>
                </c:pt>
                <c:pt idx="474">
                  <c:v>0.92629171162843704</c:v>
                </c:pt>
                <c:pt idx="475">
                  <c:v>0.92718815803527832</c:v>
                </c:pt>
                <c:pt idx="476">
                  <c:v>0.92724309861660004</c:v>
                </c:pt>
                <c:pt idx="477">
                  <c:v>0.92576421797275543</c:v>
                </c:pt>
                <c:pt idx="478">
                  <c:v>0.92265088111162186</c:v>
                </c:pt>
                <c:pt idx="479">
                  <c:v>0.92169971764087677</c:v>
                </c:pt>
                <c:pt idx="480">
                  <c:v>0.91430629789829254</c:v>
                </c:pt>
                <c:pt idx="481">
                  <c:v>0.91335995495319366</c:v>
                </c:pt>
                <c:pt idx="482">
                  <c:v>0.9129437729716301</c:v>
                </c:pt>
                <c:pt idx="483">
                  <c:v>0.91265048086643219</c:v>
                </c:pt>
                <c:pt idx="484">
                  <c:v>0.91297738254070282</c:v>
                </c:pt>
                <c:pt idx="485">
                  <c:v>0.91111814230680466</c:v>
                </c:pt>
                <c:pt idx="486">
                  <c:v>1.0201363116502762</c:v>
                </c:pt>
                <c:pt idx="487">
                  <c:v>1.0283380076289177</c:v>
                </c:pt>
                <c:pt idx="488">
                  <c:v>1.0289826244115829</c:v>
                </c:pt>
                <c:pt idx="489">
                  <c:v>1.0296023450791836</c:v>
                </c:pt>
                <c:pt idx="490">
                  <c:v>1.0291203372180462</c:v>
                </c:pt>
                <c:pt idx="491">
                  <c:v>1.0281418859958649</c:v>
                </c:pt>
                <c:pt idx="492">
                  <c:v>1.0289086252450943</c:v>
                </c:pt>
                <c:pt idx="493">
                  <c:v>1.028722308576107</c:v>
                </c:pt>
                <c:pt idx="494">
                  <c:v>1.0210859552025795</c:v>
                </c:pt>
                <c:pt idx="495">
                  <c:v>1.0174973979592323</c:v>
                </c:pt>
                <c:pt idx="496">
                  <c:v>1.0186392664909363</c:v>
                </c:pt>
                <c:pt idx="497">
                  <c:v>1.0183848366141319</c:v>
                </c:pt>
                <c:pt idx="498">
                  <c:v>1.0183004885911942</c:v>
                </c:pt>
                <c:pt idx="499">
                  <c:v>1.0181665420532227</c:v>
                </c:pt>
                <c:pt idx="500">
                  <c:v>1.0175766721367836</c:v>
                </c:pt>
                <c:pt idx="501">
                  <c:v>1.0172197297215462</c:v>
                </c:pt>
                <c:pt idx="502">
                  <c:v>1.0172820389270782</c:v>
                </c:pt>
                <c:pt idx="503">
                  <c:v>1.0462320595979691</c:v>
                </c:pt>
                <c:pt idx="504">
                  <c:v>1.0408413112163544</c:v>
                </c:pt>
                <c:pt idx="505">
                  <c:v>1.0342336297035217</c:v>
                </c:pt>
                <c:pt idx="506">
                  <c:v>1.0335347801446915</c:v>
                </c:pt>
                <c:pt idx="507">
                  <c:v>1.0313705652952194</c:v>
                </c:pt>
                <c:pt idx="508">
                  <c:v>1.0496746078133583</c:v>
                </c:pt>
                <c:pt idx="509">
                  <c:v>1.0479666441679001</c:v>
                </c:pt>
                <c:pt idx="510">
                  <c:v>1.0457011759281158</c:v>
                </c:pt>
                <c:pt idx="511">
                  <c:v>1.0450547337532043</c:v>
                </c:pt>
                <c:pt idx="512">
                  <c:v>1.0446446985006332</c:v>
                </c:pt>
                <c:pt idx="513">
                  <c:v>1.0412048846483231</c:v>
                </c:pt>
                <c:pt idx="514">
                  <c:v>1.041639544069767</c:v>
                </c:pt>
                <c:pt idx="515">
                  <c:v>1.0427898317575455</c:v>
                </c:pt>
                <c:pt idx="516">
                  <c:v>1.0425586253404617</c:v>
                </c:pt>
                <c:pt idx="517">
                  <c:v>1.0443887412548065</c:v>
                </c:pt>
                <c:pt idx="518">
                  <c:v>1.0468681529164314</c:v>
                </c:pt>
                <c:pt idx="519">
                  <c:v>1.0465606674551964</c:v>
                </c:pt>
                <c:pt idx="520">
                  <c:v>1.0162049606442451</c:v>
                </c:pt>
                <c:pt idx="521">
                  <c:v>1.0173790976405144</c:v>
                </c:pt>
                <c:pt idx="522">
                  <c:v>1.0186600238084793</c:v>
                </c:pt>
                <c:pt idx="523">
                  <c:v>1.0178070217370987</c:v>
                </c:pt>
                <c:pt idx="524">
                  <c:v>1.0178349018096924</c:v>
                </c:pt>
                <c:pt idx="525">
                  <c:v>1.0193293839693069</c:v>
                </c:pt>
                <c:pt idx="526">
                  <c:v>1.0195384174585342</c:v>
                </c:pt>
                <c:pt idx="527">
                  <c:v>1.0202217251062393</c:v>
                </c:pt>
                <c:pt idx="528">
                  <c:v>1.0148778706789017</c:v>
                </c:pt>
                <c:pt idx="529">
                  <c:v>1.0186928361654282</c:v>
                </c:pt>
                <c:pt idx="530">
                  <c:v>1.0209564194083214</c:v>
                </c:pt>
                <c:pt idx="531">
                  <c:v>1.0197141766548157</c:v>
                </c:pt>
                <c:pt idx="532">
                  <c:v>1.0181775316596031</c:v>
                </c:pt>
                <c:pt idx="533">
                  <c:v>1.0166090205311775</c:v>
                </c:pt>
                <c:pt idx="534">
                  <c:v>1.0169328972697258</c:v>
                </c:pt>
                <c:pt idx="535">
                  <c:v>1.0154438242316246</c:v>
                </c:pt>
                <c:pt idx="536">
                  <c:v>1.0126157701015472</c:v>
                </c:pt>
                <c:pt idx="537">
                  <c:v>1.1585242099827155</c:v>
                </c:pt>
                <c:pt idx="538">
                  <c:v>1.1663543973118067</c:v>
                </c:pt>
                <c:pt idx="539">
                  <c:v>1.1464135590940714</c:v>
                </c:pt>
                <c:pt idx="540">
                  <c:v>1.1426374614238739</c:v>
                </c:pt>
                <c:pt idx="541">
                  <c:v>1.1410048827528954</c:v>
                </c:pt>
                <c:pt idx="542">
                  <c:v>1.1464221607893705</c:v>
                </c:pt>
                <c:pt idx="543">
                  <c:v>1.1482979264110327</c:v>
                </c:pt>
                <c:pt idx="544">
                  <c:v>1.1534250099211931</c:v>
                </c:pt>
                <c:pt idx="545">
                  <c:v>1.1514994837343693</c:v>
                </c:pt>
                <c:pt idx="546">
                  <c:v>1.1512535344809294</c:v>
                </c:pt>
                <c:pt idx="547">
                  <c:v>1.150778429582715</c:v>
                </c:pt>
                <c:pt idx="548">
                  <c:v>1.1538691874593496</c:v>
                </c:pt>
                <c:pt idx="549">
                  <c:v>1.1556764449924231</c:v>
                </c:pt>
                <c:pt idx="550">
                  <c:v>1.1537090353667736</c:v>
                </c:pt>
                <c:pt idx="551">
                  <c:v>1.1563996095210314</c:v>
                </c:pt>
                <c:pt idx="552">
                  <c:v>1.155078386887908</c:v>
                </c:pt>
                <c:pt idx="553">
                  <c:v>1.1553545650094748</c:v>
                </c:pt>
                <c:pt idx="554">
                  <c:v>0.98407123237848282</c:v>
                </c:pt>
                <c:pt idx="555">
                  <c:v>0.97238513082265854</c:v>
                </c:pt>
                <c:pt idx="556">
                  <c:v>0.97051320225000381</c:v>
                </c:pt>
                <c:pt idx="557">
                  <c:v>0.96948064863681793</c:v>
                </c:pt>
                <c:pt idx="558">
                  <c:v>0.96929511427879333</c:v>
                </c:pt>
                <c:pt idx="559">
                  <c:v>0.96936097741127014</c:v>
                </c:pt>
                <c:pt idx="560">
                  <c:v>0.96701605618000031</c:v>
                </c:pt>
                <c:pt idx="561">
                  <c:v>0.96571387350559235</c:v>
                </c:pt>
                <c:pt idx="562">
                  <c:v>0.95521045476198196</c:v>
                </c:pt>
                <c:pt idx="563">
                  <c:v>0.95484562963247299</c:v>
                </c:pt>
                <c:pt idx="564">
                  <c:v>0.95434504747390747</c:v>
                </c:pt>
                <c:pt idx="565">
                  <c:v>0.95237924158573151</c:v>
                </c:pt>
                <c:pt idx="566">
                  <c:v>0.95126435905694962</c:v>
                </c:pt>
                <c:pt idx="567">
                  <c:v>0.94894403964281082</c:v>
                </c:pt>
                <c:pt idx="568">
                  <c:v>0.94885217398405075</c:v>
                </c:pt>
                <c:pt idx="569">
                  <c:v>0.94307704269886017</c:v>
                </c:pt>
                <c:pt idx="570">
                  <c:v>0.94268433749675751</c:v>
                </c:pt>
                <c:pt idx="571">
                  <c:v>0.48883307725191116</c:v>
                </c:pt>
                <c:pt idx="572">
                  <c:v>0.4796936884522438</c:v>
                </c:pt>
                <c:pt idx="573">
                  <c:v>0.47746460884809494</c:v>
                </c:pt>
                <c:pt idx="574">
                  <c:v>0.4668212435208261</c:v>
                </c:pt>
                <c:pt idx="575">
                  <c:v>0.46805482124909759</c:v>
                </c:pt>
                <c:pt idx="576">
                  <c:v>0.9969315230846405</c:v>
                </c:pt>
                <c:pt idx="577">
                  <c:v>1.0018270239233971</c:v>
                </c:pt>
                <c:pt idx="578">
                  <c:v>0.98175443708896637</c:v>
                </c:pt>
                <c:pt idx="579">
                  <c:v>0.99036677181720734</c:v>
                </c:pt>
                <c:pt idx="580">
                  <c:v>0.98998226970434189</c:v>
                </c:pt>
                <c:pt idx="581">
                  <c:v>0.98689666390419006</c:v>
                </c:pt>
                <c:pt idx="582">
                  <c:v>0.98809515684843063</c:v>
                </c:pt>
                <c:pt idx="583">
                  <c:v>0.98810229450464249</c:v>
                </c:pt>
                <c:pt idx="584">
                  <c:v>0.97480949014425278</c:v>
                </c:pt>
                <c:pt idx="585">
                  <c:v>0.97507283091545105</c:v>
                </c:pt>
                <c:pt idx="586">
                  <c:v>0.97677891701459885</c:v>
                </c:pt>
                <c:pt idx="587">
                  <c:v>0.97322569414973259</c:v>
                </c:pt>
                <c:pt idx="588">
                  <c:v>0.9714229516685009</c:v>
                </c:pt>
                <c:pt idx="589">
                  <c:v>0.9710383452475071</c:v>
                </c:pt>
                <c:pt idx="590">
                  <c:v>0.97608822211623192</c:v>
                </c:pt>
                <c:pt idx="591">
                  <c:v>0.97668581455945969</c:v>
                </c:pt>
                <c:pt idx="592">
                  <c:v>0.97665317729115486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540-4846-9CB8-73DD92340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  <c:majorUnit val="10000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'!$S$6:$S$734</c:f>
              <c:numCache>
                <c:formatCode>0</c:formatCode>
                <c:ptCount val="729"/>
                <c:pt idx="0">
                  <c:v>173186</c:v>
                </c:pt>
                <c:pt idx="1">
                  <c:v>177255</c:v>
                </c:pt>
                <c:pt idx="2">
                  <c:v>178710</c:v>
                </c:pt>
                <c:pt idx="3">
                  <c:v>181851</c:v>
                </c:pt>
                <c:pt idx="4">
                  <c:v>184961.5</c:v>
                </c:pt>
                <c:pt idx="5">
                  <c:v>191482</c:v>
                </c:pt>
                <c:pt idx="6">
                  <c:v>197537</c:v>
                </c:pt>
                <c:pt idx="7">
                  <c:v>203157</c:v>
                </c:pt>
                <c:pt idx="8">
                  <c:v>207237.00000000399</c:v>
                </c:pt>
                <c:pt idx="9">
                  <c:v>212505</c:v>
                </c:pt>
                <c:pt idx="10">
                  <c:v>216948</c:v>
                </c:pt>
                <c:pt idx="11">
                  <c:v>1621658.49999999</c:v>
                </c:pt>
                <c:pt idx="12">
                  <c:v>1635052.5</c:v>
                </c:pt>
                <c:pt idx="13">
                  <c:v>1651159.5</c:v>
                </c:pt>
                <c:pt idx="14">
                  <c:v>1669558.5</c:v>
                </c:pt>
                <c:pt idx="15">
                  <c:v>1688281.7206584599</c:v>
                </c:pt>
                <c:pt idx="16">
                  <c:v>1706913.49999999</c:v>
                </c:pt>
                <c:pt idx="17">
                  <c:v>1727294</c:v>
                </c:pt>
                <c:pt idx="18">
                  <c:v>1746274</c:v>
                </c:pt>
                <c:pt idx="19">
                  <c:v>1762079</c:v>
                </c:pt>
                <c:pt idx="20">
                  <c:v>1774204</c:v>
                </c:pt>
                <c:pt idx="21">
                  <c:v>1783052</c:v>
                </c:pt>
                <c:pt idx="22">
                  <c:v>318643.22002328001</c:v>
                </c:pt>
                <c:pt idx="23">
                  <c:v>322735.81579785002</c:v>
                </c:pt>
                <c:pt idx="24">
                  <c:v>325917.15180559002</c:v>
                </c:pt>
                <c:pt idx="25">
                  <c:v>327907.17472150002</c:v>
                </c:pt>
                <c:pt idx="26">
                  <c:v>336070</c:v>
                </c:pt>
                <c:pt idx="27">
                  <c:v>339400</c:v>
                </c:pt>
                <c:pt idx="28">
                  <c:v>342668.99999999988</c:v>
                </c:pt>
                <c:pt idx="29">
                  <c:v>345009</c:v>
                </c:pt>
                <c:pt idx="30">
                  <c:v>346468</c:v>
                </c:pt>
                <c:pt idx="31">
                  <c:v>346855</c:v>
                </c:pt>
                <c:pt idx="32">
                  <c:v>348303</c:v>
                </c:pt>
                <c:pt idx="33">
                  <c:v>903746.68839344999</c:v>
                </c:pt>
                <c:pt idx="34">
                  <c:v>919384.82389899995</c:v>
                </c:pt>
                <c:pt idx="35">
                  <c:v>940028.5</c:v>
                </c:pt>
                <c:pt idx="36">
                  <c:v>955832.5</c:v>
                </c:pt>
                <c:pt idx="37">
                  <c:v>968354.5</c:v>
                </c:pt>
                <c:pt idx="38">
                  <c:v>984229.5</c:v>
                </c:pt>
                <c:pt idx="39">
                  <c:v>1005562</c:v>
                </c:pt>
                <c:pt idx="40">
                  <c:v>1027585.5</c:v>
                </c:pt>
                <c:pt idx="41">
                  <c:v>1049164.5</c:v>
                </c:pt>
                <c:pt idx="42">
                  <c:v>1067349</c:v>
                </c:pt>
                <c:pt idx="43">
                  <c:v>1082918.5</c:v>
                </c:pt>
                <c:pt idx="44">
                  <c:v>1343864.49999999</c:v>
                </c:pt>
                <c:pt idx="45">
                  <c:v>1359711.49999999</c:v>
                </c:pt>
                <c:pt idx="46">
                  <c:v>1376483</c:v>
                </c:pt>
                <c:pt idx="47">
                  <c:v>1397191</c:v>
                </c:pt>
                <c:pt idx="48">
                  <c:v>1421522</c:v>
                </c:pt>
                <c:pt idx="49">
                  <c:v>1448247</c:v>
                </c:pt>
                <c:pt idx="50">
                  <c:v>1473805</c:v>
                </c:pt>
                <c:pt idx="51">
                  <c:v>1496317</c:v>
                </c:pt>
                <c:pt idx="52">
                  <c:v>1516198</c:v>
                </c:pt>
                <c:pt idx="53">
                  <c:v>1535400</c:v>
                </c:pt>
                <c:pt idx="54">
                  <c:v>1569750</c:v>
                </c:pt>
                <c:pt idx="55">
                  <c:v>699264</c:v>
                </c:pt>
                <c:pt idx="56">
                  <c:v>710431</c:v>
                </c:pt>
                <c:pt idx="57">
                  <c:v>721930</c:v>
                </c:pt>
                <c:pt idx="58">
                  <c:v>728290.5</c:v>
                </c:pt>
                <c:pt idx="59">
                  <c:v>739353.5</c:v>
                </c:pt>
                <c:pt idx="60">
                  <c:v>745501</c:v>
                </c:pt>
                <c:pt idx="61">
                  <c:v>752141</c:v>
                </c:pt>
                <c:pt idx="62">
                  <c:v>757726</c:v>
                </c:pt>
                <c:pt idx="63">
                  <c:v>762303</c:v>
                </c:pt>
                <c:pt idx="64">
                  <c:v>767583</c:v>
                </c:pt>
                <c:pt idx="65">
                  <c:v>776533</c:v>
                </c:pt>
                <c:pt idx="66">
                  <c:v>838385</c:v>
                </c:pt>
                <c:pt idx="67">
                  <c:v>844244</c:v>
                </c:pt>
                <c:pt idx="68">
                  <c:v>854231</c:v>
                </c:pt>
                <c:pt idx="69">
                  <c:v>867001</c:v>
                </c:pt>
                <c:pt idx="70">
                  <c:v>879064.5</c:v>
                </c:pt>
                <c:pt idx="71">
                  <c:v>891934.5</c:v>
                </c:pt>
                <c:pt idx="72">
                  <c:v>905969.99999999988</c:v>
                </c:pt>
                <c:pt idx="73">
                  <c:v>916470.5</c:v>
                </c:pt>
                <c:pt idx="74">
                  <c:v>925966.00000000012</c:v>
                </c:pt>
                <c:pt idx="75">
                  <c:v>935178.5</c:v>
                </c:pt>
                <c:pt idx="76">
                  <c:v>945392.5</c:v>
                </c:pt>
                <c:pt idx="77">
                  <c:v>312839</c:v>
                </c:pt>
                <c:pt idx="78">
                  <c:v>319591</c:v>
                </c:pt>
                <c:pt idx="79">
                  <c:v>325927.00000000012</c:v>
                </c:pt>
                <c:pt idx="80">
                  <c:v>332267</c:v>
                </c:pt>
                <c:pt idx="81">
                  <c:v>339467</c:v>
                </c:pt>
                <c:pt idx="82">
                  <c:v>346887</c:v>
                </c:pt>
                <c:pt idx="83">
                  <c:v>353729</c:v>
                </c:pt>
                <c:pt idx="84">
                  <c:v>360430.99999999988</c:v>
                </c:pt>
                <c:pt idx="85">
                  <c:v>366841.00000000012</c:v>
                </c:pt>
                <c:pt idx="86">
                  <c:v>369331.49999999988</c:v>
                </c:pt>
                <c:pt idx="87">
                  <c:v>374388</c:v>
                </c:pt>
                <c:pt idx="88">
                  <c:v>743561.51547831995</c:v>
                </c:pt>
                <c:pt idx="89">
                  <c:v>753913.41676781001</c:v>
                </c:pt>
                <c:pt idx="90">
                  <c:v>765240.73900238005</c:v>
                </c:pt>
                <c:pt idx="91">
                  <c:v>777161.00874875998</c:v>
                </c:pt>
                <c:pt idx="92">
                  <c:v>799540</c:v>
                </c:pt>
                <c:pt idx="93">
                  <c:v>816349</c:v>
                </c:pt>
                <c:pt idx="94">
                  <c:v>835781</c:v>
                </c:pt>
                <c:pt idx="95">
                  <c:v>853771</c:v>
                </c:pt>
                <c:pt idx="96">
                  <c:v>863408</c:v>
                </c:pt>
                <c:pt idx="97">
                  <c:v>877935</c:v>
                </c:pt>
                <c:pt idx="98">
                  <c:v>902215</c:v>
                </c:pt>
                <c:pt idx="99">
                  <c:v>844153</c:v>
                </c:pt>
                <c:pt idx="100">
                  <c:v>847766</c:v>
                </c:pt>
                <c:pt idx="101">
                  <c:v>851766.5</c:v>
                </c:pt>
                <c:pt idx="102">
                  <c:v>853939</c:v>
                </c:pt>
                <c:pt idx="103">
                  <c:v>858646.5</c:v>
                </c:pt>
                <c:pt idx="104">
                  <c:v>878299.5</c:v>
                </c:pt>
                <c:pt idx="105">
                  <c:v>894397</c:v>
                </c:pt>
                <c:pt idx="106">
                  <c:v>906197.49999999977</c:v>
                </c:pt>
                <c:pt idx="107">
                  <c:v>914602.99999999965</c:v>
                </c:pt>
                <c:pt idx="108">
                  <c:v>920841</c:v>
                </c:pt>
                <c:pt idx="109">
                  <c:v>928729</c:v>
                </c:pt>
                <c:pt idx="110">
                  <c:v>668702.99999996996</c:v>
                </c:pt>
                <c:pt idx="111">
                  <c:v>681298.99999996996</c:v>
                </c:pt>
                <c:pt idx="112">
                  <c:v>685193.99999998999</c:v>
                </c:pt>
                <c:pt idx="113">
                  <c:v>706424</c:v>
                </c:pt>
                <c:pt idx="114">
                  <c:v>712767</c:v>
                </c:pt>
                <c:pt idx="115">
                  <c:v>734644</c:v>
                </c:pt>
                <c:pt idx="116">
                  <c:v>741836</c:v>
                </c:pt>
                <c:pt idx="117">
                  <c:v>762382</c:v>
                </c:pt>
                <c:pt idx="118">
                  <c:v>776854.00000000012</c:v>
                </c:pt>
                <c:pt idx="119">
                  <c:v>784245.5</c:v>
                </c:pt>
                <c:pt idx="120">
                  <c:v>796623.5</c:v>
                </c:pt>
                <c:pt idx="121">
                  <c:v>278391.99999998999</c:v>
                </c:pt>
                <c:pt idx="122">
                  <c:v>279867.99999998999</c:v>
                </c:pt>
                <c:pt idx="123">
                  <c:v>280750</c:v>
                </c:pt>
                <c:pt idx="124">
                  <c:v>283059</c:v>
                </c:pt>
                <c:pt idx="125">
                  <c:v>285325</c:v>
                </c:pt>
                <c:pt idx="126">
                  <c:v>287651.5001</c:v>
                </c:pt>
                <c:pt idx="127">
                  <c:v>287936</c:v>
                </c:pt>
                <c:pt idx="128">
                  <c:v>290446</c:v>
                </c:pt>
                <c:pt idx="129">
                  <c:v>293949</c:v>
                </c:pt>
                <c:pt idx="130">
                  <c:v>297656</c:v>
                </c:pt>
                <c:pt idx="131">
                  <c:v>301063.49999999983</c:v>
                </c:pt>
                <c:pt idx="132">
                  <c:v>647892</c:v>
                </c:pt>
                <c:pt idx="133">
                  <c:v>656516</c:v>
                </c:pt>
                <c:pt idx="134">
                  <c:v>658453</c:v>
                </c:pt>
                <c:pt idx="135">
                  <c:v>664549</c:v>
                </c:pt>
                <c:pt idx="136">
                  <c:v>669826</c:v>
                </c:pt>
                <c:pt idx="137">
                  <c:v>676807</c:v>
                </c:pt>
                <c:pt idx="138">
                  <c:v>685025</c:v>
                </c:pt>
                <c:pt idx="139">
                  <c:v>697594</c:v>
                </c:pt>
                <c:pt idx="140">
                  <c:v>703119</c:v>
                </c:pt>
                <c:pt idx="141">
                  <c:v>705367</c:v>
                </c:pt>
                <c:pt idx="142">
                  <c:v>710296</c:v>
                </c:pt>
                <c:pt idx="143">
                  <c:v>532949</c:v>
                </c:pt>
                <c:pt idx="144">
                  <c:v>536085.83333333349</c:v>
                </c:pt>
                <c:pt idx="145">
                  <c:v>540125</c:v>
                </c:pt>
                <c:pt idx="146">
                  <c:v>540539</c:v>
                </c:pt>
                <c:pt idx="147">
                  <c:v>545968</c:v>
                </c:pt>
                <c:pt idx="148">
                  <c:v>551728</c:v>
                </c:pt>
                <c:pt idx="149">
                  <c:v>557490</c:v>
                </c:pt>
                <c:pt idx="150">
                  <c:v>565200</c:v>
                </c:pt>
                <c:pt idx="151">
                  <c:v>573860</c:v>
                </c:pt>
                <c:pt idx="152">
                  <c:v>583483</c:v>
                </c:pt>
                <c:pt idx="153">
                  <c:v>593440</c:v>
                </c:pt>
                <c:pt idx="154">
                  <c:v>320034</c:v>
                </c:pt>
                <c:pt idx="155">
                  <c:v>322161.5</c:v>
                </c:pt>
                <c:pt idx="156">
                  <c:v>324593</c:v>
                </c:pt>
                <c:pt idx="157">
                  <c:v>327385.5</c:v>
                </c:pt>
                <c:pt idx="158">
                  <c:v>330577</c:v>
                </c:pt>
                <c:pt idx="159">
                  <c:v>334042</c:v>
                </c:pt>
                <c:pt idx="160">
                  <c:v>337134.5</c:v>
                </c:pt>
                <c:pt idx="161">
                  <c:v>340378</c:v>
                </c:pt>
                <c:pt idx="162">
                  <c:v>344184</c:v>
                </c:pt>
                <c:pt idx="163">
                  <c:v>348191</c:v>
                </c:pt>
                <c:pt idx="164">
                  <c:v>352563</c:v>
                </c:pt>
                <c:pt idx="165">
                  <c:v>109074.5</c:v>
                </c:pt>
                <c:pt idx="166">
                  <c:v>109315.5833333333</c:v>
                </c:pt>
                <c:pt idx="167">
                  <c:v>110029</c:v>
                </c:pt>
                <c:pt idx="168">
                  <c:v>110575.8333333333</c:v>
                </c:pt>
                <c:pt idx="169">
                  <c:v>111045.3333333333</c:v>
                </c:pt>
                <c:pt idx="170">
                  <c:v>111842</c:v>
                </c:pt>
                <c:pt idx="171">
                  <c:v>112781</c:v>
                </c:pt>
                <c:pt idx="172">
                  <c:v>113676</c:v>
                </c:pt>
                <c:pt idx="173">
                  <c:v>114599</c:v>
                </c:pt>
                <c:pt idx="174">
                  <c:v>115724</c:v>
                </c:pt>
                <c:pt idx="175">
                  <c:v>116892.75</c:v>
                </c:pt>
                <c:pt idx="176">
                  <c:v>83952.5</c:v>
                </c:pt>
                <c:pt idx="177">
                  <c:v>84710.5</c:v>
                </c:pt>
                <c:pt idx="178">
                  <c:v>85809.5</c:v>
                </c:pt>
                <c:pt idx="179">
                  <c:v>86738</c:v>
                </c:pt>
                <c:pt idx="180">
                  <c:v>87703.333333333343</c:v>
                </c:pt>
                <c:pt idx="181">
                  <c:v>89079.666666666701</c:v>
                </c:pt>
                <c:pt idx="182">
                  <c:v>90601</c:v>
                </c:pt>
                <c:pt idx="183">
                  <c:v>91970.5</c:v>
                </c:pt>
                <c:pt idx="184">
                  <c:v>93502</c:v>
                </c:pt>
                <c:pt idx="185">
                  <c:v>95226</c:v>
                </c:pt>
                <c:pt idx="186">
                  <c:v>96894</c:v>
                </c:pt>
                <c:pt idx="187">
                  <c:v>82638</c:v>
                </c:pt>
                <c:pt idx="188">
                  <c:v>83305</c:v>
                </c:pt>
                <c:pt idx="189">
                  <c:v>83945</c:v>
                </c:pt>
                <c:pt idx="190">
                  <c:v>85007</c:v>
                </c:pt>
                <c:pt idx="191">
                  <c:v>85966</c:v>
                </c:pt>
                <c:pt idx="192">
                  <c:v>87102.035616438356</c:v>
                </c:pt>
                <c:pt idx="193">
                  <c:v>88588.098630136985</c:v>
                </c:pt>
                <c:pt idx="194">
                  <c:v>89865.898630136973</c:v>
                </c:pt>
                <c:pt idx="195">
                  <c:v>91071</c:v>
                </c:pt>
                <c:pt idx="196">
                  <c:v>92096</c:v>
                </c:pt>
                <c:pt idx="197">
                  <c:v>93287.441095890419</c:v>
                </c:pt>
                <c:pt idx="198">
                  <c:v>54674.5</c:v>
                </c:pt>
                <c:pt idx="199">
                  <c:v>54143</c:v>
                </c:pt>
                <c:pt idx="200">
                  <c:v>54641</c:v>
                </c:pt>
                <c:pt idx="201">
                  <c:v>56485</c:v>
                </c:pt>
                <c:pt idx="202">
                  <c:v>57247</c:v>
                </c:pt>
                <c:pt idx="203">
                  <c:v>57952</c:v>
                </c:pt>
                <c:pt idx="204">
                  <c:v>58430</c:v>
                </c:pt>
                <c:pt idx="205">
                  <c:v>59380</c:v>
                </c:pt>
                <c:pt idx="206">
                  <c:v>60267</c:v>
                </c:pt>
                <c:pt idx="207">
                  <c:v>61115</c:v>
                </c:pt>
                <c:pt idx="208">
                  <c:v>62040</c:v>
                </c:pt>
                <c:pt idx="209">
                  <c:v>42539</c:v>
                </c:pt>
                <c:pt idx="210">
                  <c:v>42810</c:v>
                </c:pt>
                <c:pt idx="211">
                  <c:v>41982</c:v>
                </c:pt>
                <c:pt idx="212">
                  <c:v>43094</c:v>
                </c:pt>
                <c:pt idx="213">
                  <c:v>44206</c:v>
                </c:pt>
                <c:pt idx="214">
                  <c:v>44565.416666666657</c:v>
                </c:pt>
                <c:pt idx="215">
                  <c:v>44395.583333333328</c:v>
                </c:pt>
                <c:pt idx="216">
                  <c:v>44799.083333333343</c:v>
                </c:pt>
                <c:pt idx="217">
                  <c:v>45192.159090909103</c:v>
                </c:pt>
                <c:pt idx="218">
                  <c:v>45562</c:v>
                </c:pt>
                <c:pt idx="219">
                  <c:v>45950.416666666657</c:v>
                </c:pt>
                <c:pt idx="220">
                  <c:v>36884</c:v>
                </c:pt>
                <c:pt idx="221">
                  <c:v>37293</c:v>
                </c:pt>
                <c:pt idx="222">
                  <c:v>37553.621345261243</c:v>
                </c:pt>
                <c:pt idx="223">
                  <c:v>38014</c:v>
                </c:pt>
                <c:pt idx="224">
                  <c:v>38535</c:v>
                </c:pt>
                <c:pt idx="225">
                  <c:v>39028</c:v>
                </c:pt>
                <c:pt idx="226">
                  <c:v>39578</c:v>
                </c:pt>
                <c:pt idx="227">
                  <c:v>39970</c:v>
                </c:pt>
                <c:pt idx="228">
                  <c:v>40282</c:v>
                </c:pt>
                <c:pt idx="229">
                  <c:v>40597</c:v>
                </c:pt>
                <c:pt idx="230">
                  <c:v>41622</c:v>
                </c:pt>
                <c:pt idx="231">
                  <c:v>37040.5</c:v>
                </c:pt>
                <c:pt idx="232">
                  <c:v>37511</c:v>
                </c:pt>
                <c:pt idx="233">
                  <c:v>38148</c:v>
                </c:pt>
                <c:pt idx="234">
                  <c:v>38856</c:v>
                </c:pt>
                <c:pt idx="235">
                  <c:v>39747</c:v>
                </c:pt>
                <c:pt idx="236">
                  <c:v>40794</c:v>
                </c:pt>
                <c:pt idx="237">
                  <c:v>41704</c:v>
                </c:pt>
                <c:pt idx="238">
                  <c:v>42458</c:v>
                </c:pt>
                <c:pt idx="239">
                  <c:v>43485</c:v>
                </c:pt>
                <c:pt idx="240">
                  <c:v>44514</c:v>
                </c:pt>
                <c:pt idx="241">
                  <c:v>45785</c:v>
                </c:pt>
                <c:pt idx="242">
                  <c:v>34496.5</c:v>
                </c:pt>
                <c:pt idx="243">
                  <c:v>36718</c:v>
                </c:pt>
                <c:pt idx="244">
                  <c:v>38300</c:v>
                </c:pt>
                <c:pt idx="245">
                  <c:v>37555.5</c:v>
                </c:pt>
                <c:pt idx="246">
                  <c:v>36811</c:v>
                </c:pt>
                <c:pt idx="247">
                  <c:v>37442</c:v>
                </c:pt>
                <c:pt idx="248">
                  <c:v>38232</c:v>
                </c:pt>
                <c:pt idx="249">
                  <c:v>39624</c:v>
                </c:pt>
                <c:pt idx="250">
                  <c:v>40515</c:v>
                </c:pt>
                <c:pt idx="251">
                  <c:v>42117</c:v>
                </c:pt>
                <c:pt idx="252">
                  <c:v>43131</c:v>
                </c:pt>
                <c:pt idx="253">
                  <c:v>34495</c:v>
                </c:pt>
                <c:pt idx="254">
                  <c:v>34578</c:v>
                </c:pt>
                <c:pt idx="255">
                  <c:v>34614.25</c:v>
                </c:pt>
                <c:pt idx="256">
                  <c:v>35090</c:v>
                </c:pt>
                <c:pt idx="257">
                  <c:v>35474</c:v>
                </c:pt>
                <c:pt idx="258">
                  <c:v>35507</c:v>
                </c:pt>
                <c:pt idx="259">
                  <c:v>35698</c:v>
                </c:pt>
                <c:pt idx="260">
                  <c:v>35958</c:v>
                </c:pt>
                <c:pt idx="261">
                  <c:v>36282</c:v>
                </c:pt>
                <c:pt idx="262">
                  <c:v>36585</c:v>
                </c:pt>
                <c:pt idx="263">
                  <c:v>36897</c:v>
                </c:pt>
                <c:pt idx="264">
                  <c:v>31109.5</c:v>
                </c:pt>
                <c:pt idx="265">
                  <c:v>30606</c:v>
                </c:pt>
                <c:pt idx="266">
                  <c:v>30668</c:v>
                </c:pt>
                <c:pt idx="267">
                  <c:v>30771</c:v>
                </c:pt>
                <c:pt idx="268">
                  <c:v>31025</c:v>
                </c:pt>
                <c:pt idx="269">
                  <c:v>31365</c:v>
                </c:pt>
                <c:pt idx="270">
                  <c:v>31641</c:v>
                </c:pt>
                <c:pt idx="271">
                  <c:v>32156</c:v>
                </c:pt>
                <c:pt idx="272">
                  <c:v>32537</c:v>
                </c:pt>
                <c:pt idx="273">
                  <c:v>32877</c:v>
                </c:pt>
                <c:pt idx="274">
                  <c:v>33262.692307692298</c:v>
                </c:pt>
                <c:pt idx="275">
                  <c:v>30922</c:v>
                </c:pt>
                <c:pt idx="276">
                  <c:v>31216</c:v>
                </c:pt>
                <c:pt idx="277">
                  <c:v>31413</c:v>
                </c:pt>
                <c:pt idx="278">
                  <c:v>31672</c:v>
                </c:pt>
                <c:pt idx="279">
                  <c:v>31936</c:v>
                </c:pt>
                <c:pt idx="280">
                  <c:v>32829</c:v>
                </c:pt>
                <c:pt idx="281">
                  <c:v>32975</c:v>
                </c:pt>
                <c:pt idx="282">
                  <c:v>33211.5</c:v>
                </c:pt>
                <c:pt idx="283">
                  <c:v>33445.5</c:v>
                </c:pt>
                <c:pt idx="284">
                  <c:v>33700</c:v>
                </c:pt>
                <c:pt idx="285">
                  <c:v>33269</c:v>
                </c:pt>
                <c:pt idx="286">
                  <c:v>25540.5</c:v>
                </c:pt>
                <c:pt idx="287">
                  <c:v>25556</c:v>
                </c:pt>
                <c:pt idx="288">
                  <c:v>25450</c:v>
                </c:pt>
                <c:pt idx="289">
                  <c:v>25392</c:v>
                </c:pt>
                <c:pt idx="290">
                  <c:v>25415</c:v>
                </c:pt>
                <c:pt idx="291">
                  <c:v>25407</c:v>
                </c:pt>
                <c:pt idx="292">
                  <c:v>25512</c:v>
                </c:pt>
                <c:pt idx="293">
                  <c:v>25597</c:v>
                </c:pt>
                <c:pt idx="294">
                  <c:v>25658</c:v>
                </c:pt>
                <c:pt idx="295">
                  <c:v>25783</c:v>
                </c:pt>
                <c:pt idx="296">
                  <c:v>25775.083333333328</c:v>
                </c:pt>
                <c:pt idx="297">
                  <c:v>24614.5</c:v>
                </c:pt>
                <c:pt idx="298">
                  <c:v>24734.05961758085</c:v>
                </c:pt>
                <c:pt idx="299">
                  <c:v>24731.8000527453</c:v>
                </c:pt>
                <c:pt idx="300">
                  <c:v>24760.333333333339</c:v>
                </c:pt>
                <c:pt idx="301">
                  <c:v>24818</c:v>
                </c:pt>
                <c:pt idx="302">
                  <c:v>24913</c:v>
                </c:pt>
                <c:pt idx="303">
                  <c:v>25000</c:v>
                </c:pt>
                <c:pt idx="304">
                  <c:v>25136</c:v>
                </c:pt>
                <c:pt idx="305">
                  <c:v>25255</c:v>
                </c:pt>
                <c:pt idx="306">
                  <c:v>25416</c:v>
                </c:pt>
                <c:pt idx="307">
                  <c:v>25080.7090479529</c:v>
                </c:pt>
                <c:pt idx="308">
                  <c:v>24314.5</c:v>
                </c:pt>
                <c:pt idx="309">
                  <c:v>24445</c:v>
                </c:pt>
                <c:pt idx="310">
                  <c:v>24522.666666666661</c:v>
                </c:pt>
                <c:pt idx="311">
                  <c:v>24674.083333333339</c:v>
                </c:pt>
                <c:pt idx="312">
                  <c:v>24870</c:v>
                </c:pt>
                <c:pt idx="313">
                  <c:v>25132.666666666661</c:v>
                </c:pt>
                <c:pt idx="314">
                  <c:v>25374.083333333328</c:v>
                </c:pt>
                <c:pt idx="315">
                  <c:v>25629</c:v>
                </c:pt>
                <c:pt idx="316">
                  <c:v>25854.75</c:v>
                </c:pt>
                <c:pt idx="317">
                  <c:v>26426</c:v>
                </c:pt>
                <c:pt idx="318">
                  <c:v>26630</c:v>
                </c:pt>
                <c:pt idx="319">
                  <c:v>24394.5</c:v>
                </c:pt>
                <c:pt idx="320">
                  <c:v>23508</c:v>
                </c:pt>
                <c:pt idx="321">
                  <c:v>23595</c:v>
                </c:pt>
                <c:pt idx="322">
                  <c:v>23584</c:v>
                </c:pt>
                <c:pt idx="323">
                  <c:v>23652</c:v>
                </c:pt>
                <c:pt idx="324">
                  <c:v>23691</c:v>
                </c:pt>
                <c:pt idx="325">
                  <c:v>23768</c:v>
                </c:pt>
                <c:pt idx="326">
                  <c:v>23579</c:v>
                </c:pt>
                <c:pt idx="327">
                  <c:v>23687</c:v>
                </c:pt>
                <c:pt idx="328">
                  <c:v>23841</c:v>
                </c:pt>
                <c:pt idx="329">
                  <c:v>23999.07671232877</c:v>
                </c:pt>
                <c:pt idx="330">
                  <c:v>23634.5</c:v>
                </c:pt>
                <c:pt idx="331">
                  <c:v>23832</c:v>
                </c:pt>
                <c:pt idx="332">
                  <c:v>24203</c:v>
                </c:pt>
                <c:pt idx="333">
                  <c:v>24598</c:v>
                </c:pt>
                <c:pt idx="334">
                  <c:v>25099</c:v>
                </c:pt>
                <c:pt idx="335">
                  <c:v>25614</c:v>
                </c:pt>
                <c:pt idx="336">
                  <c:v>26077</c:v>
                </c:pt>
                <c:pt idx="337">
                  <c:v>26672</c:v>
                </c:pt>
                <c:pt idx="338">
                  <c:v>27217</c:v>
                </c:pt>
                <c:pt idx="339">
                  <c:v>27553</c:v>
                </c:pt>
                <c:pt idx="340">
                  <c:v>28032.5</c:v>
                </c:pt>
                <c:pt idx="341">
                  <c:v>164351.5</c:v>
                </c:pt>
                <c:pt idx="342">
                  <c:v>164804.16666666669</c:v>
                </c:pt>
                <c:pt idx="343">
                  <c:v>164797.3315068493</c:v>
                </c:pt>
                <c:pt idx="344">
                  <c:v>165689.90934065939</c:v>
                </c:pt>
                <c:pt idx="345">
                  <c:v>166590.52602739731</c:v>
                </c:pt>
                <c:pt idx="346">
                  <c:v>166344</c:v>
                </c:pt>
                <c:pt idx="347">
                  <c:v>166909.58333333331</c:v>
                </c:pt>
                <c:pt idx="348">
                  <c:v>167924.77777777781</c:v>
                </c:pt>
                <c:pt idx="349">
                  <c:v>169045.16666666669</c:v>
                </c:pt>
                <c:pt idx="350">
                  <c:v>170188</c:v>
                </c:pt>
                <c:pt idx="351">
                  <c:v>171955</c:v>
                </c:pt>
                <c:pt idx="352">
                  <c:v>1266362</c:v>
                </c:pt>
                <c:pt idx="353">
                  <c:v>1277008</c:v>
                </c:pt>
                <c:pt idx="354">
                  <c:v>1276577</c:v>
                </c:pt>
                <c:pt idx="355">
                  <c:v>1276310</c:v>
                </c:pt>
                <c:pt idx="356">
                  <c:v>1294848</c:v>
                </c:pt>
                <c:pt idx="357">
                  <c:v>1307906</c:v>
                </c:pt>
                <c:pt idx="358">
                  <c:v>1320458</c:v>
                </c:pt>
                <c:pt idx="359">
                  <c:v>1333961</c:v>
                </c:pt>
                <c:pt idx="360">
                  <c:v>1344318</c:v>
                </c:pt>
                <c:pt idx="361">
                  <c:v>1361102</c:v>
                </c:pt>
                <c:pt idx="362">
                  <c:v>1439974</c:v>
                </c:pt>
                <c:pt idx="363">
                  <c:v>709323</c:v>
                </c:pt>
                <c:pt idx="364">
                  <c:v>718661</c:v>
                </c:pt>
                <c:pt idx="365">
                  <c:v>734576</c:v>
                </c:pt>
                <c:pt idx="366">
                  <c:v>744252</c:v>
                </c:pt>
                <c:pt idx="367">
                  <c:v>758311</c:v>
                </c:pt>
                <c:pt idx="368">
                  <c:v>761920</c:v>
                </c:pt>
                <c:pt idx="369">
                  <c:v>767946</c:v>
                </c:pt>
                <c:pt idx="370">
                  <c:v>772624</c:v>
                </c:pt>
                <c:pt idx="371">
                  <c:v>777904</c:v>
                </c:pt>
                <c:pt idx="372">
                  <c:v>779176</c:v>
                </c:pt>
                <c:pt idx="373">
                  <c:v>785667</c:v>
                </c:pt>
                <c:pt idx="374">
                  <c:v>332993</c:v>
                </c:pt>
                <c:pt idx="375">
                  <c:v>340343</c:v>
                </c:pt>
                <c:pt idx="376">
                  <c:v>346618</c:v>
                </c:pt>
                <c:pt idx="377">
                  <c:v>353284</c:v>
                </c:pt>
                <c:pt idx="378">
                  <c:v>358772</c:v>
                </c:pt>
                <c:pt idx="379">
                  <c:v>364505</c:v>
                </c:pt>
                <c:pt idx="380">
                  <c:v>305266</c:v>
                </c:pt>
                <c:pt idx="381">
                  <c:v>309534</c:v>
                </c:pt>
                <c:pt idx="382">
                  <c:v>314722</c:v>
                </c:pt>
                <c:pt idx="383">
                  <c:v>319536</c:v>
                </c:pt>
                <c:pt idx="384">
                  <c:v>323919</c:v>
                </c:pt>
                <c:pt idx="385">
                  <c:v>327880</c:v>
                </c:pt>
                <c:pt idx="386">
                  <c:v>331777</c:v>
                </c:pt>
                <c:pt idx="387">
                  <c:v>335320</c:v>
                </c:pt>
                <c:pt idx="388">
                  <c:v>339771</c:v>
                </c:pt>
                <c:pt idx="389">
                  <c:v>346347</c:v>
                </c:pt>
                <c:pt idx="390">
                  <c:v>353315</c:v>
                </c:pt>
                <c:pt idx="391">
                  <c:v>235327</c:v>
                </c:pt>
                <c:pt idx="392">
                  <c:v>237185</c:v>
                </c:pt>
                <c:pt idx="393">
                  <c:v>238777</c:v>
                </c:pt>
                <c:pt idx="394">
                  <c:v>240076</c:v>
                </c:pt>
                <c:pt idx="395">
                  <c:v>241986</c:v>
                </c:pt>
                <c:pt idx="396">
                  <c:v>244114</c:v>
                </c:pt>
                <c:pt idx="397">
                  <c:v>195381</c:v>
                </c:pt>
                <c:pt idx="398">
                  <c:v>197746</c:v>
                </c:pt>
                <c:pt idx="399">
                  <c:v>199871</c:v>
                </c:pt>
                <c:pt idx="400">
                  <c:v>201359</c:v>
                </c:pt>
                <c:pt idx="401">
                  <c:v>203466</c:v>
                </c:pt>
                <c:pt idx="402">
                  <c:v>204728</c:v>
                </c:pt>
                <c:pt idx="403">
                  <c:v>148331</c:v>
                </c:pt>
                <c:pt idx="404">
                  <c:v>149742</c:v>
                </c:pt>
                <c:pt idx="405">
                  <c:v>150917</c:v>
                </c:pt>
                <c:pt idx="406">
                  <c:v>152544</c:v>
                </c:pt>
                <c:pt idx="407">
                  <c:v>153947</c:v>
                </c:pt>
                <c:pt idx="408">
                  <c:v>155496</c:v>
                </c:pt>
                <c:pt idx="409">
                  <c:v>157188</c:v>
                </c:pt>
                <c:pt idx="410">
                  <c:v>159039</c:v>
                </c:pt>
                <c:pt idx="411">
                  <c:v>160598</c:v>
                </c:pt>
                <c:pt idx="412">
                  <c:v>162140</c:v>
                </c:pt>
                <c:pt idx="413">
                  <c:v>164138</c:v>
                </c:pt>
                <c:pt idx="414">
                  <c:v>137856</c:v>
                </c:pt>
                <c:pt idx="415">
                  <c:v>141795</c:v>
                </c:pt>
                <c:pt idx="416">
                  <c:v>145983</c:v>
                </c:pt>
                <c:pt idx="417">
                  <c:v>149618</c:v>
                </c:pt>
                <c:pt idx="418">
                  <c:v>154106</c:v>
                </c:pt>
                <c:pt idx="419">
                  <c:v>158631</c:v>
                </c:pt>
                <c:pt idx="420">
                  <c:v>154046</c:v>
                </c:pt>
                <c:pt idx="421">
                  <c:v>156195</c:v>
                </c:pt>
                <c:pt idx="422">
                  <c:v>157492</c:v>
                </c:pt>
                <c:pt idx="423">
                  <c:v>158982</c:v>
                </c:pt>
                <c:pt idx="424">
                  <c:v>160279</c:v>
                </c:pt>
                <c:pt idx="425">
                  <c:v>161711</c:v>
                </c:pt>
                <c:pt idx="426">
                  <c:v>162955</c:v>
                </c:pt>
                <c:pt idx="427">
                  <c:v>164732</c:v>
                </c:pt>
                <c:pt idx="428">
                  <c:v>167653</c:v>
                </c:pt>
                <c:pt idx="429">
                  <c:v>169489</c:v>
                </c:pt>
                <c:pt idx="430">
                  <c:v>171564</c:v>
                </c:pt>
                <c:pt idx="431">
                  <c:v>87965</c:v>
                </c:pt>
                <c:pt idx="432">
                  <c:v>89026</c:v>
                </c:pt>
                <c:pt idx="433">
                  <c:v>90019</c:v>
                </c:pt>
                <c:pt idx="434">
                  <c:v>91144</c:v>
                </c:pt>
                <c:pt idx="435">
                  <c:v>92405</c:v>
                </c:pt>
                <c:pt idx="436">
                  <c:v>94059</c:v>
                </c:pt>
                <c:pt idx="437">
                  <c:v>95758</c:v>
                </c:pt>
                <c:pt idx="438">
                  <c:v>96828</c:v>
                </c:pt>
                <c:pt idx="439">
                  <c:v>97696</c:v>
                </c:pt>
                <c:pt idx="440">
                  <c:v>99026</c:v>
                </c:pt>
                <c:pt idx="441">
                  <c:v>100053</c:v>
                </c:pt>
                <c:pt idx="442">
                  <c:v>85083</c:v>
                </c:pt>
                <c:pt idx="443">
                  <c:v>85620</c:v>
                </c:pt>
                <c:pt idx="444">
                  <c:v>86018</c:v>
                </c:pt>
                <c:pt idx="445">
                  <c:v>86662</c:v>
                </c:pt>
                <c:pt idx="446">
                  <c:v>87212</c:v>
                </c:pt>
                <c:pt idx="447">
                  <c:v>87901</c:v>
                </c:pt>
                <c:pt idx="448">
                  <c:v>88422</c:v>
                </c:pt>
                <c:pt idx="449">
                  <c:v>88978</c:v>
                </c:pt>
                <c:pt idx="450">
                  <c:v>89561</c:v>
                </c:pt>
                <c:pt idx="451">
                  <c:v>90104</c:v>
                </c:pt>
                <c:pt idx="452">
                  <c:v>90556</c:v>
                </c:pt>
                <c:pt idx="453">
                  <c:v>64329</c:v>
                </c:pt>
                <c:pt idx="454">
                  <c:v>65377</c:v>
                </c:pt>
                <c:pt idx="455">
                  <c:v>66704</c:v>
                </c:pt>
                <c:pt idx="456">
                  <c:v>66366</c:v>
                </c:pt>
                <c:pt idx="457">
                  <c:v>66656</c:v>
                </c:pt>
                <c:pt idx="458">
                  <c:v>66824</c:v>
                </c:pt>
                <c:pt idx="459">
                  <c:v>67122</c:v>
                </c:pt>
                <c:pt idx="460">
                  <c:v>67940</c:v>
                </c:pt>
                <c:pt idx="461">
                  <c:v>68205</c:v>
                </c:pt>
                <c:pt idx="462">
                  <c:v>68568</c:v>
                </c:pt>
                <c:pt idx="463">
                  <c:v>68742</c:v>
                </c:pt>
                <c:pt idx="464">
                  <c:v>63614</c:v>
                </c:pt>
                <c:pt idx="465">
                  <c:v>64106</c:v>
                </c:pt>
                <c:pt idx="466">
                  <c:v>64793</c:v>
                </c:pt>
                <c:pt idx="467">
                  <c:v>66531</c:v>
                </c:pt>
                <c:pt idx="468">
                  <c:v>67388</c:v>
                </c:pt>
                <c:pt idx="469">
                  <c:v>68811</c:v>
                </c:pt>
                <c:pt idx="470">
                  <c:v>70492</c:v>
                </c:pt>
                <c:pt idx="471">
                  <c:v>72109</c:v>
                </c:pt>
                <c:pt idx="472">
                  <c:v>73134</c:v>
                </c:pt>
                <c:pt idx="473">
                  <c:v>74001</c:v>
                </c:pt>
                <c:pt idx="474">
                  <c:v>75109</c:v>
                </c:pt>
                <c:pt idx="475">
                  <c:v>52612</c:v>
                </c:pt>
                <c:pt idx="476">
                  <c:v>53388</c:v>
                </c:pt>
                <c:pt idx="477">
                  <c:v>54166</c:v>
                </c:pt>
                <c:pt idx="478">
                  <c:v>54675</c:v>
                </c:pt>
                <c:pt idx="479">
                  <c:v>55417</c:v>
                </c:pt>
                <c:pt idx="480">
                  <c:v>56231</c:v>
                </c:pt>
                <c:pt idx="481">
                  <c:v>57042</c:v>
                </c:pt>
                <c:pt idx="482">
                  <c:v>57472</c:v>
                </c:pt>
                <c:pt idx="483">
                  <c:v>57856</c:v>
                </c:pt>
                <c:pt idx="484">
                  <c:v>58438</c:v>
                </c:pt>
                <c:pt idx="485">
                  <c:v>58746</c:v>
                </c:pt>
                <c:pt idx="486">
                  <c:v>53083</c:v>
                </c:pt>
                <c:pt idx="487">
                  <c:v>53361</c:v>
                </c:pt>
                <c:pt idx="488">
                  <c:v>53969</c:v>
                </c:pt>
                <c:pt idx="489">
                  <c:v>54731</c:v>
                </c:pt>
                <c:pt idx="490">
                  <c:v>55949</c:v>
                </c:pt>
                <c:pt idx="491">
                  <c:v>56811</c:v>
                </c:pt>
                <c:pt idx="492">
                  <c:v>57584</c:v>
                </c:pt>
                <c:pt idx="493">
                  <c:v>58745</c:v>
                </c:pt>
                <c:pt idx="494">
                  <c:v>59183</c:v>
                </c:pt>
                <c:pt idx="495">
                  <c:v>59486</c:v>
                </c:pt>
                <c:pt idx="496">
                  <c:v>60031</c:v>
                </c:pt>
                <c:pt idx="497">
                  <c:v>61327</c:v>
                </c:pt>
                <c:pt idx="498">
                  <c:v>61768</c:v>
                </c:pt>
                <c:pt idx="499">
                  <c:v>62072</c:v>
                </c:pt>
                <c:pt idx="500">
                  <c:v>62657</c:v>
                </c:pt>
                <c:pt idx="501">
                  <c:v>63166</c:v>
                </c:pt>
                <c:pt idx="502">
                  <c:v>64125</c:v>
                </c:pt>
                <c:pt idx="503">
                  <c:v>64726</c:v>
                </c:pt>
                <c:pt idx="504">
                  <c:v>65404</c:v>
                </c:pt>
                <c:pt idx="505">
                  <c:v>66529</c:v>
                </c:pt>
                <c:pt idx="506">
                  <c:v>67303</c:v>
                </c:pt>
                <c:pt idx="507">
                  <c:v>68201</c:v>
                </c:pt>
                <c:pt idx="508">
                  <c:v>50859</c:v>
                </c:pt>
                <c:pt idx="509">
                  <c:v>51553</c:v>
                </c:pt>
                <c:pt idx="510">
                  <c:v>52323</c:v>
                </c:pt>
                <c:pt idx="511">
                  <c:v>52963</c:v>
                </c:pt>
                <c:pt idx="512">
                  <c:v>53789</c:v>
                </c:pt>
                <c:pt idx="513">
                  <c:v>54414</c:v>
                </c:pt>
                <c:pt idx="514">
                  <c:v>55239</c:v>
                </c:pt>
                <c:pt idx="515">
                  <c:v>55673</c:v>
                </c:pt>
                <c:pt idx="516">
                  <c:v>51162</c:v>
                </c:pt>
                <c:pt idx="517">
                  <c:v>50986</c:v>
                </c:pt>
                <c:pt idx="518">
                  <c:v>51213</c:v>
                </c:pt>
                <c:pt idx="519">
                  <c:v>51824</c:v>
                </c:pt>
                <c:pt idx="520">
                  <c:v>52770</c:v>
                </c:pt>
                <c:pt idx="521">
                  <c:v>53617</c:v>
                </c:pt>
                <c:pt idx="522">
                  <c:v>54919</c:v>
                </c:pt>
                <c:pt idx="523">
                  <c:v>55593</c:v>
                </c:pt>
                <c:pt idx="524">
                  <c:v>56067</c:v>
                </c:pt>
                <c:pt idx="525">
                  <c:v>56973</c:v>
                </c:pt>
                <c:pt idx="526">
                  <c:v>57765</c:v>
                </c:pt>
                <c:pt idx="527">
                  <c:v>55337</c:v>
                </c:pt>
                <c:pt idx="528">
                  <c:v>55566</c:v>
                </c:pt>
                <c:pt idx="529">
                  <c:v>55757</c:v>
                </c:pt>
                <c:pt idx="530">
                  <c:v>56040</c:v>
                </c:pt>
                <c:pt idx="531">
                  <c:v>56183</c:v>
                </c:pt>
                <c:pt idx="532">
                  <c:v>56332</c:v>
                </c:pt>
                <c:pt idx="533">
                  <c:v>56425</c:v>
                </c:pt>
                <c:pt idx="534">
                  <c:v>56515</c:v>
                </c:pt>
                <c:pt idx="535">
                  <c:v>56700</c:v>
                </c:pt>
                <c:pt idx="536">
                  <c:v>56887</c:v>
                </c:pt>
                <c:pt idx="537">
                  <c:v>56945</c:v>
                </c:pt>
                <c:pt idx="538">
                  <c:v>46748</c:v>
                </c:pt>
                <c:pt idx="539">
                  <c:v>46879</c:v>
                </c:pt>
                <c:pt idx="540">
                  <c:v>47074</c:v>
                </c:pt>
                <c:pt idx="541">
                  <c:v>47187</c:v>
                </c:pt>
                <c:pt idx="542">
                  <c:v>47298</c:v>
                </c:pt>
                <c:pt idx="543">
                  <c:v>47362</c:v>
                </c:pt>
                <c:pt idx="544">
                  <c:v>47427</c:v>
                </c:pt>
                <c:pt idx="545">
                  <c:v>47626</c:v>
                </c:pt>
                <c:pt idx="546">
                  <c:v>47725</c:v>
                </c:pt>
                <c:pt idx="547">
                  <c:v>47865</c:v>
                </c:pt>
                <c:pt idx="548">
                  <c:v>47865</c:v>
                </c:pt>
                <c:pt idx="549">
                  <c:v>56556</c:v>
                </c:pt>
                <c:pt idx="550">
                  <c:v>56795</c:v>
                </c:pt>
                <c:pt idx="551">
                  <c:v>56231</c:v>
                </c:pt>
                <c:pt idx="552">
                  <c:v>57421</c:v>
                </c:pt>
                <c:pt idx="553">
                  <c:v>57731</c:v>
                </c:pt>
                <c:pt idx="554">
                  <c:v>58080</c:v>
                </c:pt>
                <c:pt idx="555">
                  <c:v>58662</c:v>
                </c:pt>
                <c:pt idx="556">
                  <c:v>59187</c:v>
                </c:pt>
                <c:pt idx="557">
                  <c:v>59811</c:v>
                </c:pt>
                <c:pt idx="558">
                  <c:v>60587</c:v>
                </c:pt>
                <c:pt idx="559">
                  <c:v>61507</c:v>
                </c:pt>
                <c:pt idx="560">
                  <c:v>37967</c:v>
                </c:pt>
                <c:pt idx="561">
                  <c:v>38263</c:v>
                </c:pt>
                <c:pt idx="562">
                  <c:v>38546</c:v>
                </c:pt>
                <c:pt idx="563">
                  <c:v>38790</c:v>
                </c:pt>
                <c:pt idx="564">
                  <c:v>39128</c:v>
                </c:pt>
                <c:pt idx="565">
                  <c:v>39406</c:v>
                </c:pt>
                <c:pt idx="566">
                  <c:v>39623</c:v>
                </c:pt>
                <c:pt idx="567">
                  <c:v>39905</c:v>
                </c:pt>
                <c:pt idx="568">
                  <c:v>40125</c:v>
                </c:pt>
                <c:pt idx="569">
                  <c:v>40662</c:v>
                </c:pt>
                <c:pt idx="570">
                  <c:v>41065</c:v>
                </c:pt>
                <c:pt idx="571">
                  <c:v>35772</c:v>
                </c:pt>
                <c:pt idx="572">
                  <c:v>35820</c:v>
                </c:pt>
                <c:pt idx="573">
                  <c:v>35982</c:v>
                </c:pt>
                <c:pt idx="574">
                  <c:v>36115</c:v>
                </c:pt>
                <c:pt idx="575">
                  <c:v>36208</c:v>
                </c:pt>
                <c:pt idx="576">
                  <c:v>36355</c:v>
                </c:pt>
                <c:pt idx="577">
                  <c:v>36585</c:v>
                </c:pt>
                <c:pt idx="578">
                  <c:v>36691</c:v>
                </c:pt>
                <c:pt idx="579">
                  <c:v>36743</c:v>
                </c:pt>
                <c:pt idx="580">
                  <c:v>36916</c:v>
                </c:pt>
                <c:pt idx="581">
                  <c:v>37016</c:v>
                </c:pt>
                <c:pt idx="582">
                  <c:v>35270</c:v>
                </c:pt>
                <c:pt idx="583">
                  <c:v>35436</c:v>
                </c:pt>
                <c:pt idx="584">
                  <c:v>35845</c:v>
                </c:pt>
                <c:pt idx="585">
                  <c:v>36058</c:v>
                </c:pt>
                <c:pt idx="586">
                  <c:v>36317</c:v>
                </c:pt>
                <c:pt idx="587">
                  <c:v>36574</c:v>
                </c:pt>
                <c:pt idx="588">
                  <c:v>37349</c:v>
                </c:pt>
                <c:pt idx="589">
                  <c:v>37139</c:v>
                </c:pt>
                <c:pt idx="590">
                  <c:v>37250</c:v>
                </c:pt>
                <c:pt idx="591">
                  <c:v>37467</c:v>
                </c:pt>
                <c:pt idx="592">
                  <c:v>40289</c:v>
                </c:pt>
                <c:pt idx="593">
                  <c:v>40858</c:v>
                </c:pt>
                <c:pt idx="594">
                  <c:v>41639</c:v>
                </c:pt>
                <c:pt idx="595">
                  <c:v>41906</c:v>
                </c:pt>
                <c:pt idx="596">
                  <c:v>42267</c:v>
                </c:pt>
                <c:pt idx="597">
                  <c:v>42696</c:v>
                </c:pt>
                <c:pt idx="598">
                  <c:v>42979</c:v>
                </c:pt>
                <c:pt idx="599">
                  <c:v>43524</c:v>
                </c:pt>
                <c:pt idx="600">
                  <c:v>43931</c:v>
                </c:pt>
                <c:pt idx="601">
                  <c:v>44187</c:v>
                </c:pt>
                <c:pt idx="602">
                  <c:v>44519</c:v>
                </c:pt>
                <c:pt idx="603">
                  <c:v>32998</c:v>
                </c:pt>
                <c:pt idx="604">
                  <c:v>33058</c:v>
                </c:pt>
                <c:pt idx="605">
                  <c:v>33367</c:v>
                </c:pt>
                <c:pt idx="606">
                  <c:v>33487</c:v>
                </c:pt>
                <c:pt idx="607">
                  <c:v>33386</c:v>
                </c:pt>
                <c:pt idx="608">
                  <c:v>33487</c:v>
                </c:pt>
                <c:pt idx="609">
                  <c:v>33579</c:v>
                </c:pt>
                <c:pt idx="610">
                  <c:v>33613</c:v>
                </c:pt>
                <c:pt idx="611">
                  <c:v>33647</c:v>
                </c:pt>
                <c:pt idx="612">
                  <c:v>33751</c:v>
                </c:pt>
                <c:pt idx="613">
                  <c:v>33865</c:v>
                </c:pt>
                <c:pt idx="614">
                  <c:v>30485</c:v>
                </c:pt>
                <c:pt idx="615">
                  <c:v>32324</c:v>
                </c:pt>
                <c:pt idx="616">
                  <c:v>34073</c:v>
                </c:pt>
                <c:pt idx="617">
                  <c:v>35111</c:v>
                </c:pt>
                <c:pt idx="618">
                  <c:v>35865</c:v>
                </c:pt>
                <c:pt idx="619">
                  <c:v>36818</c:v>
                </c:pt>
                <c:pt idx="620">
                  <c:v>37895</c:v>
                </c:pt>
                <c:pt idx="621">
                  <c:v>39579</c:v>
                </c:pt>
                <c:pt idx="622">
                  <c:v>40388</c:v>
                </c:pt>
                <c:pt idx="623">
                  <c:v>41221</c:v>
                </c:pt>
                <c:pt idx="624">
                  <c:v>42082</c:v>
                </c:pt>
                <c:pt idx="625">
                  <c:v>28397</c:v>
                </c:pt>
                <c:pt idx="626">
                  <c:v>28429.036100828482</c:v>
                </c:pt>
                <c:pt idx="627">
                  <c:v>28584</c:v>
                </c:pt>
                <c:pt idx="628">
                  <c:v>28627</c:v>
                </c:pt>
                <c:pt idx="629">
                  <c:v>28713</c:v>
                </c:pt>
                <c:pt idx="630">
                  <c:v>28808</c:v>
                </c:pt>
                <c:pt idx="631">
                  <c:v>29057</c:v>
                </c:pt>
                <c:pt idx="632">
                  <c:v>29246</c:v>
                </c:pt>
                <c:pt idx="633">
                  <c:v>29456</c:v>
                </c:pt>
                <c:pt idx="634">
                  <c:v>29718</c:v>
                </c:pt>
                <c:pt idx="635">
                  <c:v>30041</c:v>
                </c:pt>
                <c:pt idx="636">
                  <c:v>28094</c:v>
                </c:pt>
                <c:pt idx="637">
                  <c:v>28130</c:v>
                </c:pt>
                <c:pt idx="638">
                  <c:v>28400</c:v>
                </c:pt>
                <c:pt idx="639">
                  <c:v>28640</c:v>
                </c:pt>
                <c:pt idx="640">
                  <c:v>28892</c:v>
                </c:pt>
                <c:pt idx="641">
                  <c:v>29327</c:v>
                </c:pt>
                <c:pt idx="642">
                  <c:v>29756</c:v>
                </c:pt>
                <c:pt idx="643">
                  <c:v>30016</c:v>
                </c:pt>
                <c:pt idx="644">
                  <c:v>30397</c:v>
                </c:pt>
                <c:pt idx="645">
                  <c:v>30661</c:v>
                </c:pt>
                <c:pt idx="646">
                  <c:v>30904</c:v>
                </c:pt>
                <c:pt idx="647">
                  <c:v>26844</c:v>
                </c:pt>
                <c:pt idx="648">
                  <c:v>26775</c:v>
                </c:pt>
                <c:pt idx="649">
                  <c:v>27098</c:v>
                </c:pt>
                <c:pt idx="650">
                  <c:v>27356</c:v>
                </c:pt>
                <c:pt idx="651">
                  <c:v>27467</c:v>
                </c:pt>
                <c:pt idx="652">
                  <c:v>27541</c:v>
                </c:pt>
                <c:pt idx="653">
                  <c:v>27582</c:v>
                </c:pt>
                <c:pt idx="654">
                  <c:v>27658</c:v>
                </c:pt>
                <c:pt idx="655">
                  <c:v>27778</c:v>
                </c:pt>
                <c:pt idx="656">
                  <c:v>27718</c:v>
                </c:pt>
                <c:pt idx="657">
                  <c:v>27994</c:v>
                </c:pt>
                <c:pt idx="658">
                  <c:v>23850</c:v>
                </c:pt>
                <c:pt idx="659">
                  <c:v>23972</c:v>
                </c:pt>
                <c:pt idx="660">
                  <c:v>23973</c:v>
                </c:pt>
                <c:pt idx="661">
                  <c:v>23975</c:v>
                </c:pt>
                <c:pt idx="662">
                  <c:v>23996</c:v>
                </c:pt>
                <c:pt idx="663">
                  <c:v>24070</c:v>
                </c:pt>
                <c:pt idx="664">
                  <c:v>24117</c:v>
                </c:pt>
                <c:pt idx="665">
                  <c:v>24172</c:v>
                </c:pt>
                <c:pt idx="666">
                  <c:v>24199</c:v>
                </c:pt>
                <c:pt idx="667">
                  <c:v>24290</c:v>
                </c:pt>
                <c:pt idx="668">
                  <c:v>24280</c:v>
                </c:pt>
                <c:pt idx="669">
                  <c:v>22257</c:v>
                </c:pt>
                <c:pt idx="670">
                  <c:v>22593</c:v>
                </c:pt>
                <c:pt idx="671">
                  <c:v>22725</c:v>
                </c:pt>
                <c:pt idx="672">
                  <c:v>22822</c:v>
                </c:pt>
                <c:pt idx="673">
                  <c:v>22954</c:v>
                </c:pt>
                <c:pt idx="674">
                  <c:v>23168</c:v>
                </c:pt>
                <c:pt idx="675">
                  <c:v>23373</c:v>
                </c:pt>
                <c:pt idx="676">
                  <c:v>23547</c:v>
                </c:pt>
                <c:pt idx="677">
                  <c:v>23774</c:v>
                </c:pt>
                <c:pt idx="678">
                  <c:v>23953</c:v>
                </c:pt>
                <c:pt idx="679">
                  <c:v>24201</c:v>
                </c:pt>
                <c:pt idx="680">
                  <c:v>21768</c:v>
                </c:pt>
                <c:pt idx="681">
                  <c:v>22053</c:v>
                </c:pt>
                <c:pt idx="682">
                  <c:v>22330</c:v>
                </c:pt>
                <c:pt idx="683">
                  <c:v>22470</c:v>
                </c:pt>
                <c:pt idx="684">
                  <c:v>22666</c:v>
                </c:pt>
                <c:pt idx="685">
                  <c:v>22853</c:v>
                </c:pt>
                <c:pt idx="686">
                  <c:v>23048</c:v>
                </c:pt>
                <c:pt idx="687">
                  <c:v>23366</c:v>
                </c:pt>
                <c:pt idx="688">
                  <c:v>23664</c:v>
                </c:pt>
                <c:pt idx="689">
                  <c:v>24054</c:v>
                </c:pt>
                <c:pt idx="690">
                  <c:v>24627</c:v>
                </c:pt>
                <c:pt idx="691">
                  <c:v>21232</c:v>
                </c:pt>
                <c:pt idx="692">
                  <c:v>20893</c:v>
                </c:pt>
                <c:pt idx="693">
                  <c:v>21499</c:v>
                </c:pt>
                <c:pt idx="694">
                  <c:v>21534</c:v>
                </c:pt>
                <c:pt idx="695">
                  <c:v>21929</c:v>
                </c:pt>
                <c:pt idx="696">
                  <c:v>22112</c:v>
                </c:pt>
                <c:pt idx="697">
                  <c:v>22195</c:v>
                </c:pt>
                <c:pt idx="698">
                  <c:v>22442</c:v>
                </c:pt>
                <c:pt idx="699">
                  <c:v>22528</c:v>
                </c:pt>
                <c:pt idx="700">
                  <c:v>22564</c:v>
                </c:pt>
                <c:pt idx="701">
                  <c:v>22738</c:v>
                </c:pt>
                <c:pt idx="702">
                  <c:v>19885</c:v>
                </c:pt>
                <c:pt idx="703">
                  <c:v>20057</c:v>
                </c:pt>
                <c:pt idx="704">
                  <c:v>20187</c:v>
                </c:pt>
                <c:pt idx="705">
                  <c:v>20362</c:v>
                </c:pt>
                <c:pt idx="706">
                  <c:v>20556</c:v>
                </c:pt>
                <c:pt idx="707">
                  <c:v>20825</c:v>
                </c:pt>
                <c:pt idx="708">
                  <c:v>21108</c:v>
                </c:pt>
                <c:pt idx="709">
                  <c:v>21369</c:v>
                </c:pt>
                <c:pt idx="710">
                  <c:v>21382</c:v>
                </c:pt>
                <c:pt idx="711">
                  <c:v>21654</c:v>
                </c:pt>
                <c:pt idx="712">
                  <c:v>21908</c:v>
                </c:pt>
                <c:pt idx="713">
                  <c:v>982023</c:v>
                </c:pt>
                <c:pt idx="714">
                  <c:v>991103</c:v>
                </c:pt>
                <c:pt idx="715">
                  <c:v>1054614</c:v>
                </c:pt>
                <c:pt idx="716">
                  <c:v>1062040</c:v>
                </c:pt>
                <c:pt idx="717">
                  <c:v>1069683</c:v>
                </c:pt>
                <c:pt idx="718">
                  <c:v>21791</c:v>
                </c:pt>
                <c:pt idx="719">
                  <c:v>22204</c:v>
                </c:pt>
                <c:pt idx="720">
                  <c:v>21885</c:v>
                </c:pt>
                <c:pt idx="721">
                  <c:v>22066</c:v>
                </c:pt>
                <c:pt idx="722">
                  <c:v>22250</c:v>
                </c:pt>
                <c:pt idx="723">
                  <c:v>22470</c:v>
                </c:pt>
                <c:pt idx="724">
                  <c:v>22829</c:v>
                </c:pt>
                <c:pt idx="725">
                  <c:v>23111</c:v>
                </c:pt>
                <c:pt idx="726">
                  <c:v>23384</c:v>
                </c:pt>
                <c:pt idx="727">
                  <c:v>23547</c:v>
                </c:pt>
                <c:pt idx="728">
                  <c:v>23976</c:v>
                </c:pt>
              </c:numCache>
            </c:numRef>
          </c:xVal>
          <c:yVal>
            <c:numRef>
              <c:f>'SFATLG '!$AC$6:$AC$734</c:f>
              <c:numCache>
                <c:formatCode>0.00</c:formatCode>
                <c:ptCount val="729"/>
                <c:pt idx="0">
                  <c:v>0.90128483157604933</c:v>
                </c:pt>
                <c:pt idx="1">
                  <c:v>0.89531175699084997</c:v>
                </c:pt>
                <c:pt idx="2">
                  <c:v>0.89365358743816614</c:v>
                </c:pt>
                <c:pt idx="3">
                  <c:v>0.89555270317941904</c:v>
                </c:pt>
                <c:pt idx="4">
                  <c:v>0.89141136221587658</c:v>
                </c:pt>
                <c:pt idx="5">
                  <c:v>0.88181436806917191</c:v>
                </c:pt>
                <c:pt idx="6">
                  <c:v>0.88810969889163971</c:v>
                </c:pt>
                <c:pt idx="7">
                  <c:v>0.88049167394638062</c:v>
                </c:pt>
                <c:pt idx="8">
                  <c:v>0.8756803423166275</c:v>
                </c:pt>
                <c:pt idx="9">
                  <c:v>0.87456511706113815</c:v>
                </c:pt>
                <c:pt idx="10">
                  <c:v>0.87327528744935989</c:v>
                </c:pt>
                <c:pt idx="11">
                  <c:v>0.70357292890548706</c:v>
                </c:pt>
                <c:pt idx="12">
                  <c:v>0.70167440176010132</c:v>
                </c:pt>
                <c:pt idx="13">
                  <c:v>0.69928270578384399</c:v>
                </c:pt>
                <c:pt idx="14">
                  <c:v>0.69618463516235352</c:v>
                </c:pt>
                <c:pt idx="15">
                  <c:v>0.69316881895065308</c:v>
                </c:pt>
                <c:pt idx="16">
                  <c:v>0.69028103351593018</c:v>
                </c:pt>
                <c:pt idx="17">
                  <c:v>0.68715742230415344</c:v>
                </c:pt>
                <c:pt idx="18">
                  <c:v>0.68424281477928162</c:v>
                </c:pt>
                <c:pt idx="19">
                  <c:v>0.68204128742218018</c:v>
                </c:pt>
                <c:pt idx="20">
                  <c:v>0.680326908826828</c:v>
                </c:pt>
                <c:pt idx="21">
                  <c:v>0.67919996380805969</c:v>
                </c:pt>
                <c:pt idx="22">
                  <c:v>0.82987543940544128</c:v>
                </c:pt>
                <c:pt idx="23">
                  <c:v>0.82678484916687012</c:v>
                </c:pt>
                <c:pt idx="24">
                  <c:v>0.82564857602119446</c:v>
                </c:pt>
                <c:pt idx="25">
                  <c:v>0.82420122623443604</c:v>
                </c:pt>
                <c:pt idx="26">
                  <c:v>0.81760609149932861</c:v>
                </c:pt>
                <c:pt idx="27">
                  <c:v>0.81774213910102844</c:v>
                </c:pt>
                <c:pt idx="28">
                  <c:v>0.81957632303237915</c:v>
                </c:pt>
                <c:pt idx="29">
                  <c:v>0.81789049506187439</c:v>
                </c:pt>
                <c:pt idx="30">
                  <c:v>0.81814861297607422</c:v>
                </c:pt>
                <c:pt idx="31">
                  <c:v>0.81799191236495972</c:v>
                </c:pt>
                <c:pt idx="32">
                  <c:v>0.81674492359161377</c:v>
                </c:pt>
                <c:pt idx="33">
                  <c:v>0.79686820507049561</c:v>
                </c:pt>
                <c:pt idx="34">
                  <c:v>0.79269018769264221</c:v>
                </c:pt>
                <c:pt idx="35">
                  <c:v>0.78706231713294983</c:v>
                </c:pt>
                <c:pt idx="36">
                  <c:v>0.78308314085006714</c:v>
                </c:pt>
                <c:pt idx="37">
                  <c:v>0.78006204962730408</c:v>
                </c:pt>
                <c:pt idx="38">
                  <c:v>0.78231710195541382</c:v>
                </c:pt>
                <c:pt idx="39">
                  <c:v>0.77699640393257141</c:v>
                </c:pt>
                <c:pt idx="40">
                  <c:v>0.77187439799308777</c:v>
                </c:pt>
                <c:pt idx="41">
                  <c:v>0.76656150817871094</c:v>
                </c:pt>
                <c:pt idx="42">
                  <c:v>0.76224252581596375</c:v>
                </c:pt>
                <c:pt idx="43">
                  <c:v>0.75876504182815552</c:v>
                </c:pt>
                <c:pt idx="44">
                  <c:v>0.73962599039077759</c:v>
                </c:pt>
                <c:pt idx="45">
                  <c:v>0.73674163222312927</c:v>
                </c:pt>
                <c:pt idx="46">
                  <c:v>0.73357096314430237</c:v>
                </c:pt>
                <c:pt idx="47">
                  <c:v>0.72979238629341125</c:v>
                </c:pt>
                <c:pt idx="48">
                  <c:v>0.72551795840263367</c:v>
                </c:pt>
                <c:pt idx="49">
                  <c:v>0.720762699842453</c:v>
                </c:pt>
                <c:pt idx="50">
                  <c:v>0.71627900004386902</c:v>
                </c:pt>
                <c:pt idx="51">
                  <c:v>0.71245938539505005</c:v>
                </c:pt>
                <c:pt idx="52">
                  <c:v>0.71012800931930542</c:v>
                </c:pt>
                <c:pt idx="53">
                  <c:v>0.70686724781990051</c:v>
                </c:pt>
                <c:pt idx="54">
                  <c:v>0.7071860134601593</c:v>
                </c:pt>
                <c:pt idx="55">
                  <c:v>0.91595052182674408</c:v>
                </c:pt>
                <c:pt idx="56">
                  <c:v>0.91024410724639893</c:v>
                </c:pt>
                <c:pt idx="57">
                  <c:v>0.90589107573032379</c:v>
                </c:pt>
                <c:pt idx="58">
                  <c:v>0.90386639535427094</c:v>
                </c:pt>
                <c:pt idx="59">
                  <c:v>0.89948397874832153</c:v>
                </c:pt>
                <c:pt idx="60">
                  <c:v>0.89720267057418823</c:v>
                </c:pt>
                <c:pt idx="61">
                  <c:v>0.89448320865631104</c:v>
                </c:pt>
                <c:pt idx="62">
                  <c:v>0.89247778058052063</c:v>
                </c:pt>
                <c:pt idx="63">
                  <c:v>0.89097791910171509</c:v>
                </c:pt>
                <c:pt idx="64">
                  <c:v>0.88932745158672333</c:v>
                </c:pt>
                <c:pt idx="65">
                  <c:v>0.88614855706691742</c:v>
                </c:pt>
                <c:pt idx="66">
                  <c:v>0.84397944808006287</c:v>
                </c:pt>
                <c:pt idx="67">
                  <c:v>0.84207181632518768</c:v>
                </c:pt>
                <c:pt idx="68">
                  <c:v>0.85820147395133972</c:v>
                </c:pt>
                <c:pt idx="69">
                  <c:v>0.85405208170413971</c:v>
                </c:pt>
                <c:pt idx="70">
                  <c:v>0.85023719072341919</c:v>
                </c:pt>
                <c:pt idx="71">
                  <c:v>0.8461281955242157</c:v>
                </c:pt>
                <c:pt idx="72">
                  <c:v>0.84169451892375946</c:v>
                </c:pt>
                <c:pt idx="73">
                  <c:v>0.84150563180446625</c:v>
                </c:pt>
                <c:pt idx="74">
                  <c:v>0.83860132098197937</c:v>
                </c:pt>
                <c:pt idx="75">
                  <c:v>0.83582836389541626</c:v>
                </c:pt>
                <c:pt idx="76">
                  <c:v>0.83508524298667908</c:v>
                </c:pt>
                <c:pt idx="77">
                  <c:v>0.80401825904846191</c:v>
                </c:pt>
                <c:pt idx="78">
                  <c:v>0.79820558428764343</c:v>
                </c:pt>
                <c:pt idx="79">
                  <c:v>0.7928241491317749</c:v>
                </c:pt>
                <c:pt idx="80">
                  <c:v>0.7880743145942688</c:v>
                </c:pt>
                <c:pt idx="81">
                  <c:v>0.78242391347885132</c:v>
                </c:pt>
                <c:pt idx="82">
                  <c:v>0.7771751880645752</c:v>
                </c:pt>
                <c:pt idx="83">
                  <c:v>0.77293077111244202</c:v>
                </c:pt>
                <c:pt idx="84">
                  <c:v>0.7689586877822876</c:v>
                </c:pt>
                <c:pt idx="85">
                  <c:v>0.76785990595817566</c:v>
                </c:pt>
                <c:pt idx="86">
                  <c:v>0.76639196276664734</c:v>
                </c:pt>
                <c:pt idx="87">
                  <c:v>0.76300522685050964</c:v>
                </c:pt>
                <c:pt idx="88">
                  <c:v>0.8220412340015173</c:v>
                </c:pt>
                <c:pt idx="89">
                  <c:v>0.81830669939517975</c:v>
                </c:pt>
                <c:pt idx="90">
                  <c:v>0.81733100302517414</c:v>
                </c:pt>
                <c:pt idx="91">
                  <c:v>0.81311249732971191</c:v>
                </c:pt>
                <c:pt idx="92">
                  <c:v>0.80516301840543747</c:v>
                </c:pt>
                <c:pt idx="93">
                  <c:v>0.79954243451356888</c:v>
                </c:pt>
                <c:pt idx="94">
                  <c:v>0.79539524763822556</c:v>
                </c:pt>
                <c:pt idx="95">
                  <c:v>0.79024612903594971</c:v>
                </c:pt>
                <c:pt idx="96">
                  <c:v>0.7902490496635437</c:v>
                </c:pt>
                <c:pt idx="97">
                  <c:v>0.78565149009227753</c:v>
                </c:pt>
                <c:pt idx="98">
                  <c:v>0.77817845344543457</c:v>
                </c:pt>
                <c:pt idx="99">
                  <c:v>0.82936743274331093</c:v>
                </c:pt>
                <c:pt idx="100">
                  <c:v>0.82829290814697742</c:v>
                </c:pt>
                <c:pt idx="101">
                  <c:v>0.82707221433520317</c:v>
                </c:pt>
                <c:pt idx="102">
                  <c:v>0.82641773018985987</c:v>
                </c:pt>
                <c:pt idx="103">
                  <c:v>0.82522173831239343</c:v>
                </c:pt>
                <c:pt idx="104">
                  <c:v>0.81885435059666634</c:v>
                </c:pt>
                <c:pt idx="105">
                  <c:v>0.81387261301279068</c:v>
                </c:pt>
                <c:pt idx="106">
                  <c:v>0.81011861190199852</c:v>
                </c:pt>
                <c:pt idx="107">
                  <c:v>0.80755231529474258</c:v>
                </c:pt>
                <c:pt idx="108">
                  <c:v>0.80572691559791565</c:v>
                </c:pt>
                <c:pt idx="109">
                  <c:v>0.80353169143199921</c:v>
                </c:pt>
                <c:pt idx="110">
                  <c:v>0.78645908832550049</c:v>
                </c:pt>
                <c:pt idx="111">
                  <c:v>0.78124807775020599</c:v>
                </c:pt>
                <c:pt idx="112">
                  <c:v>0.7805444747209549</c:v>
                </c:pt>
                <c:pt idx="113">
                  <c:v>0.77194018661975861</c:v>
                </c:pt>
                <c:pt idx="114">
                  <c:v>0.77047014236450195</c:v>
                </c:pt>
                <c:pt idx="115">
                  <c:v>0.76207959651947021</c:v>
                </c:pt>
                <c:pt idx="116">
                  <c:v>0.75954717397689819</c:v>
                </c:pt>
                <c:pt idx="117">
                  <c:v>0.75760051608085632</c:v>
                </c:pt>
                <c:pt idx="118">
                  <c:v>0.75859123468399048</c:v>
                </c:pt>
                <c:pt idx="119">
                  <c:v>0.75605764985084534</c:v>
                </c:pt>
                <c:pt idx="120">
                  <c:v>0.75180357694625854</c:v>
                </c:pt>
                <c:pt idx="121">
                  <c:v>0.92578113079071045</c:v>
                </c:pt>
                <c:pt idx="122">
                  <c:v>0.92454934120178223</c:v>
                </c:pt>
                <c:pt idx="123">
                  <c:v>0.92404079437255859</c:v>
                </c:pt>
                <c:pt idx="124">
                  <c:v>0.9220232367515564</c:v>
                </c:pt>
                <c:pt idx="125">
                  <c:v>0.91986963152885437</c:v>
                </c:pt>
                <c:pt idx="126">
                  <c:v>0.91765472292900085</c:v>
                </c:pt>
                <c:pt idx="127">
                  <c:v>0.91747370362281799</c:v>
                </c:pt>
                <c:pt idx="128">
                  <c:v>0.91522115468978882</c:v>
                </c:pt>
                <c:pt idx="129">
                  <c:v>0.91191312670707703</c:v>
                </c:pt>
                <c:pt idx="130">
                  <c:v>0.90772028267383575</c:v>
                </c:pt>
                <c:pt idx="131">
                  <c:v>0.90419578552246094</c:v>
                </c:pt>
                <c:pt idx="132">
                  <c:v>0.74235421419143677</c:v>
                </c:pt>
                <c:pt idx="133">
                  <c:v>0.73864823579788208</c:v>
                </c:pt>
                <c:pt idx="134">
                  <c:v>0.73815014958381653</c:v>
                </c:pt>
                <c:pt idx="135">
                  <c:v>0.73572862148284912</c:v>
                </c:pt>
                <c:pt idx="136">
                  <c:v>0.73347786068916321</c:v>
                </c:pt>
                <c:pt idx="137">
                  <c:v>0.73246344923973083</c:v>
                </c:pt>
                <c:pt idx="138">
                  <c:v>0.72917589545249939</c:v>
                </c:pt>
                <c:pt idx="139">
                  <c:v>0.72408598661422729</c:v>
                </c:pt>
                <c:pt idx="140">
                  <c:v>0.72190642356872559</c:v>
                </c:pt>
                <c:pt idx="141">
                  <c:v>0.72110128402709961</c:v>
                </c:pt>
                <c:pt idx="142">
                  <c:v>0.71920198202133179</c:v>
                </c:pt>
                <c:pt idx="143">
                  <c:v>0.81167660653591156</c:v>
                </c:pt>
                <c:pt idx="144">
                  <c:v>0.81028147041797638</c:v>
                </c:pt>
                <c:pt idx="145">
                  <c:v>0.80847902595996857</c:v>
                </c:pt>
                <c:pt idx="146">
                  <c:v>0.80873055756092072</c:v>
                </c:pt>
                <c:pt idx="147">
                  <c:v>0.80632434785366058</c:v>
                </c:pt>
                <c:pt idx="148">
                  <c:v>0.80389022827148438</c:v>
                </c:pt>
                <c:pt idx="149">
                  <c:v>0.80151867866516113</c:v>
                </c:pt>
                <c:pt idx="150">
                  <c:v>0.7977387011051178</c:v>
                </c:pt>
                <c:pt idx="151">
                  <c:v>0.79409605264663696</c:v>
                </c:pt>
                <c:pt idx="152">
                  <c:v>0.78990206122398376</c:v>
                </c:pt>
                <c:pt idx="153">
                  <c:v>0.78545346856117249</c:v>
                </c:pt>
                <c:pt idx="154">
                  <c:v>0.87595473229885101</c:v>
                </c:pt>
                <c:pt idx="155">
                  <c:v>0.87046456336975098</c:v>
                </c:pt>
                <c:pt idx="156">
                  <c:v>0.86788551509380341</c:v>
                </c:pt>
                <c:pt idx="157">
                  <c:v>0.86563686281442642</c:v>
                </c:pt>
                <c:pt idx="158">
                  <c:v>0.86953169107437134</c:v>
                </c:pt>
                <c:pt idx="159">
                  <c:v>0.86680725961923599</c:v>
                </c:pt>
                <c:pt idx="160">
                  <c:v>0.86432964354753494</c:v>
                </c:pt>
                <c:pt idx="161">
                  <c:v>0.86352843791246414</c:v>
                </c:pt>
                <c:pt idx="162">
                  <c:v>0.86166851222515106</c:v>
                </c:pt>
                <c:pt idx="163">
                  <c:v>0.86171746999025345</c:v>
                </c:pt>
                <c:pt idx="164">
                  <c:v>0.86517887562513351</c:v>
                </c:pt>
                <c:pt idx="165">
                  <c:v>0.95947803556919098</c:v>
                </c:pt>
                <c:pt idx="166">
                  <c:v>0.9590439647436142</c:v>
                </c:pt>
                <c:pt idx="167">
                  <c:v>0.97479301691055298</c:v>
                </c:pt>
                <c:pt idx="168">
                  <c:v>0.97450907528400421</c:v>
                </c:pt>
                <c:pt idx="169">
                  <c:v>0.98185679316520691</c:v>
                </c:pt>
                <c:pt idx="170">
                  <c:v>0.98089361190795898</c:v>
                </c:pt>
                <c:pt idx="171">
                  <c:v>0.97887745499610901</c:v>
                </c:pt>
                <c:pt idx="172">
                  <c:v>0.9768880158662796</c:v>
                </c:pt>
                <c:pt idx="173">
                  <c:v>0.97470879554748535</c:v>
                </c:pt>
                <c:pt idx="174">
                  <c:v>0.97211761772632599</c:v>
                </c:pt>
                <c:pt idx="175">
                  <c:v>0.96954964101314545</c:v>
                </c:pt>
                <c:pt idx="176">
                  <c:v>0.9891362339258194</c:v>
                </c:pt>
                <c:pt idx="177">
                  <c:v>0.98628668487071991</c:v>
                </c:pt>
                <c:pt idx="178">
                  <c:v>0.99571409821510315</c:v>
                </c:pt>
                <c:pt idx="179">
                  <c:v>0.9932246208190918</c:v>
                </c:pt>
                <c:pt idx="180">
                  <c:v>0.99048022925853729</c:v>
                </c:pt>
                <c:pt idx="181">
                  <c:v>0.98632282018661499</c:v>
                </c:pt>
                <c:pt idx="182">
                  <c:v>0.98179405927658081</c:v>
                </c:pt>
                <c:pt idx="183">
                  <c:v>0.97810423374176025</c:v>
                </c:pt>
                <c:pt idx="184">
                  <c:v>0.97396689653396606</c:v>
                </c:pt>
                <c:pt idx="185">
                  <c:v>0.96882262825965881</c:v>
                </c:pt>
                <c:pt idx="186">
                  <c:v>0.97459563612937927</c:v>
                </c:pt>
                <c:pt idx="187">
                  <c:v>0.99524529278278351</c:v>
                </c:pt>
                <c:pt idx="188">
                  <c:v>0.9916369616985321</c:v>
                </c:pt>
                <c:pt idx="189">
                  <c:v>0.99189566075801849</c:v>
                </c:pt>
                <c:pt idx="190">
                  <c:v>0.98847894370555878</c:v>
                </c:pt>
                <c:pt idx="191">
                  <c:v>0.98586098849773407</c:v>
                </c:pt>
                <c:pt idx="192">
                  <c:v>0.98445512354373932</c:v>
                </c:pt>
                <c:pt idx="193">
                  <c:v>0.98430156707763672</c:v>
                </c:pt>
                <c:pt idx="194">
                  <c:v>0.97931799292564392</c:v>
                </c:pt>
                <c:pt idx="195">
                  <c:v>0.97141720354557037</c:v>
                </c:pt>
                <c:pt idx="196">
                  <c:v>0.96875327825546265</c:v>
                </c:pt>
                <c:pt idx="197">
                  <c:v>0.96957381069660187</c:v>
                </c:pt>
                <c:pt idx="198">
                  <c:v>1.0515373004600406</c:v>
                </c:pt>
                <c:pt idx="199">
                  <c:v>1.054265808314085</c:v>
                </c:pt>
                <c:pt idx="200">
                  <c:v>1.0525822322815657</c:v>
                </c:pt>
                <c:pt idx="201">
                  <c:v>1.0433150678873062</c:v>
                </c:pt>
                <c:pt idx="202">
                  <c:v>1.0399003345519304</c:v>
                </c:pt>
                <c:pt idx="203">
                  <c:v>1.0367906782776117</c:v>
                </c:pt>
                <c:pt idx="204">
                  <c:v>1.0347730927169323</c:v>
                </c:pt>
                <c:pt idx="205">
                  <c:v>1.0313726812601089</c:v>
                </c:pt>
                <c:pt idx="206">
                  <c:v>1.0274281650781631</c:v>
                </c:pt>
                <c:pt idx="207">
                  <c:v>1.0236796289682388</c:v>
                </c:pt>
                <c:pt idx="208">
                  <c:v>1.0245224125683308</c:v>
                </c:pt>
                <c:pt idx="209">
                  <c:v>1.0008406043052673</c:v>
                </c:pt>
                <c:pt idx="210">
                  <c:v>0.99160858988761902</c:v>
                </c:pt>
                <c:pt idx="211">
                  <c:v>0.99735979735851288</c:v>
                </c:pt>
                <c:pt idx="212">
                  <c:v>0.98971901834011078</c:v>
                </c:pt>
                <c:pt idx="213">
                  <c:v>0.98714880645275116</c:v>
                </c:pt>
                <c:pt idx="214">
                  <c:v>0.98464016616344452</c:v>
                </c:pt>
                <c:pt idx="215">
                  <c:v>0.98638482391834259</c:v>
                </c:pt>
                <c:pt idx="216">
                  <c:v>0.98413398861885071</c:v>
                </c:pt>
                <c:pt idx="217">
                  <c:v>0.98244510591030121</c:v>
                </c:pt>
                <c:pt idx="218">
                  <c:v>0.98028023540973663</c:v>
                </c:pt>
                <c:pt idx="219">
                  <c:v>0.98321880400180817</c:v>
                </c:pt>
                <c:pt idx="220">
                  <c:v>1.1133488491759636</c:v>
                </c:pt>
                <c:pt idx="221">
                  <c:v>1.110307727009058</c:v>
                </c:pt>
                <c:pt idx="222">
                  <c:v>1.1086568054743111</c:v>
                </c:pt>
                <c:pt idx="223">
                  <c:v>1.1079389106016606</c:v>
                </c:pt>
                <c:pt idx="224">
                  <c:v>1.1040316096041352</c:v>
                </c:pt>
                <c:pt idx="225">
                  <c:v>1.1005699103698134</c:v>
                </c:pt>
                <c:pt idx="226">
                  <c:v>1.0967687256634235</c:v>
                </c:pt>
                <c:pt idx="227">
                  <c:v>1.0942497961223125</c:v>
                </c:pt>
                <c:pt idx="228">
                  <c:v>1.0924350190907717</c:v>
                </c:pt>
                <c:pt idx="229">
                  <c:v>1.0907085388898849</c:v>
                </c:pt>
                <c:pt idx="230">
                  <c:v>1.0837845541536808</c:v>
                </c:pt>
                <c:pt idx="231">
                  <c:v>1.0483422838151455</c:v>
                </c:pt>
                <c:pt idx="232">
                  <c:v>1.0469078868627548</c:v>
                </c:pt>
                <c:pt idx="233">
                  <c:v>1.0590073280036449</c:v>
                </c:pt>
                <c:pt idx="234">
                  <c:v>1.0597280934453011</c:v>
                </c:pt>
                <c:pt idx="235">
                  <c:v>1.0542919486761093</c:v>
                </c:pt>
                <c:pt idx="236">
                  <c:v>1.0477856211364269</c:v>
                </c:pt>
                <c:pt idx="237">
                  <c:v>1.0428172871470451</c:v>
                </c:pt>
                <c:pt idx="238">
                  <c:v>1.0519139990210533</c:v>
                </c:pt>
                <c:pt idx="239">
                  <c:v>1.0477301329374313</c:v>
                </c:pt>
                <c:pt idx="240">
                  <c:v>1.0546704083681107</c:v>
                </c:pt>
                <c:pt idx="241">
                  <c:v>1.0477780774235725</c:v>
                </c:pt>
                <c:pt idx="242">
                  <c:v>1.1134077459573746</c:v>
                </c:pt>
                <c:pt idx="243">
                  <c:v>1.0973280593752861</c:v>
                </c:pt>
                <c:pt idx="244">
                  <c:v>1.085580863058567</c:v>
                </c:pt>
                <c:pt idx="245">
                  <c:v>1.1037227585911751</c:v>
                </c:pt>
                <c:pt idx="246">
                  <c:v>1.1147504597902298</c:v>
                </c:pt>
                <c:pt idx="247">
                  <c:v>1.1101989224553108</c:v>
                </c:pt>
                <c:pt idx="248">
                  <c:v>1.1055699586868286</c:v>
                </c:pt>
                <c:pt idx="249">
                  <c:v>1.1003409922122955</c:v>
                </c:pt>
                <c:pt idx="250">
                  <c:v>1.0941762402653694</c:v>
                </c:pt>
                <c:pt idx="251">
                  <c:v>1.0972963869571686</c:v>
                </c:pt>
                <c:pt idx="252">
                  <c:v>1.0905482769012451</c:v>
                </c:pt>
                <c:pt idx="253">
                  <c:v>1.1796930730342865</c:v>
                </c:pt>
                <c:pt idx="254">
                  <c:v>1.1791674494743347</c:v>
                </c:pt>
                <c:pt idx="255">
                  <c:v>1.1796104311943054</c:v>
                </c:pt>
                <c:pt idx="256">
                  <c:v>1.1757071912288666</c:v>
                </c:pt>
                <c:pt idx="257">
                  <c:v>1.1728220582008362</c:v>
                </c:pt>
                <c:pt idx="258">
                  <c:v>1.1727903932332993</c:v>
                </c:pt>
                <c:pt idx="259">
                  <c:v>1.1747237592935562</c:v>
                </c:pt>
                <c:pt idx="260">
                  <c:v>1.1760496348142624</c:v>
                </c:pt>
                <c:pt idx="261">
                  <c:v>1.1746966391801834</c:v>
                </c:pt>
                <c:pt idx="262">
                  <c:v>1.1859712302684784</c:v>
                </c:pt>
                <c:pt idx="263">
                  <c:v>1.1836168617010117</c:v>
                </c:pt>
                <c:pt idx="264">
                  <c:v>1.0310834124684334</c:v>
                </c:pt>
                <c:pt idx="265">
                  <c:v>1.0366561561822891</c:v>
                </c:pt>
                <c:pt idx="266">
                  <c:v>1.0365335047245026</c:v>
                </c:pt>
                <c:pt idx="267">
                  <c:v>1.0359114557504654</c:v>
                </c:pt>
                <c:pt idx="268">
                  <c:v>1.0340606719255447</c:v>
                </c:pt>
                <c:pt idx="269">
                  <c:v>1.0311341434717178</c:v>
                </c:pt>
                <c:pt idx="270">
                  <c:v>1.0289177522063255</c:v>
                </c:pt>
                <c:pt idx="271">
                  <c:v>1.0244475826621056</c:v>
                </c:pt>
                <c:pt idx="272">
                  <c:v>1.0210642442107201</c:v>
                </c:pt>
                <c:pt idx="273">
                  <c:v>1.0184605494141579</c:v>
                </c:pt>
                <c:pt idx="274">
                  <c:v>1.0153068527579308</c:v>
                </c:pt>
                <c:pt idx="275">
                  <c:v>1.1663985848426819</c:v>
                </c:pt>
                <c:pt idx="276">
                  <c:v>1.1644499748945236</c:v>
                </c:pt>
                <c:pt idx="277">
                  <c:v>1.1635573208332062</c:v>
                </c:pt>
                <c:pt idx="278">
                  <c:v>1.1663389801979065</c:v>
                </c:pt>
                <c:pt idx="279">
                  <c:v>1.1684334129095078</c:v>
                </c:pt>
                <c:pt idx="280">
                  <c:v>1.1595131084322929</c:v>
                </c:pt>
                <c:pt idx="281">
                  <c:v>1.1714653000235558</c:v>
                </c:pt>
                <c:pt idx="282">
                  <c:v>1.1697911322116852</c:v>
                </c:pt>
                <c:pt idx="283">
                  <c:v>1.1678592562675476</c:v>
                </c:pt>
                <c:pt idx="284">
                  <c:v>1.166022926568985</c:v>
                </c:pt>
                <c:pt idx="285">
                  <c:v>1.1694060415029526</c:v>
                </c:pt>
                <c:pt idx="286">
                  <c:v>1.0735720247030258</c:v>
                </c:pt>
                <c:pt idx="287">
                  <c:v>1.0733918994665146</c:v>
                </c:pt>
                <c:pt idx="288">
                  <c:v>1.0795245915651321</c:v>
                </c:pt>
                <c:pt idx="289">
                  <c:v>1.0845475345849991</c:v>
                </c:pt>
                <c:pt idx="290">
                  <c:v>1.0853701680898666</c:v>
                </c:pt>
                <c:pt idx="291">
                  <c:v>1.0854482203722</c:v>
                </c:pt>
                <c:pt idx="292">
                  <c:v>1.0842545479536057</c:v>
                </c:pt>
                <c:pt idx="293">
                  <c:v>1.0832788944244385</c:v>
                </c:pt>
                <c:pt idx="294">
                  <c:v>1.0825959593057632</c:v>
                </c:pt>
                <c:pt idx="295">
                  <c:v>1.0850850939750671</c:v>
                </c:pt>
                <c:pt idx="296">
                  <c:v>1.0940767377614975</c:v>
                </c:pt>
                <c:pt idx="297">
                  <c:v>1.1390377059578896</c:v>
                </c:pt>
                <c:pt idx="298">
                  <c:v>1.1377203539013863</c:v>
                </c:pt>
                <c:pt idx="299">
                  <c:v>1.1379476264119148</c:v>
                </c:pt>
                <c:pt idx="300">
                  <c:v>1.1401546522974968</c:v>
                </c:pt>
                <c:pt idx="301">
                  <c:v>1.1399083510041237</c:v>
                </c:pt>
                <c:pt idx="302">
                  <c:v>1.1389489322900772</c:v>
                </c:pt>
                <c:pt idx="303">
                  <c:v>1.1380057483911514</c:v>
                </c:pt>
                <c:pt idx="304">
                  <c:v>1.1378681436181068</c:v>
                </c:pt>
                <c:pt idx="305">
                  <c:v>1.1401531025767326</c:v>
                </c:pt>
                <c:pt idx="306">
                  <c:v>1.1471330970525742</c:v>
                </c:pt>
                <c:pt idx="307">
                  <c:v>1.1510775312781334</c:v>
                </c:pt>
                <c:pt idx="308">
                  <c:v>1.1205742955207825</c:v>
                </c:pt>
                <c:pt idx="309">
                  <c:v>1.1179141253232956</c:v>
                </c:pt>
                <c:pt idx="310">
                  <c:v>1.1181740611791611</c:v>
                </c:pt>
                <c:pt idx="311">
                  <c:v>1.11656454205513</c:v>
                </c:pt>
                <c:pt idx="312">
                  <c:v>1.1143486201763153</c:v>
                </c:pt>
                <c:pt idx="313">
                  <c:v>1.1115516871213913</c:v>
                </c:pt>
                <c:pt idx="314">
                  <c:v>1.1086528152227402</c:v>
                </c:pt>
                <c:pt idx="315">
                  <c:v>1.114708423614502</c:v>
                </c:pt>
                <c:pt idx="316">
                  <c:v>1.1130446046590805</c:v>
                </c:pt>
                <c:pt idx="317">
                  <c:v>1.1064609587192535</c:v>
                </c:pt>
                <c:pt idx="318">
                  <c:v>1.1047900468111038</c:v>
                </c:pt>
                <c:pt idx="319">
                  <c:v>1.1513176560401917</c:v>
                </c:pt>
                <c:pt idx="320">
                  <c:v>1.1609261780977249</c:v>
                </c:pt>
                <c:pt idx="321">
                  <c:v>1.1587312668561935</c:v>
                </c:pt>
                <c:pt idx="322">
                  <c:v>1.1598787754774094</c:v>
                </c:pt>
                <c:pt idx="323">
                  <c:v>1.1595411747694016</c:v>
                </c:pt>
                <c:pt idx="324">
                  <c:v>1.1645985245704651</c:v>
                </c:pt>
                <c:pt idx="325">
                  <c:v>1.1646256148815155</c:v>
                </c:pt>
                <c:pt idx="326">
                  <c:v>1.1664296239614487</c:v>
                </c:pt>
                <c:pt idx="327">
                  <c:v>1.1642311364412308</c:v>
                </c:pt>
                <c:pt idx="328">
                  <c:v>1.162950724363327</c:v>
                </c:pt>
                <c:pt idx="329">
                  <c:v>1.1620656400918961</c:v>
                </c:pt>
                <c:pt idx="330">
                  <c:v>1.1127521097660065</c:v>
                </c:pt>
                <c:pt idx="331">
                  <c:v>1.1100833415985107</c:v>
                </c:pt>
                <c:pt idx="332">
                  <c:v>1.1062755323946476</c:v>
                </c:pt>
                <c:pt idx="333">
                  <c:v>1.1020932793617249</c:v>
                </c:pt>
                <c:pt idx="334">
                  <c:v>1.0968260243535042</c:v>
                </c:pt>
                <c:pt idx="335">
                  <c:v>1.0923177860677242</c:v>
                </c:pt>
                <c:pt idx="336">
                  <c:v>1.0878105480223894</c:v>
                </c:pt>
                <c:pt idx="337">
                  <c:v>1.0818276051431894</c:v>
                </c:pt>
                <c:pt idx="338">
                  <c:v>1.0769580518826842</c:v>
                </c:pt>
                <c:pt idx="339">
                  <c:v>1.0860935328528285</c:v>
                </c:pt>
                <c:pt idx="340">
                  <c:v>1.0867120227776468</c:v>
                </c:pt>
                <c:pt idx="341">
                  <c:v>0.90216217935085297</c:v>
                </c:pt>
                <c:pt idx="342">
                  <c:v>0.90141932293772697</c:v>
                </c:pt>
                <c:pt idx="343">
                  <c:v>0.90154960006475449</c:v>
                </c:pt>
                <c:pt idx="344">
                  <c:v>0.90053258463740349</c:v>
                </c:pt>
                <c:pt idx="345">
                  <c:v>0.8991453405469656</c:v>
                </c:pt>
                <c:pt idx="346">
                  <c:v>0.89960933290421963</c:v>
                </c:pt>
                <c:pt idx="347">
                  <c:v>0.89891313575208187</c:v>
                </c:pt>
                <c:pt idx="348">
                  <c:v>0.89742268621921539</c:v>
                </c:pt>
                <c:pt idx="349">
                  <c:v>0.89574543107300997</c:v>
                </c:pt>
                <c:pt idx="350">
                  <c:v>0.89399261493235826</c:v>
                </c:pt>
                <c:pt idx="351">
                  <c:v>0.8913368412759155</c:v>
                </c:pt>
                <c:pt idx="352">
                  <c:v>0.78443111479282379</c:v>
                </c:pt>
                <c:pt idx="353">
                  <c:v>0.78248363733291626</c:v>
                </c:pt>
                <c:pt idx="354">
                  <c:v>0.81778885051608086</c:v>
                </c:pt>
                <c:pt idx="355">
                  <c:v>0.8227534107863903</c:v>
                </c:pt>
                <c:pt idx="356">
                  <c:v>0.8264903798699379</c:v>
                </c:pt>
                <c:pt idx="357">
                  <c:v>0.82325243577361107</c:v>
                </c:pt>
                <c:pt idx="358">
                  <c:v>0.82085819728672504</c:v>
                </c:pt>
                <c:pt idx="359">
                  <c:v>0.81797598302364349</c:v>
                </c:pt>
                <c:pt idx="360">
                  <c:v>0.81574910134077072</c:v>
                </c:pt>
                <c:pt idx="361">
                  <c:v>0.81312849000096321</c:v>
                </c:pt>
                <c:pt idx="362">
                  <c:v>0.79750031232833862</c:v>
                </c:pt>
                <c:pt idx="363">
                  <c:v>0.8253069669008255</c:v>
                </c:pt>
                <c:pt idx="364">
                  <c:v>0.82075819373130798</c:v>
                </c:pt>
                <c:pt idx="365">
                  <c:v>0.81584499776363373</c:v>
                </c:pt>
                <c:pt idx="366">
                  <c:v>0.81223407387733459</c:v>
                </c:pt>
                <c:pt idx="367">
                  <c:v>0.80776007473468781</c:v>
                </c:pt>
                <c:pt idx="368">
                  <c:v>0.80727721750736237</c:v>
                </c:pt>
                <c:pt idx="369">
                  <c:v>0.80532728135585785</c:v>
                </c:pt>
                <c:pt idx="370">
                  <c:v>0.80351361632347107</c:v>
                </c:pt>
                <c:pt idx="371">
                  <c:v>0.80188053846359253</c:v>
                </c:pt>
                <c:pt idx="372">
                  <c:v>0.8013036698102951</c:v>
                </c:pt>
                <c:pt idx="373">
                  <c:v>0.79907716810703278</c:v>
                </c:pt>
                <c:pt idx="374">
                  <c:v>0.89048362895846367</c:v>
                </c:pt>
                <c:pt idx="375">
                  <c:v>0.88450115919113159</c:v>
                </c:pt>
                <c:pt idx="376">
                  <c:v>0.88080199062824249</c:v>
                </c:pt>
                <c:pt idx="377">
                  <c:v>0.87558887898921967</c:v>
                </c:pt>
                <c:pt idx="378">
                  <c:v>0.87162070721387863</c:v>
                </c:pt>
                <c:pt idx="379">
                  <c:v>0.86767257750034332</c:v>
                </c:pt>
                <c:pt idx="380">
                  <c:v>0.86329641938209534</c:v>
                </c:pt>
                <c:pt idx="381">
                  <c:v>0.85983361303806305</c:v>
                </c:pt>
                <c:pt idx="382">
                  <c:v>0.85337387025356293</c:v>
                </c:pt>
                <c:pt idx="383">
                  <c:v>0.84925450384616852</c:v>
                </c:pt>
                <c:pt idx="384">
                  <c:v>0.84601306915283203</c:v>
                </c:pt>
                <c:pt idx="385">
                  <c:v>0.84289178252220154</c:v>
                </c:pt>
                <c:pt idx="386">
                  <c:v>0.84052073955535889</c:v>
                </c:pt>
                <c:pt idx="387">
                  <c:v>0.83800938725471497</c:v>
                </c:pt>
                <c:pt idx="388">
                  <c:v>0.83489161729812622</c:v>
                </c:pt>
                <c:pt idx="389">
                  <c:v>0.83013033866882324</c:v>
                </c:pt>
                <c:pt idx="390">
                  <c:v>0.82523703575134277</c:v>
                </c:pt>
                <c:pt idx="391">
                  <c:v>0.88062556087970734</c:v>
                </c:pt>
                <c:pt idx="392">
                  <c:v>0.87860202789306641</c:v>
                </c:pt>
                <c:pt idx="393">
                  <c:v>0.87625733017921448</c:v>
                </c:pt>
                <c:pt idx="394">
                  <c:v>0.87585319578647614</c:v>
                </c:pt>
                <c:pt idx="395">
                  <c:v>0.87419967353343964</c:v>
                </c:pt>
                <c:pt idx="396">
                  <c:v>0.87183736264705658</c:v>
                </c:pt>
                <c:pt idx="397">
                  <c:v>0.99474693089723587</c:v>
                </c:pt>
                <c:pt idx="398">
                  <c:v>0.99136140197515488</c:v>
                </c:pt>
                <c:pt idx="399">
                  <c:v>0.98837006092071533</c:v>
                </c:pt>
                <c:pt idx="400">
                  <c:v>0.98631362617015839</c:v>
                </c:pt>
                <c:pt idx="401">
                  <c:v>0.98358108103275299</c:v>
                </c:pt>
                <c:pt idx="402">
                  <c:v>0.98199239373207092</c:v>
                </c:pt>
                <c:pt idx="403">
                  <c:v>0.92516116797924042</c:v>
                </c:pt>
                <c:pt idx="404">
                  <c:v>0.92288080975413322</c:v>
                </c:pt>
                <c:pt idx="405">
                  <c:v>0.921392772346735</c:v>
                </c:pt>
                <c:pt idx="406">
                  <c:v>0.91898897662758827</c:v>
                </c:pt>
                <c:pt idx="407">
                  <c:v>0.91542601189576089</c:v>
                </c:pt>
                <c:pt idx="408">
                  <c:v>0.91252655629068613</c:v>
                </c:pt>
                <c:pt idx="409">
                  <c:v>0.90981442667543888</c:v>
                </c:pt>
                <c:pt idx="410">
                  <c:v>0.90924318321049213</c:v>
                </c:pt>
                <c:pt idx="411">
                  <c:v>0.90692217648029327</c:v>
                </c:pt>
                <c:pt idx="412">
                  <c:v>0.9043697752058506</c:v>
                </c:pt>
                <c:pt idx="413">
                  <c:v>0.90099423751235008</c:v>
                </c:pt>
                <c:pt idx="414">
                  <c:v>0.9662686288356781</c:v>
                </c:pt>
                <c:pt idx="415">
                  <c:v>0.95926524698734283</c:v>
                </c:pt>
                <c:pt idx="416">
                  <c:v>0.95571868121623993</c:v>
                </c:pt>
                <c:pt idx="417">
                  <c:v>0.95108754932880402</c:v>
                </c:pt>
                <c:pt idx="418">
                  <c:v>0.94304441660642624</c:v>
                </c:pt>
                <c:pt idx="419">
                  <c:v>0.9371986985206604</c:v>
                </c:pt>
                <c:pt idx="420">
                  <c:v>0.92876292020082474</c:v>
                </c:pt>
                <c:pt idx="421">
                  <c:v>0.92689269036054611</c:v>
                </c:pt>
                <c:pt idx="422">
                  <c:v>0.92531338334083557</c:v>
                </c:pt>
                <c:pt idx="423">
                  <c:v>0.92224666103720665</c:v>
                </c:pt>
                <c:pt idx="424">
                  <c:v>0.9201875738799572</c:v>
                </c:pt>
                <c:pt idx="425">
                  <c:v>0.91790734976530075</c:v>
                </c:pt>
                <c:pt idx="426">
                  <c:v>0.9167817011475563</c:v>
                </c:pt>
                <c:pt idx="427">
                  <c:v>0.91436572372913361</c:v>
                </c:pt>
                <c:pt idx="428">
                  <c:v>0.90988923422992229</c:v>
                </c:pt>
                <c:pt idx="429">
                  <c:v>0.91040708497166634</c:v>
                </c:pt>
                <c:pt idx="430">
                  <c:v>0.90766054578125477</c:v>
                </c:pt>
                <c:pt idx="431">
                  <c:v>0.96343077719211578</c:v>
                </c:pt>
                <c:pt idx="432">
                  <c:v>0.9602658748626709</c:v>
                </c:pt>
                <c:pt idx="433">
                  <c:v>0.95750026404857635</c:v>
                </c:pt>
                <c:pt idx="434">
                  <c:v>0.95403708517551422</c:v>
                </c:pt>
                <c:pt idx="435">
                  <c:v>0.95051102340221405</c:v>
                </c:pt>
                <c:pt idx="436">
                  <c:v>0.946290023624897</c:v>
                </c:pt>
                <c:pt idx="437">
                  <c:v>0.94173259288072586</c:v>
                </c:pt>
                <c:pt idx="438">
                  <c:v>0.93872340768575668</c:v>
                </c:pt>
                <c:pt idx="439">
                  <c:v>0.93633921444416046</c:v>
                </c:pt>
                <c:pt idx="440">
                  <c:v>0.9328327476978302</c:v>
                </c:pt>
                <c:pt idx="441">
                  <c:v>0.93007585406303406</c:v>
                </c:pt>
                <c:pt idx="442">
                  <c:v>1.0231136344373226</c:v>
                </c:pt>
                <c:pt idx="443">
                  <c:v>1.0205184705555439</c:v>
                </c:pt>
                <c:pt idx="444">
                  <c:v>1.0190984904766083</c:v>
                </c:pt>
                <c:pt idx="445">
                  <c:v>1.0169668421149254</c:v>
                </c:pt>
                <c:pt idx="446">
                  <c:v>1.0130861848592758</c:v>
                </c:pt>
                <c:pt idx="447">
                  <c:v>1.0109355077147484</c:v>
                </c:pt>
                <c:pt idx="448">
                  <c:v>1.0093446262180805</c:v>
                </c:pt>
                <c:pt idx="449">
                  <c:v>1.007553156465292</c:v>
                </c:pt>
                <c:pt idx="450">
                  <c:v>1.0066762156784534</c:v>
                </c:pt>
                <c:pt idx="451">
                  <c:v>1.0055033676326275</c:v>
                </c:pt>
                <c:pt idx="452">
                  <c:v>1.0042633190751076</c:v>
                </c:pt>
                <c:pt idx="453">
                  <c:v>1.044943667948246</c:v>
                </c:pt>
                <c:pt idx="454">
                  <c:v>1.0341041907668114</c:v>
                </c:pt>
                <c:pt idx="455">
                  <c:v>1.0282894596457481</c:v>
                </c:pt>
                <c:pt idx="456">
                  <c:v>1.0298131108283997</c:v>
                </c:pt>
                <c:pt idx="457">
                  <c:v>1.0291400626301765</c:v>
                </c:pt>
                <c:pt idx="458">
                  <c:v>1.027341365814209</c:v>
                </c:pt>
                <c:pt idx="459">
                  <c:v>1.0270777270197868</c:v>
                </c:pt>
                <c:pt idx="460">
                  <c:v>1.0236516147851944</c:v>
                </c:pt>
                <c:pt idx="461">
                  <c:v>1.0226814895868301</c:v>
                </c:pt>
                <c:pt idx="462">
                  <c:v>1.020232081413269</c:v>
                </c:pt>
                <c:pt idx="463">
                  <c:v>1.019616037607193</c:v>
                </c:pt>
                <c:pt idx="464">
                  <c:v>1.0396796688437462</c:v>
                </c:pt>
                <c:pt idx="465">
                  <c:v>1.0401924625039101</c:v>
                </c:pt>
                <c:pt idx="466">
                  <c:v>1.0458622723817825</c:v>
                </c:pt>
                <c:pt idx="467">
                  <c:v>1.0395345240831375</c:v>
                </c:pt>
                <c:pt idx="468">
                  <c:v>1.0362334698438644</c:v>
                </c:pt>
                <c:pt idx="469">
                  <c:v>1.0313472598791122</c:v>
                </c:pt>
                <c:pt idx="470">
                  <c:v>1.0252858102321625</c:v>
                </c:pt>
                <c:pt idx="471">
                  <c:v>1.0188614130020142</c:v>
                </c:pt>
                <c:pt idx="472">
                  <c:v>1.0148276388645172</c:v>
                </c:pt>
                <c:pt idx="473">
                  <c:v>1.0138646066188812</c:v>
                </c:pt>
                <c:pt idx="474">
                  <c:v>1.0099172741174698</c:v>
                </c:pt>
                <c:pt idx="475">
                  <c:v>1.0605665668845177</c:v>
                </c:pt>
                <c:pt idx="476">
                  <c:v>1.056911788880825</c:v>
                </c:pt>
                <c:pt idx="477">
                  <c:v>1.053750291466713</c:v>
                </c:pt>
                <c:pt idx="478">
                  <c:v>1.0513201653957367</c:v>
                </c:pt>
                <c:pt idx="479">
                  <c:v>1.0487335920333862</c:v>
                </c:pt>
                <c:pt idx="480">
                  <c:v>1.0446000248193741</c:v>
                </c:pt>
                <c:pt idx="481">
                  <c:v>1.0414127111434937</c:v>
                </c:pt>
                <c:pt idx="482">
                  <c:v>1.0394654422998428</c:v>
                </c:pt>
                <c:pt idx="483">
                  <c:v>1.037429541349411</c:v>
                </c:pt>
                <c:pt idx="484">
                  <c:v>1.0347679555416107</c:v>
                </c:pt>
                <c:pt idx="485">
                  <c:v>1.0333648175001144</c:v>
                </c:pt>
                <c:pt idx="486">
                  <c:v>1.0013111382722855</c:v>
                </c:pt>
                <c:pt idx="487">
                  <c:v>1.0003150850534439</c:v>
                </c:pt>
                <c:pt idx="488">
                  <c:v>0.9976782500743866</c:v>
                </c:pt>
                <c:pt idx="489">
                  <c:v>0.99048244953155518</c:v>
                </c:pt>
                <c:pt idx="490">
                  <c:v>0.98487910628318787</c:v>
                </c:pt>
                <c:pt idx="491">
                  <c:v>0.98096272349357605</c:v>
                </c:pt>
                <c:pt idx="492">
                  <c:v>0.97766134142875671</c:v>
                </c:pt>
                <c:pt idx="493">
                  <c:v>0.97223526239395142</c:v>
                </c:pt>
                <c:pt idx="494">
                  <c:v>0.97148366272449493</c:v>
                </c:pt>
                <c:pt idx="495">
                  <c:v>0.97529685497283936</c:v>
                </c:pt>
                <c:pt idx="496">
                  <c:v>0.97175776958465576</c:v>
                </c:pt>
                <c:pt idx="497">
                  <c:v>1.0451205596327782</c:v>
                </c:pt>
                <c:pt idx="498">
                  <c:v>1.0490005016326904</c:v>
                </c:pt>
                <c:pt idx="499">
                  <c:v>1.0487692356109619</c:v>
                </c:pt>
                <c:pt idx="500">
                  <c:v>1.0475588664412498</c:v>
                </c:pt>
                <c:pt idx="501">
                  <c:v>1.0459197834134102</c:v>
                </c:pt>
                <c:pt idx="502">
                  <c:v>1.0418993830680847</c:v>
                </c:pt>
                <c:pt idx="503">
                  <c:v>1.0310451984405518</c:v>
                </c:pt>
                <c:pt idx="504">
                  <c:v>1.0289069414138794</c:v>
                </c:pt>
                <c:pt idx="505">
                  <c:v>1.0245019644498825</c:v>
                </c:pt>
                <c:pt idx="506">
                  <c:v>1.0214471220970154</c:v>
                </c:pt>
                <c:pt idx="507">
                  <c:v>1.0180156677961349</c:v>
                </c:pt>
                <c:pt idx="508">
                  <c:v>1.052488274872303</c:v>
                </c:pt>
                <c:pt idx="509">
                  <c:v>1.0495655760169029</c:v>
                </c:pt>
                <c:pt idx="510">
                  <c:v>1.0458072200417519</c:v>
                </c:pt>
                <c:pt idx="511">
                  <c:v>1.042828381061554</c:v>
                </c:pt>
                <c:pt idx="512">
                  <c:v>1.0395772978663445</c:v>
                </c:pt>
                <c:pt idx="513">
                  <c:v>1.0362272933125496</c:v>
                </c:pt>
                <c:pt idx="514">
                  <c:v>1.0324561223387718</c:v>
                </c:pt>
                <c:pt idx="515">
                  <c:v>1.0306484699249268</c:v>
                </c:pt>
                <c:pt idx="516">
                  <c:v>1.0693623721599579</c:v>
                </c:pt>
                <c:pt idx="517">
                  <c:v>1.0699298679828644</c:v>
                </c:pt>
                <c:pt idx="518">
                  <c:v>1.0691329091787338</c:v>
                </c:pt>
                <c:pt idx="519">
                  <c:v>1.0657434016466141</c:v>
                </c:pt>
                <c:pt idx="520">
                  <c:v>1.0605735778808594</c:v>
                </c:pt>
                <c:pt idx="521">
                  <c:v>1.0567650645971298</c:v>
                </c:pt>
                <c:pt idx="522">
                  <c:v>1.0499354749917984</c:v>
                </c:pt>
                <c:pt idx="523">
                  <c:v>1.0469653606414795</c:v>
                </c:pt>
                <c:pt idx="524">
                  <c:v>1.0449968129396439</c:v>
                </c:pt>
                <c:pt idx="525">
                  <c:v>1.0412138998508453</c:v>
                </c:pt>
                <c:pt idx="526">
                  <c:v>1.0366572588682175</c:v>
                </c:pt>
                <c:pt idx="527">
                  <c:v>0.99448230862617493</c:v>
                </c:pt>
                <c:pt idx="528">
                  <c:v>0.99205201864242554</c:v>
                </c:pt>
                <c:pt idx="529">
                  <c:v>0.99054531753063202</c:v>
                </c:pt>
                <c:pt idx="530">
                  <c:v>0.98878955841064453</c:v>
                </c:pt>
                <c:pt idx="531">
                  <c:v>0.98993246257305145</c:v>
                </c:pt>
                <c:pt idx="532">
                  <c:v>0.98947423696517944</c:v>
                </c:pt>
                <c:pt idx="533">
                  <c:v>0.98775480687618256</c:v>
                </c:pt>
                <c:pt idx="534">
                  <c:v>0.98708102107048035</c:v>
                </c:pt>
                <c:pt idx="535">
                  <c:v>0.98684187233448029</c:v>
                </c:pt>
                <c:pt idx="536">
                  <c:v>0.9858146458864212</c:v>
                </c:pt>
                <c:pt idx="537">
                  <c:v>0.98530672490596771</c:v>
                </c:pt>
                <c:pt idx="538">
                  <c:v>1.018136128783226</c:v>
                </c:pt>
                <c:pt idx="539">
                  <c:v>1.0178458094596863</c:v>
                </c:pt>
                <c:pt idx="540">
                  <c:v>1.0171644985675812</c:v>
                </c:pt>
                <c:pt idx="541">
                  <c:v>1.0173655599355698</c:v>
                </c:pt>
                <c:pt idx="542">
                  <c:v>1.0169680267572403</c:v>
                </c:pt>
                <c:pt idx="543">
                  <c:v>1.0165814906358719</c:v>
                </c:pt>
                <c:pt idx="544">
                  <c:v>1.0164078176021576</c:v>
                </c:pt>
                <c:pt idx="545">
                  <c:v>1.0154284238815308</c:v>
                </c:pt>
                <c:pt idx="546">
                  <c:v>1.0151595026254654</c:v>
                </c:pt>
                <c:pt idx="547">
                  <c:v>1.0143222361803055</c:v>
                </c:pt>
                <c:pt idx="548">
                  <c:v>1.0145374685525894</c:v>
                </c:pt>
                <c:pt idx="549">
                  <c:v>1.0293763726949692</c:v>
                </c:pt>
                <c:pt idx="550">
                  <c:v>1.0289448350667953</c:v>
                </c:pt>
                <c:pt idx="551">
                  <c:v>1.0317519009113312</c:v>
                </c:pt>
                <c:pt idx="552">
                  <c:v>1.0259023606777191</c:v>
                </c:pt>
                <c:pt idx="553">
                  <c:v>1.0244987457990646</c:v>
                </c:pt>
                <c:pt idx="554">
                  <c:v>1.0218228548765182</c:v>
                </c:pt>
                <c:pt idx="555">
                  <c:v>1.0208193808794022</c:v>
                </c:pt>
                <c:pt idx="556">
                  <c:v>1.0185822248458862</c:v>
                </c:pt>
                <c:pt idx="557">
                  <c:v>1.0025751441717148</c:v>
                </c:pt>
                <c:pt idx="558">
                  <c:v>0.99955709278583527</c:v>
                </c:pt>
                <c:pt idx="559">
                  <c:v>0.99552528560161591</c:v>
                </c:pt>
                <c:pt idx="560">
                  <c:v>1.0486297011375427</c:v>
                </c:pt>
                <c:pt idx="561">
                  <c:v>1.0334348157048225</c:v>
                </c:pt>
                <c:pt idx="562">
                  <c:v>1.0304092988371849</c:v>
                </c:pt>
                <c:pt idx="563">
                  <c:v>1.0290453508496284</c:v>
                </c:pt>
                <c:pt idx="564">
                  <c:v>1.0263466015458107</c:v>
                </c:pt>
                <c:pt idx="565">
                  <c:v>1.024869866669178</c:v>
                </c:pt>
                <c:pt idx="566">
                  <c:v>1.0237339287996292</c:v>
                </c:pt>
                <c:pt idx="567">
                  <c:v>1.0220297873020172</c:v>
                </c:pt>
                <c:pt idx="568">
                  <c:v>1.0209924429655075</c:v>
                </c:pt>
                <c:pt idx="569">
                  <c:v>1.0191755741834641</c:v>
                </c:pt>
                <c:pt idx="570">
                  <c:v>1.0202146023511887</c:v>
                </c:pt>
                <c:pt idx="571">
                  <c:v>1.091266080737114</c:v>
                </c:pt>
                <c:pt idx="572">
                  <c:v>1.0922736376523972</c:v>
                </c:pt>
                <c:pt idx="573">
                  <c:v>1.0912578627467155</c:v>
                </c:pt>
                <c:pt idx="574">
                  <c:v>1.0893078520894051</c:v>
                </c:pt>
                <c:pt idx="575">
                  <c:v>1.0882247537374496</c:v>
                </c:pt>
                <c:pt idx="576">
                  <c:v>1.0863632708787918</c:v>
                </c:pt>
                <c:pt idx="577">
                  <c:v>1.0847022756934166</c:v>
                </c:pt>
                <c:pt idx="578">
                  <c:v>1.0844376236200333</c:v>
                </c:pt>
                <c:pt idx="579">
                  <c:v>1.0833294913172722</c:v>
                </c:pt>
                <c:pt idx="580">
                  <c:v>1.0820222571492195</c:v>
                </c:pt>
                <c:pt idx="581">
                  <c:v>1.0812843516469002</c:v>
                </c:pt>
                <c:pt idx="582">
                  <c:v>1.0330786406993866</c:v>
                </c:pt>
                <c:pt idx="583">
                  <c:v>1.0324249118566513</c:v>
                </c:pt>
                <c:pt idx="584">
                  <c:v>1.0295347720384598</c:v>
                </c:pt>
                <c:pt idx="585">
                  <c:v>1.0278416574001312</c:v>
                </c:pt>
                <c:pt idx="586">
                  <c:v>1.0256990641355515</c:v>
                </c:pt>
                <c:pt idx="587">
                  <c:v>1.0237808674573898</c:v>
                </c:pt>
                <c:pt idx="588">
                  <c:v>1.0184629708528519</c:v>
                </c:pt>
                <c:pt idx="589">
                  <c:v>1.0202659368515015</c:v>
                </c:pt>
                <c:pt idx="590">
                  <c:v>1.0194131135940552</c:v>
                </c:pt>
                <c:pt idx="591">
                  <c:v>1.0180387198925018</c:v>
                </c:pt>
                <c:pt idx="592">
                  <c:v>1.0650521218776703</c:v>
                </c:pt>
                <c:pt idx="593">
                  <c:v>1.0540714263916016</c:v>
                </c:pt>
                <c:pt idx="594">
                  <c:v>1.0495051145553589</c:v>
                </c:pt>
                <c:pt idx="595">
                  <c:v>1.0473979413509369</c:v>
                </c:pt>
                <c:pt idx="596">
                  <c:v>1.0455055683851242</c:v>
                </c:pt>
                <c:pt idx="597">
                  <c:v>1.0428968518972397</c:v>
                </c:pt>
                <c:pt idx="598">
                  <c:v>1.04078708589077</c:v>
                </c:pt>
                <c:pt idx="599">
                  <c:v>1.0390429049730301</c:v>
                </c:pt>
                <c:pt idx="600">
                  <c:v>1.0368639528751373</c:v>
                </c:pt>
                <c:pt idx="601">
                  <c:v>1.0352565050125122</c:v>
                </c:pt>
                <c:pt idx="602">
                  <c:v>1.0328506827354431</c:v>
                </c:pt>
                <c:pt idx="603">
                  <c:v>1.063005194067955</c:v>
                </c:pt>
                <c:pt idx="604">
                  <c:v>1.0626343190670013</c:v>
                </c:pt>
                <c:pt idx="605">
                  <c:v>1.0601234138011932</c:v>
                </c:pt>
                <c:pt idx="606">
                  <c:v>1.0593183189630508</c:v>
                </c:pt>
                <c:pt idx="607">
                  <c:v>1.0601818114519119</c:v>
                </c:pt>
                <c:pt idx="608">
                  <c:v>1.0592447519302368</c:v>
                </c:pt>
                <c:pt idx="609">
                  <c:v>1.0582392066717148</c:v>
                </c:pt>
                <c:pt idx="610">
                  <c:v>1.0579500496387482</c:v>
                </c:pt>
                <c:pt idx="611">
                  <c:v>1.0575130134820938</c:v>
                </c:pt>
                <c:pt idx="612">
                  <c:v>1.0566310286521912</c:v>
                </c:pt>
                <c:pt idx="613">
                  <c:v>1.0556672960519791</c:v>
                </c:pt>
                <c:pt idx="614">
                  <c:v>1.1043030768632889</c:v>
                </c:pt>
                <c:pt idx="615">
                  <c:v>1.0937398076057434</c:v>
                </c:pt>
                <c:pt idx="616">
                  <c:v>1.0853801071643829</c:v>
                </c:pt>
                <c:pt idx="617">
                  <c:v>1.0776232481002808</c:v>
                </c:pt>
                <c:pt idx="618">
                  <c:v>1.0721977353096008</c:v>
                </c:pt>
                <c:pt idx="619">
                  <c:v>1.0689756721258163</c:v>
                </c:pt>
                <c:pt idx="620">
                  <c:v>1.0619201809167862</c:v>
                </c:pt>
                <c:pt idx="621">
                  <c:v>1.0518478602170944</c:v>
                </c:pt>
                <c:pt idx="622">
                  <c:v>1.0475314855575562</c:v>
                </c:pt>
                <c:pt idx="623">
                  <c:v>1.0535486340522766</c:v>
                </c:pt>
                <c:pt idx="624">
                  <c:v>1.0485163033008575</c:v>
                </c:pt>
                <c:pt idx="625">
                  <c:v>1.0823022425174713</c:v>
                </c:pt>
                <c:pt idx="626">
                  <c:v>1.0822471976280212</c:v>
                </c:pt>
                <c:pt idx="627">
                  <c:v>1.0804800540208817</c:v>
                </c:pt>
                <c:pt idx="628">
                  <c:v>1.0794045627117157</c:v>
                </c:pt>
                <c:pt idx="629">
                  <c:v>1.0794598609209061</c:v>
                </c:pt>
                <c:pt idx="630">
                  <c:v>1.0783558040857315</c:v>
                </c:pt>
                <c:pt idx="631">
                  <c:v>1.0760029256343842</c:v>
                </c:pt>
                <c:pt idx="632">
                  <c:v>1.074733167886734</c:v>
                </c:pt>
                <c:pt idx="633">
                  <c:v>1.0726881921291351</c:v>
                </c:pt>
                <c:pt idx="634">
                  <c:v>1.0699991285800934</c:v>
                </c:pt>
                <c:pt idx="635">
                  <c:v>1.065517470240593</c:v>
                </c:pt>
                <c:pt idx="636">
                  <c:v>1.0714531615376472</c:v>
                </c:pt>
                <c:pt idx="637">
                  <c:v>1.0690489709377289</c:v>
                </c:pt>
                <c:pt idx="638">
                  <c:v>1.0685918405652046</c:v>
                </c:pt>
                <c:pt idx="639">
                  <c:v>1.0654791742563248</c:v>
                </c:pt>
                <c:pt idx="640">
                  <c:v>1.0614100843667984</c:v>
                </c:pt>
                <c:pt idx="641">
                  <c:v>1.0572614967823029</c:v>
                </c:pt>
                <c:pt idx="642">
                  <c:v>1.053837426006794</c:v>
                </c:pt>
                <c:pt idx="643">
                  <c:v>1.0515911877155304</c:v>
                </c:pt>
                <c:pt idx="644">
                  <c:v>1.0478665232658386</c:v>
                </c:pt>
                <c:pt idx="645">
                  <c:v>1.0452748686075211</c:v>
                </c:pt>
                <c:pt idx="646">
                  <c:v>1.0428982824087143</c:v>
                </c:pt>
                <c:pt idx="647">
                  <c:v>1.070462629199028</c:v>
                </c:pt>
                <c:pt idx="648">
                  <c:v>1.0710469186306</c:v>
                </c:pt>
                <c:pt idx="649">
                  <c:v>1.0677711889147758</c:v>
                </c:pt>
                <c:pt idx="650">
                  <c:v>1.0643019899725914</c:v>
                </c:pt>
                <c:pt idx="651">
                  <c:v>1.062991201877594</c:v>
                </c:pt>
                <c:pt idx="652">
                  <c:v>1.059058241546154</c:v>
                </c:pt>
                <c:pt idx="653">
                  <c:v>1.0583063513040543</c:v>
                </c:pt>
                <c:pt idx="654">
                  <c:v>1.0575197637081146</c:v>
                </c:pt>
                <c:pt idx="655">
                  <c:v>1.0564462244510651</c:v>
                </c:pt>
                <c:pt idx="656">
                  <c:v>1.0570640936493874</c:v>
                </c:pt>
                <c:pt idx="657">
                  <c:v>1.0540689527988434</c:v>
                </c:pt>
                <c:pt idx="658">
                  <c:v>1.1080875098705292</c:v>
                </c:pt>
                <c:pt idx="659">
                  <c:v>1.1068943440914154</c:v>
                </c:pt>
                <c:pt idx="660">
                  <c:v>1.1034268513321877</c:v>
                </c:pt>
                <c:pt idx="661">
                  <c:v>1.1017834544181824</c:v>
                </c:pt>
                <c:pt idx="662">
                  <c:v>1.1021103411912918</c:v>
                </c:pt>
                <c:pt idx="663">
                  <c:v>1.1013260707259178</c:v>
                </c:pt>
                <c:pt idx="664">
                  <c:v>1.1008638739585876</c:v>
                </c:pt>
                <c:pt idx="665">
                  <c:v>1.1003082692623138</c:v>
                </c:pt>
                <c:pt idx="666">
                  <c:v>1.0997984334826469</c:v>
                </c:pt>
                <c:pt idx="667">
                  <c:v>1.0988211035728455</c:v>
                </c:pt>
                <c:pt idx="668">
                  <c:v>1.0989387854933739</c:v>
                </c:pt>
                <c:pt idx="669">
                  <c:v>1.0772954821586609</c:v>
                </c:pt>
                <c:pt idx="670">
                  <c:v>1.0730133652687073</c:v>
                </c:pt>
                <c:pt idx="671">
                  <c:v>1.0714545100927353</c:v>
                </c:pt>
                <c:pt idx="672">
                  <c:v>1.0703432261943817</c:v>
                </c:pt>
                <c:pt idx="673">
                  <c:v>1.0741623789072037</c:v>
                </c:pt>
                <c:pt idx="674">
                  <c:v>1.0723424702882767</c:v>
                </c:pt>
                <c:pt idx="675">
                  <c:v>1.0709490180015564</c:v>
                </c:pt>
                <c:pt idx="676">
                  <c:v>1.0692325383424759</c:v>
                </c:pt>
                <c:pt idx="677">
                  <c:v>1.0679763704538345</c:v>
                </c:pt>
                <c:pt idx="678">
                  <c:v>1.0674690157175064</c:v>
                </c:pt>
                <c:pt idx="679">
                  <c:v>1.0650912374258041</c:v>
                </c:pt>
                <c:pt idx="680">
                  <c:v>1.09724310785532</c:v>
                </c:pt>
                <c:pt idx="681">
                  <c:v>1.0947258472442627</c:v>
                </c:pt>
                <c:pt idx="682">
                  <c:v>1.0895930156111717</c:v>
                </c:pt>
                <c:pt idx="683">
                  <c:v>1.089962437748909</c:v>
                </c:pt>
                <c:pt idx="684">
                  <c:v>1.089100107550621</c:v>
                </c:pt>
                <c:pt idx="685">
                  <c:v>1.0867520570755005</c:v>
                </c:pt>
                <c:pt idx="686">
                  <c:v>1.0842096954584122</c:v>
                </c:pt>
                <c:pt idx="687">
                  <c:v>1.0805214196443558</c:v>
                </c:pt>
                <c:pt idx="688">
                  <c:v>1.0779139399528503</c:v>
                </c:pt>
                <c:pt idx="689">
                  <c:v>1.0736872404813766</c:v>
                </c:pt>
                <c:pt idx="690">
                  <c:v>1.0672903060913086</c:v>
                </c:pt>
                <c:pt idx="691">
                  <c:v>1.1916976170614362</c:v>
                </c:pt>
                <c:pt idx="692">
                  <c:v>1.197517329826951</c:v>
                </c:pt>
                <c:pt idx="693">
                  <c:v>1.1904317224398255</c:v>
                </c:pt>
                <c:pt idx="694">
                  <c:v>1.1899667469842825</c:v>
                </c:pt>
                <c:pt idx="695">
                  <c:v>1.1858014333993196</c:v>
                </c:pt>
                <c:pt idx="696">
                  <c:v>1.1853951700031757</c:v>
                </c:pt>
                <c:pt idx="697">
                  <c:v>1.1853993013501167</c:v>
                </c:pt>
                <c:pt idx="698">
                  <c:v>1.1821034492459148</c:v>
                </c:pt>
                <c:pt idx="699">
                  <c:v>1.1824906477704644</c:v>
                </c:pt>
                <c:pt idx="700">
                  <c:v>1.1815453302115202</c:v>
                </c:pt>
                <c:pt idx="701">
                  <c:v>1.1800009529106319</c:v>
                </c:pt>
                <c:pt idx="702">
                  <c:v>1.1060939580202103</c:v>
                </c:pt>
                <c:pt idx="703">
                  <c:v>1.1036325097084045</c:v>
                </c:pt>
                <c:pt idx="704">
                  <c:v>1.0974717885255814</c:v>
                </c:pt>
                <c:pt idx="705">
                  <c:v>1.0954307876527309</c:v>
                </c:pt>
                <c:pt idx="706">
                  <c:v>1.0931433513760567</c:v>
                </c:pt>
                <c:pt idx="707">
                  <c:v>1.0894275978207588</c:v>
                </c:pt>
                <c:pt idx="708">
                  <c:v>1.0859894901514053</c:v>
                </c:pt>
                <c:pt idx="709">
                  <c:v>1.0822677910327911</c:v>
                </c:pt>
                <c:pt idx="710">
                  <c:v>1.0820941403508186</c:v>
                </c:pt>
                <c:pt idx="711">
                  <c:v>1.0852373465895653</c:v>
                </c:pt>
                <c:pt idx="712">
                  <c:v>1.0825252532958984</c:v>
                </c:pt>
                <c:pt idx="713">
                  <c:v>0.76060289144515991</c:v>
                </c:pt>
                <c:pt idx="714">
                  <c:v>0.76950973272323608</c:v>
                </c:pt>
                <c:pt idx="715">
                  <c:v>0.75500214099884033</c:v>
                </c:pt>
                <c:pt idx="716">
                  <c:v>0.76628580689430237</c:v>
                </c:pt>
                <c:pt idx="717">
                  <c:v>0.7652861475944519</c:v>
                </c:pt>
                <c:pt idx="718">
                  <c:v>1.1098982617259026</c:v>
                </c:pt>
                <c:pt idx="719">
                  <c:v>1.1061321422457695</c:v>
                </c:pt>
                <c:pt idx="720">
                  <c:v>1.1270242892205715</c:v>
                </c:pt>
                <c:pt idx="721">
                  <c:v>1.1253536753356457</c:v>
                </c:pt>
                <c:pt idx="722">
                  <c:v>1.1243216171860695</c:v>
                </c:pt>
                <c:pt idx="723">
                  <c:v>1.1205742284655571</c:v>
                </c:pt>
                <c:pt idx="724">
                  <c:v>1.1163132861256599</c:v>
                </c:pt>
                <c:pt idx="725">
                  <c:v>1.1134708970785141</c:v>
                </c:pt>
                <c:pt idx="726">
                  <c:v>1.1132058016955853</c:v>
                </c:pt>
                <c:pt idx="727">
                  <c:v>1.1119670383632183</c:v>
                </c:pt>
                <c:pt idx="728">
                  <c:v>1.1080285683274269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B9-422C-9533-6D444B93E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'!$S$6:$S$148</c:f>
              <c:numCache>
                <c:formatCode>0</c:formatCode>
                <c:ptCount val="143"/>
                <c:pt idx="0">
                  <c:v>173186</c:v>
                </c:pt>
                <c:pt idx="1">
                  <c:v>177255</c:v>
                </c:pt>
                <c:pt idx="2">
                  <c:v>178710</c:v>
                </c:pt>
                <c:pt idx="3">
                  <c:v>181851</c:v>
                </c:pt>
                <c:pt idx="4">
                  <c:v>184961.5</c:v>
                </c:pt>
                <c:pt idx="5">
                  <c:v>191482</c:v>
                </c:pt>
                <c:pt idx="6">
                  <c:v>197537</c:v>
                </c:pt>
                <c:pt idx="7">
                  <c:v>203157</c:v>
                </c:pt>
                <c:pt idx="8">
                  <c:v>207237.00000000399</c:v>
                </c:pt>
                <c:pt idx="9">
                  <c:v>212505</c:v>
                </c:pt>
                <c:pt idx="10">
                  <c:v>216948</c:v>
                </c:pt>
                <c:pt idx="11">
                  <c:v>1621658.49999999</c:v>
                </c:pt>
                <c:pt idx="12">
                  <c:v>1635052.5</c:v>
                </c:pt>
                <c:pt idx="13">
                  <c:v>1651159.5</c:v>
                </c:pt>
                <c:pt idx="14">
                  <c:v>1669558.5</c:v>
                </c:pt>
                <c:pt idx="15">
                  <c:v>1688281.7206584599</c:v>
                </c:pt>
                <c:pt idx="16">
                  <c:v>1706913.49999999</c:v>
                </c:pt>
                <c:pt idx="17">
                  <c:v>1727294</c:v>
                </c:pt>
                <c:pt idx="18">
                  <c:v>1746274</c:v>
                </c:pt>
                <c:pt idx="19">
                  <c:v>1762079</c:v>
                </c:pt>
                <c:pt idx="20">
                  <c:v>1774204</c:v>
                </c:pt>
                <c:pt idx="21">
                  <c:v>1783052</c:v>
                </c:pt>
                <c:pt idx="22">
                  <c:v>318643.22002328001</c:v>
                </c:pt>
                <c:pt idx="23">
                  <c:v>322735.81579785002</c:v>
                </c:pt>
                <c:pt idx="24">
                  <c:v>325917.15180559002</c:v>
                </c:pt>
                <c:pt idx="25">
                  <c:v>327907.17472150002</c:v>
                </c:pt>
                <c:pt idx="26">
                  <c:v>336070</c:v>
                </c:pt>
                <c:pt idx="27">
                  <c:v>339400</c:v>
                </c:pt>
                <c:pt idx="28">
                  <c:v>342668.99999999988</c:v>
                </c:pt>
                <c:pt idx="29">
                  <c:v>345009</c:v>
                </c:pt>
                <c:pt idx="30">
                  <c:v>346468</c:v>
                </c:pt>
                <c:pt idx="31">
                  <c:v>346855</c:v>
                </c:pt>
                <c:pt idx="32">
                  <c:v>348303</c:v>
                </c:pt>
                <c:pt idx="33">
                  <c:v>903746.68839344999</c:v>
                </c:pt>
                <c:pt idx="34">
                  <c:v>919384.82389899995</c:v>
                </c:pt>
                <c:pt idx="35">
                  <c:v>940028.5</c:v>
                </c:pt>
                <c:pt idx="36">
                  <c:v>955832.5</c:v>
                </c:pt>
                <c:pt idx="37">
                  <c:v>968354.5</c:v>
                </c:pt>
                <c:pt idx="38">
                  <c:v>984229.5</c:v>
                </c:pt>
                <c:pt idx="39">
                  <c:v>1005562</c:v>
                </c:pt>
                <c:pt idx="40">
                  <c:v>1027585.5</c:v>
                </c:pt>
                <c:pt idx="41">
                  <c:v>1049164.5</c:v>
                </c:pt>
                <c:pt idx="42">
                  <c:v>1067349</c:v>
                </c:pt>
                <c:pt idx="43">
                  <c:v>1082918.5</c:v>
                </c:pt>
                <c:pt idx="44">
                  <c:v>1343864.49999999</c:v>
                </c:pt>
                <c:pt idx="45">
                  <c:v>1359711.49999999</c:v>
                </c:pt>
                <c:pt idx="46">
                  <c:v>1376483</c:v>
                </c:pt>
                <c:pt idx="47">
                  <c:v>1397191</c:v>
                </c:pt>
                <c:pt idx="48">
                  <c:v>1421522</c:v>
                </c:pt>
                <c:pt idx="49">
                  <c:v>1448247</c:v>
                </c:pt>
                <c:pt idx="50">
                  <c:v>1473805</c:v>
                </c:pt>
                <c:pt idx="51">
                  <c:v>1496317</c:v>
                </c:pt>
                <c:pt idx="52">
                  <c:v>1516198</c:v>
                </c:pt>
                <c:pt idx="53">
                  <c:v>1535400</c:v>
                </c:pt>
                <c:pt idx="54">
                  <c:v>1569750</c:v>
                </c:pt>
                <c:pt idx="55">
                  <c:v>699264</c:v>
                </c:pt>
                <c:pt idx="56">
                  <c:v>710431</c:v>
                </c:pt>
                <c:pt idx="57">
                  <c:v>721930</c:v>
                </c:pt>
                <c:pt idx="58">
                  <c:v>728290.5</c:v>
                </c:pt>
                <c:pt idx="59">
                  <c:v>739353.5</c:v>
                </c:pt>
                <c:pt idx="60">
                  <c:v>745501</c:v>
                </c:pt>
                <c:pt idx="61">
                  <c:v>752141</c:v>
                </c:pt>
                <c:pt idx="62">
                  <c:v>757726</c:v>
                </c:pt>
                <c:pt idx="63">
                  <c:v>762303</c:v>
                </c:pt>
                <c:pt idx="64">
                  <c:v>767583</c:v>
                </c:pt>
                <c:pt idx="65">
                  <c:v>776533</c:v>
                </c:pt>
                <c:pt idx="66">
                  <c:v>838385</c:v>
                </c:pt>
                <c:pt idx="67">
                  <c:v>844244</c:v>
                </c:pt>
                <c:pt idx="68">
                  <c:v>854231</c:v>
                </c:pt>
                <c:pt idx="69">
                  <c:v>867001</c:v>
                </c:pt>
                <c:pt idx="70">
                  <c:v>879064.5</c:v>
                </c:pt>
                <c:pt idx="71">
                  <c:v>891934.5</c:v>
                </c:pt>
                <c:pt idx="72">
                  <c:v>905969.99999999988</c:v>
                </c:pt>
                <c:pt idx="73">
                  <c:v>916470.5</c:v>
                </c:pt>
                <c:pt idx="74">
                  <c:v>925966.00000000012</c:v>
                </c:pt>
                <c:pt idx="75">
                  <c:v>935178.5</c:v>
                </c:pt>
                <c:pt idx="76">
                  <c:v>945392.5</c:v>
                </c:pt>
                <c:pt idx="77">
                  <c:v>312839</c:v>
                </c:pt>
                <c:pt idx="78">
                  <c:v>319591</c:v>
                </c:pt>
                <c:pt idx="79">
                  <c:v>325927.00000000012</c:v>
                </c:pt>
                <c:pt idx="80">
                  <c:v>332267</c:v>
                </c:pt>
                <c:pt idx="81">
                  <c:v>339467</c:v>
                </c:pt>
                <c:pt idx="82">
                  <c:v>346887</c:v>
                </c:pt>
                <c:pt idx="83">
                  <c:v>353729</c:v>
                </c:pt>
                <c:pt idx="84">
                  <c:v>360430.99999999988</c:v>
                </c:pt>
                <c:pt idx="85">
                  <c:v>366841.00000000012</c:v>
                </c:pt>
                <c:pt idx="86">
                  <c:v>369331.49999999988</c:v>
                </c:pt>
                <c:pt idx="87">
                  <c:v>374388</c:v>
                </c:pt>
                <c:pt idx="88">
                  <c:v>743561.51547831995</c:v>
                </c:pt>
                <c:pt idx="89">
                  <c:v>753913.41676781001</c:v>
                </c:pt>
                <c:pt idx="90">
                  <c:v>765240.73900238005</c:v>
                </c:pt>
                <c:pt idx="91">
                  <c:v>777161.00874875998</c:v>
                </c:pt>
                <c:pt idx="92">
                  <c:v>799540</c:v>
                </c:pt>
                <c:pt idx="93">
                  <c:v>816349</c:v>
                </c:pt>
                <c:pt idx="94">
                  <c:v>835781</c:v>
                </c:pt>
                <c:pt idx="95">
                  <c:v>853771</c:v>
                </c:pt>
                <c:pt idx="96">
                  <c:v>863408</c:v>
                </c:pt>
                <c:pt idx="97">
                  <c:v>877935</c:v>
                </c:pt>
                <c:pt idx="98">
                  <c:v>902215</c:v>
                </c:pt>
                <c:pt idx="99">
                  <c:v>844153</c:v>
                </c:pt>
                <c:pt idx="100">
                  <c:v>847766</c:v>
                </c:pt>
                <c:pt idx="101">
                  <c:v>851766.5</c:v>
                </c:pt>
                <c:pt idx="102">
                  <c:v>853939</c:v>
                </c:pt>
                <c:pt idx="103">
                  <c:v>858646.5</c:v>
                </c:pt>
                <c:pt idx="104">
                  <c:v>878299.5</c:v>
                </c:pt>
                <c:pt idx="105">
                  <c:v>894397</c:v>
                </c:pt>
                <c:pt idx="106">
                  <c:v>906197.49999999977</c:v>
                </c:pt>
                <c:pt idx="107">
                  <c:v>914602.99999999965</c:v>
                </c:pt>
                <c:pt idx="108">
                  <c:v>920841</c:v>
                </c:pt>
                <c:pt idx="109">
                  <c:v>928729</c:v>
                </c:pt>
                <c:pt idx="110">
                  <c:v>668702.99999996996</c:v>
                </c:pt>
                <c:pt idx="111">
                  <c:v>681298.99999996996</c:v>
                </c:pt>
                <c:pt idx="112">
                  <c:v>685193.99999998999</c:v>
                </c:pt>
                <c:pt idx="113">
                  <c:v>706424</c:v>
                </c:pt>
                <c:pt idx="114">
                  <c:v>712767</c:v>
                </c:pt>
                <c:pt idx="115">
                  <c:v>734644</c:v>
                </c:pt>
                <c:pt idx="116">
                  <c:v>741836</c:v>
                </c:pt>
                <c:pt idx="117">
                  <c:v>762382</c:v>
                </c:pt>
                <c:pt idx="118">
                  <c:v>776854.00000000012</c:v>
                </c:pt>
                <c:pt idx="119">
                  <c:v>784245.5</c:v>
                </c:pt>
                <c:pt idx="120">
                  <c:v>796623.5</c:v>
                </c:pt>
                <c:pt idx="121">
                  <c:v>278391.99999998999</c:v>
                </c:pt>
                <c:pt idx="122">
                  <c:v>279867.99999998999</c:v>
                </c:pt>
                <c:pt idx="123">
                  <c:v>280750</c:v>
                </c:pt>
                <c:pt idx="124">
                  <c:v>283059</c:v>
                </c:pt>
                <c:pt idx="125">
                  <c:v>285325</c:v>
                </c:pt>
                <c:pt idx="126">
                  <c:v>287651.5001</c:v>
                </c:pt>
                <c:pt idx="127">
                  <c:v>287936</c:v>
                </c:pt>
                <c:pt idx="128">
                  <c:v>290446</c:v>
                </c:pt>
                <c:pt idx="129">
                  <c:v>293949</c:v>
                </c:pt>
                <c:pt idx="130">
                  <c:v>297656</c:v>
                </c:pt>
                <c:pt idx="131">
                  <c:v>301063.49999999983</c:v>
                </c:pt>
                <c:pt idx="132">
                  <c:v>647892</c:v>
                </c:pt>
                <c:pt idx="133">
                  <c:v>656516</c:v>
                </c:pt>
                <c:pt idx="134">
                  <c:v>658453</c:v>
                </c:pt>
                <c:pt idx="135">
                  <c:v>664549</c:v>
                </c:pt>
                <c:pt idx="136">
                  <c:v>669826</c:v>
                </c:pt>
                <c:pt idx="137">
                  <c:v>676807</c:v>
                </c:pt>
                <c:pt idx="138">
                  <c:v>685025</c:v>
                </c:pt>
                <c:pt idx="139">
                  <c:v>697594</c:v>
                </c:pt>
                <c:pt idx="140">
                  <c:v>703119</c:v>
                </c:pt>
                <c:pt idx="141">
                  <c:v>705367</c:v>
                </c:pt>
                <c:pt idx="142">
                  <c:v>710296</c:v>
                </c:pt>
              </c:numCache>
            </c:numRef>
          </c:xVal>
          <c:yVal>
            <c:numRef>
              <c:f>'SFATLG '!$AC$6:$AC$148</c:f>
              <c:numCache>
                <c:formatCode>0.00</c:formatCode>
                <c:ptCount val="143"/>
                <c:pt idx="0">
                  <c:v>0.90128483157604933</c:v>
                </c:pt>
                <c:pt idx="1">
                  <c:v>0.89531175699084997</c:v>
                </c:pt>
                <c:pt idx="2">
                  <c:v>0.89365358743816614</c:v>
                </c:pt>
                <c:pt idx="3">
                  <c:v>0.89555270317941904</c:v>
                </c:pt>
                <c:pt idx="4">
                  <c:v>0.89141136221587658</c:v>
                </c:pt>
                <c:pt idx="5">
                  <c:v>0.88181436806917191</c:v>
                </c:pt>
                <c:pt idx="6">
                  <c:v>0.88810969889163971</c:v>
                </c:pt>
                <c:pt idx="7">
                  <c:v>0.88049167394638062</c:v>
                </c:pt>
                <c:pt idx="8">
                  <c:v>0.8756803423166275</c:v>
                </c:pt>
                <c:pt idx="9">
                  <c:v>0.87456511706113815</c:v>
                </c:pt>
                <c:pt idx="10">
                  <c:v>0.87327528744935989</c:v>
                </c:pt>
                <c:pt idx="11">
                  <c:v>0.70357292890548706</c:v>
                </c:pt>
                <c:pt idx="12">
                  <c:v>0.70167440176010132</c:v>
                </c:pt>
                <c:pt idx="13">
                  <c:v>0.69928270578384399</c:v>
                </c:pt>
                <c:pt idx="14">
                  <c:v>0.69618463516235352</c:v>
                </c:pt>
                <c:pt idx="15">
                  <c:v>0.69316881895065308</c:v>
                </c:pt>
                <c:pt idx="16">
                  <c:v>0.69028103351593018</c:v>
                </c:pt>
                <c:pt idx="17">
                  <c:v>0.68715742230415344</c:v>
                </c:pt>
                <c:pt idx="18">
                  <c:v>0.68424281477928162</c:v>
                </c:pt>
                <c:pt idx="19">
                  <c:v>0.68204128742218018</c:v>
                </c:pt>
                <c:pt idx="20">
                  <c:v>0.680326908826828</c:v>
                </c:pt>
                <c:pt idx="21">
                  <c:v>0.67919996380805969</c:v>
                </c:pt>
                <c:pt idx="22">
                  <c:v>0.82987543940544128</c:v>
                </c:pt>
                <c:pt idx="23">
                  <c:v>0.82678484916687012</c:v>
                </c:pt>
                <c:pt idx="24">
                  <c:v>0.82564857602119446</c:v>
                </c:pt>
                <c:pt idx="25">
                  <c:v>0.82420122623443604</c:v>
                </c:pt>
                <c:pt idx="26">
                  <c:v>0.81760609149932861</c:v>
                </c:pt>
                <c:pt idx="27">
                  <c:v>0.81774213910102844</c:v>
                </c:pt>
                <c:pt idx="28">
                  <c:v>0.81957632303237915</c:v>
                </c:pt>
                <c:pt idx="29">
                  <c:v>0.81789049506187439</c:v>
                </c:pt>
                <c:pt idx="30">
                  <c:v>0.81814861297607422</c:v>
                </c:pt>
                <c:pt idx="31">
                  <c:v>0.81799191236495972</c:v>
                </c:pt>
                <c:pt idx="32">
                  <c:v>0.81674492359161377</c:v>
                </c:pt>
                <c:pt idx="33">
                  <c:v>0.79686820507049561</c:v>
                </c:pt>
                <c:pt idx="34">
                  <c:v>0.79269018769264221</c:v>
                </c:pt>
                <c:pt idx="35">
                  <c:v>0.78706231713294983</c:v>
                </c:pt>
                <c:pt idx="36">
                  <c:v>0.78308314085006714</c:v>
                </c:pt>
                <c:pt idx="37">
                  <c:v>0.78006204962730408</c:v>
                </c:pt>
                <c:pt idx="38">
                  <c:v>0.78231710195541382</c:v>
                </c:pt>
                <c:pt idx="39">
                  <c:v>0.77699640393257141</c:v>
                </c:pt>
                <c:pt idx="40">
                  <c:v>0.77187439799308777</c:v>
                </c:pt>
                <c:pt idx="41">
                  <c:v>0.76656150817871094</c:v>
                </c:pt>
                <c:pt idx="42">
                  <c:v>0.76224252581596375</c:v>
                </c:pt>
                <c:pt idx="43">
                  <c:v>0.75876504182815552</c:v>
                </c:pt>
                <c:pt idx="44">
                  <c:v>0.73962599039077759</c:v>
                </c:pt>
                <c:pt idx="45">
                  <c:v>0.73674163222312927</c:v>
                </c:pt>
                <c:pt idx="46">
                  <c:v>0.73357096314430237</c:v>
                </c:pt>
                <c:pt idx="47">
                  <c:v>0.72979238629341125</c:v>
                </c:pt>
                <c:pt idx="48">
                  <c:v>0.72551795840263367</c:v>
                </c:pt>
                <c:pt idx="49">
                  <c:v>0.720762699842453</c:v>
                </c:pt>
                <c:pt idx="50">
                  <c:v>0.71627900004386902</c:v>
                </c:pt>
                <c:pt idx="51">
                  <c:v>0.71245938539505005</c:v>
                </c:pt>
                <c:pt idx="52">
                  <c:v>0.71012800931930542</c:v>
                </c:pt>
                <c:pt idx="53">
                  <c:v>0.70686724781990051</c:v>
                </c:pt>
                <c:pt idx="54">
                  <c:v>0.7071860134601593</c:v>
                </c:pt>
                <c:pt idx="55">
                  <c:v>0.91595052182674408</c:v>
                </c:pt>
                <c:pt idx="56">
                  <c:v>0.91024410724639893</c:v>
                </c:pt>
                <c:pt idx="57">
                  <c:v>0.90589107573032379</c:v>
                </c:pt>
                <c:pt idx="58">
                  <c:v>0.90386639535427094</c:v>
                </c:pt>
                <c:pt idx="59">
                  <c:v>0.89948397874832153</c:v>
                </c:pt>
                <c:pt idx="60">
                  <c:v>0.89720267057418823</c:v>
                </c:pt>
                <c:pt idx="61">
                  <c:v>0.89448320865631104</c:v>
                </c:pt>
                <c:pt idx="62">
                  <c:v>0.89247778058052063</c:v>
                </c:pt>
                <c:pt idx="63">
                  <c:v>0.89097791910171509</c:v>
                </c:pt>
                <c:pt idx="64">
                  <c:v>0.88932745158672333</c:v>
                </c:pt>
                <c:pt idx="65">
                  <c:v>0.88614855706691742</c:v>
                </c:pt>
                <c:pt idx="66">
                  <c:v>0.84397944808006287</c:v>
                </c:pt>
                <c:pt idx="67">
                  <c:v>0.84207181632518768</c:v>
                </c:pt>
                <c:pt idx="68">
                  <c:v>0.85820147395133972</c:v>
                </c:pt>
                <c:pt idx="69">
                  <c:v>0.85405208170413971</c:v>
                </c:pt>
                <c:pt idx="70">
                  <c:v>0.85023719072341919</c:v>
                </c:pt>
                <c:pt idx="71">
                  <c:v>0.8461281955242157</c:v>
                </c:pt>
                <c:pt idx="72">
                  <c:v>0.84169451892375946</c:v>
                </c:pt>
                <c:pt idx="73">
                  <c:v>0.84150563180446625</c:v>
                </c:pt>
                <c:pt idx="74">
                  <c:v>0.83860132098197937</c:v>
                </c:pt>
                <c:pt idx="75">
                  <c:v>0.83582836389541626</c:v>
                </c:pt>
                <c:pt idx="76">
                  <c:v>0.83508524298667908</c:v>
                </c:pt>
                <c:pt idx="77">
                  <c:v>0.80401825904846191</c:v>
                </c:pt>
                <c:pt idx="78">
                  <c:v>0.79820558428764343</c:v>
                </c:pt>
                <c:pt idx="79">
                  <c:v>0.7928241491317749</c:v>
                </c:pt>
                <c:pt idx="80">
                  <c:v>0.7880743145942688</c:v>
                </c:pt>
                <c:pt idx="81">
                  <c:v>0.78242391347885132</c:v>
                </c:pt>
                <c:pt idx="82">
                  <c:v>0.7771751880645752</c:v>
                </c:pt>
                <c:pt idx="83">
                  <c:v>0.77293077111244202</c:v>
                </c:pt>
                <c:pt idx="84">
                  <c:v>0.7689586877822876</c:v>
                </c:pt>
                <c:pt idx="85">
                  <c:v>0.76785990595817566</c:v>
                </c:pt>
                <c:pt idx="86">
                  <c:v>0.76639196276664734</c:v>
                </c:pt>
                <c:pt idx="87">
                  <c:v>0.76300522685050964</c:v>
                </c:pt>
                <c:pt idx="88">
                  <c:v>0.8220412340015173</c:v>
                </c:pt>
                <c:pt idx="89">
                  <c:v>0.81830669939517975</c:v>
                </c:pt>
                <c:pt idx="90">
                  <c:v>0.81733100302517414</c:v>
                </c:pt>
                <c:pt idx="91">
                  <c:v>0.81311249732971191</c:v>
                </c:pt>
                <c:pt idx="92">
                  <c:v>0.80516301840543747</c:v>
                </c:pt>
                <c:pt idx="93">
                  <c:v>0.79954243451356888</c:v>
                </c:pt>
                <c:pt idx="94">
                  <c:v>0.79539524763822556</c:v>
                </c:pt>
                <c:pt idx="95">
                  <c:v>0.79024612903594971</c:v>
                </c:pt>
                <c:pt idx="96">
                  <c:v>0.7902490496635437</c:v>
                </c:pt>
                <c:pt idx="97">
                  <c:v>0.78565149009227753</c:v>
                </c:pt>
                <c:pt idx="98">
                  <c:v>0.77817845344543457</c:v>
                </c:pt>
                <c:pt idx="99">
                  <c:v>0.82936743274331093</c:v>
                </c:pt>
                <c:pt idx="100">
                  <c:v>0.82829290814697742</c:v>
                </c:pt>
                <c:pt idx="101">
                  <c:v>0.82707221433520317</c:v>
                </c:pt>
                <c:pt idx="102">
                  <c:v>0.82641773018985987</c:v>
                </c:pt>
                <c:pt idx="103">
                  <c:v>0.82522173831239343</c:v>
                </c:pt>
                <c:pt idx="104">
                  <c:v>0.81885435059666634</c:v>
                </c:pt>
                <c:pt idx="105">
                  <c:v>0.81387261301279068</c:v>
                </c:pt>
                <c:pt idx="106">
                  <c:v>0.81011861190199852</c:v>
                </c:pt>
                <c:pt idx="107">
                  <c:v>0.80755231529474258</c:v>
                </c:pt>
                <c:pt idx="108">
                  <c:v>0.80572691559791565</c:v>
                </c:pt>
                <c:pt idx="109">
                  <c:v>0.80353169143199921</c:v>
                </c:pt>
                <c:pt idx="110">
                  <c:v>0.78645908832550049</c:v>
                </c:pt>
                <c:pt idx="111">
                  <c:v>0.78124807775020599</c:v>
                </c:pt>
                <c:pt idx="112">
                  <c:v>0.7805444747209549</c:v>
                </c:pt>
                <c:pt idx="113">
                  <c:v>0.77194018661975861</c:v>
                </c:pt>
                <c:pt idx="114">
                  <c:v>0.77047014236450195</c:v>
                </c:pt>
                <c:pt idx="115">
                  <c:v>0.76207959651947021</c:v>
                </c:pt>
                <c:pt idx="116">
                  <c:v>0.75954717397689819</c:v>
                </c:pt>
                <c:pt idx="117">
                  <c:v>0.75760051608085632</c:v>
                </c:pt>
                <c:pt idx="118">
                  <c:v>0.75859123468399048</c:v>
                </c:pt>
                <c:pt idx="119">
                  <c:v>0.75605764985084534</c:v>
                </c:pt>
                <c:pt idx="120">
                  <c:v>0.75180357694625854</c:v>
                </c:pt>
                <c:pt idx="121">
                  <c:v>0.92578113079071045</c:v>
                </c:pt>
                <c:pt idx="122">
                  <c:v>0.92454934120178223</c:v>
                </c:pt>
                <c:pt idx="123">
                  <c:v>0.92404079437255859</c:v>
                </c:pt>
                <c:pt idx="124">
                  <c:v>0.9220232367515564</c:v>
                </c:pt>
                <c:pt idx="125">
                  <c:v>0.91986963152885437</c:v>
                </c:pt>
                <c:pt idx="126">
                  <c:v>0.91765472292900085</c:v>
                </c:pt>
                <c:pt idx="127">
                  <c:v>0.91747370362281799</c:v>
                </c:pt>
                <c:pt idx="128">
                  <c:v>0.91522115468978882</c:v>
                </c:pt>
                <c:pt idx="129">
                  <c:v>0.91191312670707703</c:v>
                </c:pt>
                <c:pt idx="130">
                  <c:v>0.90772028267383575</c:v>
                </c:pt>
                <c:pt idx="131">
                  <c:v>0.90419578552246094</c:v>
                </c:pt>
                <c:pt idx="132">
                  <c:v>0.74235421419143677</c:v>
                </c:pt>
                <c:pt idx="133">
                  <c:v>0.73864823579788208</c:v>
                </c:pt>
                <c:pt idx="134">
                  <c:v>0.73815014958381653</c:v>
                </c:pt>
                <c:pt idx="135">
                  <c:v>0.73572862148284912</c:v>
                </c:pt>
                <c:pt idx="136">
                  <c:v>0.73347786068916321</c:v>
                </c:pt>
                <c:pt idx="137">
                  <c:v>0.73246344923973083</c:v>
                </c:pt>
                <c:pt idx="138">
                  <c:v>0.72917589545249939</c:v>
                </c:pt>
                <c:pt idx="139">
                  <c:v>0.72408598661422729</c:v>
                </c:pt>
                <c:pt idx="140">
                  <c:v>0.72190642356872559</c:v>
                </c:pt>
                <c:pt idx="141">
                  <c:v>0.72110128402709961</c:v>
                </c:pt>
                <c:pt idx="142">
                  <c:v>0.71920198202133179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2B-4D34-8EF3-56EA743853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8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LSE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'!$S$149:$S$357</c:f>
              <c:numCache>
                <c:formatCode>0</c:formatCode>
                <c:ptCount val="209"/>
                <c:pt idx="0">
                  <c:v>532949</c:v>
                </c:pt>
                <c:pt idx="1">
                  <c:v>536085.83333333349</c:v>
                </c:pt>
                <c:pt idx="2">
                  <c:v>540125</c:v>
                </c:pt>
                <c:pt idx="3">
                  <c:v>540539</c:v>
                </c:pt>
                <c:pt idx="4">
                  <c:v>545968</c:v>
                </c:pt>
                <c:pt idx="5">
                  <c:v>551728</c:v>
                </c:pt>
                <c:pt idx="6">
                  <c:v>557490</c:v>
                </c:pt>
                <c:pt idx="7">
                  <c:v>565200</c:v>
                </c:pt>
                <c:pt idx="8">
                  <c:v>573860</c:v>
                </c:pt>
                <c:pt idx="9">
                  <c:v>583483</c:v>
                </c:pt>
                <c:pt idx="10">
                  <c:v>593440</c:v>
                </c:pt>
                <c:pt idx="11">
                  <c:v>320034</c:v>
                </c:pt>
                <c:pt idx="12">
                  <c:v>322161.5</c:v>
                </c:pt>
                <c:pt idx="13">
                  <c:v>324593</c:v>
                </c:pt>
                <c:pt idx="14">
                  <c:v>327385.5</c:v>
                </c:pt>
                <c:pt idx="15">
                  <c:v>330577</c:v>
                </c:pt>
                <c:pt idx="16">
                  <c:v>334042</c:v>
                </c:pt>
                <c:pt idx="17">
                  <c:v>337134.5</c:v>
                </c:pt>
                <c:pt idx="18">
                  <c:v>340378</c:v>
                </c:pt>
                <c:pt idx="19">
                  <c:v>344184</c:v>
                </c:pt>
                <c:pt idx="20">
                  <c:v>348191</c:v>
                </c:pt>
                <c:pt idx="21">
                  <c:v>352563</c:v>
                </c:pt>
                <c:pt idx="22">
                  <c:v>109074.5</c:v>
                </c:pt>
                <c:pt idx="23">
                  <c:v>109315.5833333333</c:v>
                </c:pt>
                <c:pt idx="24">
                  <c:v>110029</c:v>
                </c:pt>
                <c:pt idx="25">
                  <c:v>110575.8333333333</c:v>
                </c:pt>
                <c:pt idx="26">
                  <c:v>111045.3333333333</c:v>
                </c:pt>
                <c:pt idx="27">
                  <c:v>111842</c:v>
                </c:pt>
                <c:pt idx="28">
                  <c:v>112781</c:v>
                </c:pt>
                <c:pt idx="29">
                  <c:v>113676</c:v>
                </c:pt>
                <c:pt idx="30">
                  <c:v>114599</c:v>
                </c:pt>
                <c:pt idx="31">
                  <c:v>115724</c:v>
                </c:pt>
                <c:pt idx="32">
                  <c:v>116892.75</c:v>
                </c:pt>
                <c:pt idx="33">
                  <c:v>83952.5</c:v>
                </c:pt>
                <c:pt idx="34">
                  <c:v>84710.5</c:v>
                </c:pt>
                <c:pt idx="35">
                  <c:v>85809.5</c:v>
                </c:pt>
                <c:pt idx="36">
                  <c:v>86738</c:v>
                </c:pt>
                <c:pt idx="37">
                  <c:v>87703.333333333343</c:v>
                </c:pt>
                <c:pt idx="38">
                  <c:v>89079.666666666701</c:v>
                </c:pt>
                <c:pt idx="39">
                  <c:v>90601</c:v>
                </c:pt>
                <c:pt idx="40">
                  <c:v>91970.5</c:v>
                </c:pt>
                <c:pt idx="41">
                  <c:v>93502</c:v>
                </c:pt>
                <c:pt idx="42">
                  <c:v>95226</c:v>
                </c:pt>
                <c:pt idx="43">
                  <c:v>96894</c:v>
                </c:pt>
                <c:pt idx="44">
                  <c:v>82638</c:v>
                </c:pt>
                <c:pt idx="45">
                  <c:v>83305</c:v>
                </c:pt>
                <c:pt idx="46">
                  <c:v>83945</c:v>
                </c:pt>
                <c:pt idx="47">
                  <c:v>85007</c:v>
                </c:pt>
                <c:pt idx="48">
                  <c:v>85966</c:v>
                </c:pt>
                <c:pt idx="49">
                  <c:v>87102.035616438356</c:v>
                </c:pt>
                <c:pt idx="50">
                  <c:v>88588.098630136985</c:v>
                </c:pt>
                <c:pt idx="51">
                  <c:v>89865.898630136973</c:v>
                </c:pt>
                <c:pt idx="52">
                  <c:v>91071</c:v>
                </c:pt>
                <c:pt idx="53">
                  <c:v>92096</c:v>
                </c:pt>
                <c:pt idx="54">
                  <c:v>93287.441095890419</c:v>
                </c:pt>
                <c:pt idx="55">
                  <c:v>54674.5</c:v>
                </c:pt>
                <c:pt idx="56">
                  <c:v>54143</c:v>
                </c:pt>
                <c:pt idx="57">
                  <c:v>54641</c:v>
                </c:pt>
                <c:pt idx="58">
                  <c:v>56485</c:v>
                </c:pt>
                <c:pt idx="59">
                  <c:v>57247</c:v>
                </c:pt>
                <c:pt idx="60">
                  <c:v>57952</c:v>
                </c:pt>
                <c:pt idx="61">
                  <c:v>58430</c:v>
                </c:pt>
                <c:pt idx="62">
                  <c:v>59380</c:v>
                </c:pt>
                <c:pt idx="63">
                  <c:v>60267</c:v>
                </c:pt>
                <c:pt idx="64">
                  <c:v>61115</c:v>
                </c:pt>
                <c:pt idx="65">
                  <c:v>62040</c:v>
                </c:pt>
                <c:pt idx="66">
                  <c:v>42539</c:v>
                </c:pt>
                <c:pt idx="67">
                  <c:v>42810</c:v>
                </c:pt>
                <c:pt idx="68">
                  <c:v>41982</c:v>
                </c:pt>
                <c:pt idx="69">
                  <c:v>43094</c:v>
                </c:pt>
                <c:pt idx="70">
                  <c:v>44206</c:v>
                </c:pt>
                <c:pt idx="71">
                  <c:v>44565.416666666657</c:v>
                </c:pt>
                <c:pt idx="72">
                  <c:v>44395.583333333328</c:v>
                </c:pt>
                <c:pt idx="73">
                  <c:v>44799.083333333343</c:v>
                </c:pt>
                <c:pt idx="74">
                  <c:v>45192.159090909103</c:v>
                </c:pt>
                <c:pt idx="75">
                  <c:v>45562</c:v>
                </c:pt>
                <c:pt idx="76">
                  <c:v>45950.416666666657</c:v>
                </c:pt>
                <c:pt idx="77">
                  <c:v>36884</c:v>
                </c:pt>
                <c:pt idx="78">
                  <c:v>37293</c:v>
                </c:pt>
                <c:pt idx="79">
                  <c:v>37553.621345261243</c:v>
                </c:pt>
                <c:pt idx="80">
                  <c:v>38014</c:v>
                </c:pt>
                <c:pt idx="81">
                  <c:v>38535</c:v>
                </c:pt>
                <c:pt idx="82">
                  <c:v>39028</c:v>
                </c:pt>
                <c:pt idx="83">
                  <c:v>39578</c:v>
                </c:pt>
                <c:pt idx="84">
                  <c:v>39970</c:v>
                </c:pt>
                <c:pt idx="85">
                  <c:v>40282</c:v>
                </c:pt>
                <c:pt idx="86">
                  <c:v>40597</c:v>
                </c:pt>
                <c:pt idx="87">
                  <c:v>41622</c:v>
                </c:pt>
                <c:pt idx="88">
                  <c:v>37040.5</c:v>
                </c:pt>
                <c:pt idx="89">
                  <c:v>37511</c:v>
                </c:pt>
                <c:pt idx="90">
                  <c:v>38148</c:v>
                </c:pt>
                <c:pt idx="91">
                  <c:v>38856</c:v>
                </c:pt>
                <c:pt idx="92">
                  <c:v>39747</c:v>
                </c:pt>
                <c:pt idx="93">
                  <c:v>40794</c:v>
                </c:pt>
                <c:pt idx="94">
                  <c:v>41704</c:v>
                </c:pt>
                <c:pt idx="95">
                  <c:v>42458</c:v>
                </c:pt>
                <c:pt idx="96">
                  <c:v>43485</c:v>
                </c:pt>
                <c:pt idx="97">
                  <c:v>44514</c:v>
                </c:pt>
                <c:pt idx="98">
                  <c:v>45785</c:v>
                </c:pt>
                <c:pt idx="99">
                  <c:v>34496.5</c:v>
                </c:pt>
                <c:pt idx="100">
                  <c:v>36718</c:v>
                </c:pt>
                <c:pt idx="101">
                  <c:v>38300</c:v>
                </c:pt>
                <c:pt idx="102">
                  <c:v>37555.5</c:v>
                </c:pt>
                <c:pt idx="103">
                  <c:v>36811</c:v>
                </c:pt>
                <c:pt idx="104">
                  <c:v>37442</c:v>
                </c:pt>
                <c:pt idx="105">
                  <c:v>38232</c:v>
                </c:pt>
                <c:pt idx="106">
                  <c:v>39624</c:v>
                </c:pt>
                <c:pt idx="107">
                  <c:v>40515</c:v>
                </c:pt>
                <c:pt idx="108">
                  <c:v>42117</c:v>
                </c:pt>
                <c:pt idx="109">
                  <c:v>43131</c:v>
                </c:pt>
                <c:pt idx="110">
                  <c:v>34495</c:v>
                </c:pt>
                <c:pt idx="111">
                  <c:v>34578</c:v>
                </c:pt>
                <c:pt idx="112">
                  <c:v>34614.25</c:v>
                </c:pt>
                <c:pt idx="113">
                  <c:v>35090</c:v>
                </c:pt>
                <c:pt idx="114">
                  <c:v>35474</c:v>
                </c:pt>
                <c:pt idx="115">
                  <c:v>35507</c:v>
                </c:pt>
                <c:pt idx="116">
                  <c:v>35698</c:v>
                </c:pt>
                <c:pt idx="117">
                  <c:v>35958</c:v>
                </c:pt>
                <c:pt idx="118">
                  <c:v>36282</c:v>
                </c:pt>
                <c:pt idx="119">
                  <c:v>36585</c:v>
                </c:pt>
                <c:pt idx="120">
                  <c:v>36897</c:v>
                </c:pt>
                <c:pt idx="121">
                  <c:v>31109.5</c:v>
                </c:pt>
                <c:pt idx="122">
                  <c:v>30606</c:v>
                </c:pt>
                <c:pt idx="123">
                  <c:v>30668</c:v>
                </c:pt>
                <c:pt idx="124">
                  <c:v>30771</c:v>
                </c:pt>
                <c:pt idx="125">
                  <c:v>31025</c:v>
                </c:pt>
                <c:pt idx="126">
                  <c:v>31365</c:v>
                </c:pt>
                <c:pt idx="127">
                  <c:v>31641</c:v>
                </c:pt>
                <c:pt idx="128">
                  <c:v>32156</c:v>
                </c:pt>
                <c:pt idx="129">
                  <c:v>32537</c:v>
                </c:pt>
                <c:pt idx="130">
                  <c:v>32877</c:v>
                </c:pt>
                <c:pt idx="131">
                  <c:v>33262.692307692298</c:v>
                </c:pt>
                <c:pt idx="132">
                  <c:v>30922</c:v>
                </c:pt>
                <c:pt idx="133">
                  <c:v>31216</c:v>
                </c:pt>
                <c:pt idx="134">
                  <c:v>31413</c:v>
                </c:pt>
                <c:pt idx="135">
                  <c:v>31672</c:v>
                </c:pt>
                <c:pt idx="136">
                  <c:v>31936</c:v>
                </c:pt>
                <c:pt idx="137">
                  <c:v>32829</c:v>
                </c:pt>
                <c:pt idx="138">
                  <c:v>32975</c:v>
                </c:pt>
                <c:pt idx="139">
                  <c:v>33211.5</c:v>
                </c:pt>
                <c:pt idx="140">
                  <c:v>33445.5</c:v>
                </c:pt>
                <c:pt idx="141">
                  <c:v>33700</c:v>
                </c:pt>
                <c:pt idx="142">
                  <c:v>33269</c:v>
                </c:pt>
                <c:pt idx="143">
                  <c:v>25540.5</c:v>
                </c:pt>
                <c:pt idx="144">
                  <c:v>25556</c:v>
                </c:pt>
                <c:pt idx="145">
                  <c:v>25450</c:v>
                </c:pt>
                <c:pt idx="146">
                  <c:v>25392</c:v>
                </c:pt>
                <c:pt idx="147">
                  <c:v>25415</c:v>
                </c:pt>
                <c:pt idx="148">
                  <c:v>25407</c:v>
                </c:pt>
                <c:pt idx="149">
                  <c:v>25512</c:v>
                </c:pt>
                <c:pt idx="150">
                  <c:v>25597</c:v>
                </c:pt>
                <c:pt idx="151">
                  <c:v>25658</c:v>
                </c:pt>
                <c:pt idx="152">
                  <c:v>25783</c:v>
                </c:pt>
                <c:pt idx="153">
                  <c:v>25775.083333333328</c:v>
                </c:pt>
                <c:pt idx="154">
                  <c:v>24614.5</c:v>
                </c:pt>
                <c:pt idx="155">
                  <c:v>24734.05961758085</c:v>
                </c:pt>
                <c:pt idx="156">
                  <c:v>24731.8000527453</c:v>
                </c:pt>
                <c:pt idx="157">
                  <c:v>24760.333333333339</c:v>
                </c:pt>
                <c:pt idx="158">
                  <c:v>24818</c:v>
                </c:pt>
                <c:pt idx="159">
                  <c:v>24913</c:v>
                </c:pt>
                <c:pt idx="160">
                  <c:v>25000</c:v>
                </c:pt>
                <c:pt idx="161">
                  <c:v>25136</c:v>
                </c:pt>
                <c:pt idx="162">
                  <c:v>25255</c:v>
                </c:pt>
                <c:pt idx="163">
                  <c:v>25416</c:v>
                </c:pt>
                <c:pt idx="164">
                  <c:v>25080.7090479529</c:v>
                </c:pt>
                <c:pt idx="165">
                  <c:v>24314.5</c:v>
                </c:pt>
                <c:pt idx="166">
                  <c:v>24445</c:v>
                </c:pt>
                <c:pt idx="167">
                  <c:v>24522.666666666661</c:v>
                </c:pt>
                <c:pt idx="168">
                  <c:v>24674.083333333339</c:v>
                </c:pt>
                <c:pt idx="169">
                  <c:v>24870</c:v>
                </c:pt>
                <c:pt idx="170">
                  <c:v>25132.666666666661</c:v>
                </c:pt>
                <c:pt idx="171">
                  <c:v>25374.083333333328</c:v>
                </c:pt>
                <c:pt idx="172">
                  <c:v>25629</c:v>
                </c:pt>
                <c:pt idx="173">
                  <c:v>25854.75</c:v>
                </c:pt>
                <c:pt idx="174">
                  <c:v>26426</c:v>
                </c:pt>
                <c:pt idx="175">
                  <c:v>26630</c:v>
                </c:pt>
                <c:pt idx="176">
                  <c:v>24394.5</c:v>
                </c:pt>
                <c:pt idx="177">
                  <c:v>23508</c:v>
                </c:pt>
                <c:pt idx="178">
                  <c:v>23595</c:v>
                </c:pt>
                <c:pt idx="179">
                  <c:v>23584</c:v>
                </c:pt>
                <c:pt idx="180">
                  <c:v>23652</c:v>
                </c:pt>
                <c:pt idx="181">
                  <c:v>23691</c:v>
                </c:pt>
                <c:pt idx="182">
                  <c:v>23768</c:v>
                </c:pt>
                <c:pt idx="183">
                  <c:v>23579</c:v>
                </c:pt>
                <c:pt idx="184">
                  <c:v>23687</c:v>
                </c:pt>
                <c:pt idx="185">
                  <c:v>23841</c:v>
                </c:pt>
                <c:pt idx="186">
                  <c:v>23999.07671232877</c:v>
                </c:pt>
                <c:pt idx="187">
                  <c:v>23634.5</c:v>
                </c:pt>
                <c:pt idx="188">
                  <c:v>23832</c:v>
                </c:pt>
                <c:pt idx="189">
                  <c:v>24203</c:v>
                </c:pt>
                <c:pt idx="190">
                  <c:v>24598</c:v>
                </c:pt>
                <c:pt idx="191">
                  <c:v>25099</c:v>
                </c:pt>
                <c:pt idx="192">
                  <c:v>25614</c:v>
                </c:pt>
                <c:pt idx="193">
                  <c:v>26077</c:v>
                </c:pt>
                <c:pt idx="194">
                  <c:v>26672</c:v>
                </c:pt>
                <c:pt idx="195">
                  <c:v>27217</c:v>
                </c:pt>
                <c:pt idx="196">
                  <c:v>27553</c:v>
                </c:pt>
                <c:pt idx="197">
                  <c:v>28032.5</c:v>
                </c:pt>
                <c:pt idx="198">
                  <c:v>164351.5</c:v>
                </c:pt>
                <c:pt idx="199">
                  <c:v>164804.16666666669</c:v>
                </c:pt>
                <c:pt idx="200">
                  <c:v>164797.3315068493</c:v>
                </c:pt>
                <c:pt idx="201">
                  <c:v>165689.90934065939</c:v>
                </c:pt>
                <c:pt idx="202">
                  <c:v>166590.52602739731</c:v>
                </c:pt>
                <c:pt idx="203">
                  <c:v>166344</c:v>
                </c:pt>
                <c:pt idx="204">
                  <c:v>166909.58333333331</c:v>
                </c:pt>
                <c:pt idx="205">
                  <c:v>167924.77777777781</c:v>
                </c:pt>
                <c:pt idx="206">
                  <c:v>169045.16666666669</c:v>
                </c:pt>
                <c:pt idx="207">
                  <c:v>170188</c:v>
                </c:pt>
                <c:pt idx="208">
                  <c:v>171955</c:v>
                </c:pt>
              </c:numCache>
            </c:numRef>
          </c:xVal>
          <c:yVal>
            <c:numRef>
              <c:f>'SFATLG '!$AC$149:$AC$357</c:f>
              <c:numCache>
                <c:formatCode>0.00</c:formatCode>
                <c:ptCount val="209"/>
                <c:pt idx="0">
                  <c:v>0.81167660653591156</c:v>
                </c:pt>
                <c:pt idx="1">
                  <c:v>0.81028147041797638</c:v>
                </c:pt>
                <c:pt idx="2">
                  <c:v>0.80847902595996857</c:v>
                </c:pt>
                <c:pt idx="3">
                  <c:v>0.80873055756092072</c:v>
                </c:pt>
                <c:pt idx="4">
                  <c:v>0.80632434785366058</c:v>
                </c:pt>
                <c:pt idx="5">
                  <c:v>0.80389022827148438</c:v>
                </c:pt>
                <c:pt idx="6">
                  <c:v>0.80151867866516113</c:v>
                </c:pt>
                <c:pt idx="7">
                  <c:v>0.7977387011051178</c:v>
                </c:pt>
                <c:pt idx="8">
                  <c:v>0.79409605264663696</c:v>
                </c:pt>
                <c:pt idx="9">
                  <c:v>0.78990206122398376</c:v>
                </c:pt>
                <c:pt idx="10">
                  <c:v>0.78545346856117249</c:v>
                </c:pt>
                <c:pt idx="11">
                  <c:v>0.87595473229885101</c:v>
                </c:pt>
                <c:pt idx="12">
                  <c:v>0.87046456336975098</c:v>
                </c:pt>
                <c:pt idx="13">
                  <c:v>0.86788551509380341</c:v>
                </c:pt>
                <c:pt idx="14">
                  <c:v>0.86563686281442642</c:v>
                </c:pt>
                <c:pt idx="15">
                  <c:v>0.86953169107437134</c:v>
                </c:pt>
                <c:pt idx="16">
                  <c:v>0.86680725961923599</c:v>
                </c:pt>
                <c:pt idx="17">
                  <c:v>0.86432964354753494</c:v>
                </c:pt>
                <c:pt idx="18">
                  <c:v>0.86352843791246414</c:v>
                </c:pt>
                <c:pt idx="19">
                  <c:v>0.86166851222515106</c:v>
                </c:pt>
                <c:pt idx="20">
                  <c:v>0.86171746999025345</c:v>
                </c:pt>
                <c:pt idx="21">
                  <c:v>0.86517887562513351</c:v>
                </c:pt>
                <c:pt idx="22">
                  <c:v>0.95947803556919098</c:v>
                </c:pt>
                <c:pt idx="23">
                  <c:v>0.9590439647436142</c:v>
                </c:pt>
                <c:pt idx="24">
                  <c:v>0.97479301691055298</c:v>
                </c:pt>
                <c:pt idx="25">
                  <c:v>0.97450907528400421</c:v>
                </c:pt>
                <c:pt idx="26">
                  <c:v>0.98185679316520691</c:v>
                </c:pt>
                <c:pt idx="27">
                  <c:v>0.98089361190795898</c:v>
                </c:pt>
                <c:pt idx="28">
                  <c:v>0.97887745499610901</c:v>
                </c:pt>
                <c:pt idx="29">
                  <c:v>0.9768880158662796</c:v>
                </c:pt>
                <c:pt idx="30">
                  <c:v>0.97470879554748535</c:v>
                </c:pt>
                <c:pt idx="31">
                  <c:v>0.97211761772632599</c:v>
                </c:pt>
                <c:pt idx="32">
                  <c:v>0.96954964101314545</c:v>
                </c:pt>
                <c:pt idx="33">
                  <c:v>0.9891362339258194</c:v>
                </c:pt>
                <c:pt idx="34">
                  <c:v>0.98628668487071991</c:v>
                </c:pt>
                <c:pt idx="35">
                  <c:v>0.99571409821510315</c:v>
                </c:pt>
                <c:pt idx="36">
                  <c:v>0.9932246208190918</c:v>
                </c:pt>
                <c:pt idx="37">
                  <c:v>0.99048022925853729</c:v>
                </c:pt>
                <c:pt idx="38">
                  <c:v>0.98632282018661499</c:v>
                </c:pt>
                <c:pt idx="39">
                  <c:v>0.98179405927658081</c:v>
                </c:pt>
                <c:pt idx="40">
                  <c:v>0.97810423374176025</c:v>
                </c:pt>
                <c:pt idx="41">
                  <c:v>0.97396689653396606</c:v>
                </c:pt>
                <c:pt idx="42">
                  <c:v>0.96882262825965881</c:v>
                </c:pt>
                <c:pt idx="43">
                  <c:v>0.97459563612937927</c:v>
                </c:pt>
                <c:pt idx="44">
                  <c:v>0.99524529278278351</c:v>
                </c:pt>
                <c:pt idx="45">
                  <c:v>0.9916369616985321</c:v>
                </c:pt>
                <c:pt idx="46">
                  <c:v>0.99189566075801849</c:v>
                </c:pt>
                <c:pt idx="47">
                  <c:v>0.98847894370555878</c:v>
                </c:pt>
                <c:pt idx="48">
                  <c:v>0.98586098849773407</c:v>
                </c:pt>
                <c:pt idx="49">
                  <c:v>0.98445512354373932</c:v>
                </c:pt>
                <c:pt idx="50">
                  <c:v>0.98430156707763672</c:v>
                </c:pt>
                <c:pt idx="51">
                  <c:v>0.97931799292564392</c:v>
                </c:pt>
                <c:pt idx="52">
                  <c:v>0.97141720354557037</c:v>
                </c:pt>
                <c:pt idx="53">
                  <c:v>0.96875327825546265</c:v>
                </c:pt>
                <c:pt idx="54">
                  <c:v>0.96957381069660187</c:v>
                </c:pt>
                <c:pt idx="55">
                  <c:v>1.0515373004600406</c:v>
                </c:pt>
                <c:pt idx="56">
                  <c:v>1.054265808314085</c:v>
                </c:pt>
                <c:pt idx="57">
                  <c:v>1.0525822322815657</c:v>
                </c:pt>
                <c:pt idx="58">
                  <c:v>1.0433150678873062</c:v>
                </c:pt>
                <c:pt idx="59">
                  <c:v>1.0399003345519304</c:v>
                </c:pt>
                <c:pt idx="60">
                  <c:v>1.0367906782776117</c:v>
                </c:pt>
                <c:pt idx="61">
                  <c:v>1.0347730927169323</c:v>
                </c:pt>
                <c:pt idx="62">
                  <c:v>1.0313726812601089</c:v>
                </c:pt>
                <c:pt idx="63">
                  <c:v>1.0274281650781631</c:v>
                </c:pt>
                <c:pt idx="64">
                  <c:v>1.0236796289682388</c:v>
                </c:pt>
                <c:pt idx="65">
                  <c:v>1.0245224125683308</c:v>
                </c:pt>
                <c:pt idx="66">
                  <c:v>1.0008406043052673</c:v>
                </c:pt>
                <c:pt idx="67">
                  <c:v>0.99160858988761902</c:v>
                </c:pt>
                <c:pt idx="68">
                  <c:v>0.99735979735851288</c:v>
                </c:pt>
                <c:pt idx="69">
                  <c:v>0.98971901834011078</c:v>
                </c:pt>
                <c:pt idx="70">
                  <c:v>0.98714880645275116</c:v>
                </c:pt>
                <c:pt idx="71">
                  <c:v>0.98464016616344452</c:v>
                </c:pt>
                <c:pt idx="72">
                  <c:v>0.98638482391834259</c:v>
                </c:pt>
                <c:pt idx="73">
                  <c:v>0.98413398861885071</c:v>
                </c:pt>
                <c:pt idx="74">
                  <c:v>0.98244510591030121</c:v>
                </c:pt>
                <c:pt idx="75">
                  <c:v>0.98028023540973663</c:v>
                </c:pt>
                <c:pt idx="76">
                  <c:v>0.98321880400180817</c:v>
                </c:pt>
                <c:pt idx="77">
                  <c:v>1.1133488491759636</c:v>
                </c:pt>
                <c:pt idx="78">
                  <c:v>1.110307727009058</c:v>
                </c:pt>
                <c:pt idx="79">
                  <c:v>1.1086568054743111</c:v>
                </c:pt>
                <c:pt idx="80">
                  <c:v>1.1079389106016606</c:v>
                </c:pt>
                <c:pt idx="81">
                  <c:v>1.1040316096041352</c:v>
                </c:pt>
                <c:pt idx="82">
                  <c:v>1.1005699103698134</c:v>
                </c:pt>
                <c:pt idx="83">
                  <c:v>1.0967687256634235</c:v>
                </c:pt>
                <c:pt idx="84">
                  <c:v>1.0942497961223125</c:v>
                </c:pt>
                <c:pt idx="85">
                  <c:v>1.0924350190907717</c:v>
                </c:pt>
                <c:pt idx="86">
                  <c:v>1.0907085388898849</c:v>
                </c:pt>
                <c:pt idx="87">
                  <c:v>1.0837845541536808</c:v>
                </c:pt>
                <c:pt idx="88">
                  <c:v>1.0483422838151455</c:v>
                </c:pt>
                <c:pt idx="89">
                  <c:v>1.0469078868627548</c:v>
                </c:pt>
                <c:pt idx="90">
                  <c:v>1.0590073280036449</c:v>
                </c:pt>
                <c:pt idx="91">
                  <c:v>1.0597280934453011</c:v>
                </c:pt>
                <c:pt idx="92">
                  <c:v>1.0542919486761093</c:v>
                </c:pt>
                <c:pt idx="93">
                  <c:v>1.0477856211364269</c:v>
                </c:pt>
                <c:pt idx="94">
                  <c:v>1.0428172871470451</c:v>
                </c:pt>
                <c:pt idx="95">
                  <c:v>1.0519139990210533</c:v>
                </c:pt>
                <c:pt idx="96">
                  <c:v>1.0477301329374313</c:v>
                </c:pt>
                <c:pt idx="97">
                  <c:v>1.0546704083681107</c:v>
                </c:pt>
                <c:pt idx="98">
                  <c:v>1.0477780774235725</c:v>
                </c:pt>
                <c:pt idx="99">
                  <c:v>1.1134077459573746</c:v>
                </c:pt>
                <c:pt idx="100">
                  <c:v>1.0973280593752861</c:v>
                </c:pt>
                <c:pt idx="101">
                  <c:v>1.085580863058567</c:v>
                </c:pt>
                <c:pt idx="102">
                  <c:v>1.1037227585911751</c:v>
                </c:pt>
                <c:pt idx="103">
                  <c:v>1.1147504597902298</c:v>
                </c:pt>
                <c:pt idx="104">
                  <c:v>1.1101989224553108</c:v>
                </c:pt>
                <c:pt idx="105">
                  <c:v>1.1055699586868286</c:v>
                </c:pt>
                <c:pt idx="106">
                  <c:v>1.1003409922122955</c:v>
                </c:pt>
                <c:pt idx="107">
                  <c:v>1.0941762402653694</c:v>
                </c:pt>
                <c:pt idx="108">
                  <c:v>1.0972963869571686</c:v>
                </c:pt>
                <c:pt idx="109">
                  <c:v>1.0905482769012451</c:v>
                </c:pt>
                <c:pt idx="110">
                  <c:v>1.1796930730342865</c:v>
                </c:pt>
                <c:pt idx="111">
                  <c:v>1.1791674494743347</c:v>
                </c:pt>
                <c:pt idx="112">
                  <c:v>1.1796104311943054</c:v>
                </c:pt>
                <c:pt idx="113">
                  <c:v>1.1757071912288666</c:v>
                </c:pt>
                <c:pt idx="114">
                  <c:v>1.1728220582008362</c:v>
                </c:pt>
                <c:pt idx="115">
                  <c:v>1.1727903932332993</c:v>
                </c:pt>
                <c:pt idx="116">
                  <c:v>1.1747237592935562</c:v>
                </c:pt>
                <c:pt idx="117">
                  <c:v>1.1760496348142624</c:v>
                </c:pt>
                <c:pt idx="118">
                  <c:v>1.1746966391801834</c:v>
                </c:pt>
                <c:pt idx="119">
                  <c:v>1.1859712302684784</c:v>
                </c:pt>
                <c:pt idx="120">
                  <c:v>1.1836168617010117</c:v>
                </c:pt>
                <c:pt idx="121">
                  <c:v>1.0310834124684334</c:v>
                </c:pt>
                <c:pt idx="122">
                  <c:v>1.0366561561822891</c:v>
                </c:pt>
                <c:pt idx="123">
                  <c:v>1.0365335047245026</c:v>
                </c:pt>
                <c:pt idx="124">
                  <c:v>1.0359114557504654</c:v>
                </c:pt>
                <c:pt idx="125">
                  <c:v>1.0340606719255447</c:v>
                </c:pt>
                <c:pt idx="126">
                  <c:v>1.0311341434717178</c:v>
                </c:pt>
                <c:pt idx="127">
                  <c:v>1.0289177522063255</c:v>
                </c:pt>
                <c:pt idx="128">
                  <c:v>1.0244475826621056</c:v>
                </c:pt>
                <c:pt idx="129">
                  <c:v>1.0210642442107201</c:v>
                </c:pt>
                <c:pt idx="130">
                  <c:v>1.0184605494141579</c:v>
                </c:pt>
                <c:pt idx="131">
                  <c:v>1.0153068527579308</c:v>
                </c:pt>
                <c:pt idx="132">
                  <c:v>1.1663985848426819</c:v>
                </c:pt>
                <c:pt idx="133">
                  <c:v>1.1644499748945236</c:v>
                </c:pt>
                <c:pt idx="134">
                  <c:v>1.1635573208332062</c:v>
                </c:pt>
                <c:pt idx="135">
                  <c:v>1.1663389801979065</c:v>
                </c:pt>
                <c:pt idx="136">
                  <c:v>1.1684334129095078</c:v>
                </c:pt>
                <c:pt idx="137">
                  <c:v>1.1595131084322929</c:v>
                </c:pt>
                <c:pt idx="138">
                  <c:v>1.1714653000235558</c:v>
                </c:pt>
                <c:pt idx="139">
                  <c:v>1.1697911322116852</c:v>
                </c:pt>
                <c:pt idx="140">
                  <c:v>1.1678592562675476</c:v>
                </c:pt>
                <c:pt idx="141">
                  <c:v>1.166022926568985</c:v>
                </c:pt>
                <c:pt idx="142">
                  <c:v>1.1694060415029526</c:v>
                </c:pt>
                <c:pt idx="143">
                  <c:v>1.0735720247030258</c:v>
                </c:pt>
                <c:pt idx="144">
                  <c:v>1.0733918994665146</c:v>
                </c:pt>
                <c:pt idx="145">
                  <c:v>1.0795245915651321</c:v>
                </c:pt>
                <c:pt idx="146">
                  <c:v>1.0845475345849991</c:v>
                </c:pt>
                <c:pt idx="147">
                  <c:v>1.0853701680898666</c:v>
                </c:pt>
                <c:pt idx="148">
                  <c:v>1.0854482203722</c:v>
                </c:pt>
                <c:pt idx="149">
                  <c:v>1.0842545479536057</c:v>
                </c:pt>
                <c:pt idx="150">
                  <c:v>1.0832788944244385</c:v>
                </c:pt>
                <c:pt idx="151">
                  <c:v>1.0825959593057632</c:v>
                </c:pt>
                <c:pt idx="152">
                  <c:v>1.0850850939750671</c:v>
                </c:pt>
                <c:pt idx="153">
                  <c:v>1.0940767377614975</c:v>
                </c:pt>
                <c:pt idx="154">
                  <c:v>1.1390377059578896</c:v>
                </c:pt>
                <c:pt idx="155">
                  <c:v>1.1377203539013863</c:v>
                </c:pt>
                <c:pt idx="156">
                  <c:v>1.1379476264119148</c:v>
                </c:pt>
                <c:pt idx="157">
                  <c:v>1.1401546522974968</c:v>
                </c:pt>
                <c:pt idx="158">
                  <c:v>1.1399083510041237</c:v>
                </c:pt>
                <c:pt idx="159">
                  <c:v>1.1389489322900772</c:v>
                </c:pt>
                <c:pt idx="160">
                  <c:v>1.1380057483911514</c:v>
                </c:pt>
                <c:pt idx="161">
                  <c:v>1.1378681436181068</c:v>
                </c:pt>
                <c:pt idx="162">
                  <c:v>1.1401531025767326</c:v>
                </c:pt>
                <c:pt idx="163">
                  <c:v>1.1471330970525742</c:v>
                </c:pt>
                <c:pt idx="164">
                  <c:v>1.1510775312781334</c:v>
                </c:pt>
                <c:pt idx="165">
                  <c:v>1.1205742955207825</c:v>
                </c:pt>
                <c:pt idx="166">
                  <c:v>1.1179141253232956</c:v>
                </c:pt>
                <c:pt idx="167">
                  <c:v>1.1181740611791611</c:v>
                </c:pt>
                <c:pt idx="168">
                  <c:v>1.11656454205513</c:v>
                </c:pt>
                <c:pt idx="169">
                  <c:v>1.1143486201763153</c:v>
                </c:pt>
                <c:pt idx="170">
                  <c:v>1.1115516871213913</c:v>
                </c:pt>
                <c:pt idx="171">
                  <c:v>1.1086528152227402</c:v>
                </c:pt>
                <c:pt idx="172">
                  <c:v>1.114708423614502</c:v>
                </c:pt>
                <c:pt idx="173">
                  <c:v>1.1130446046590805</c:v>
                </c:pt>
                <c:pt idx="174">
                  <c:v>1.1064609587192535</c:v>
                </c:pt>
                <c:pt idx="175">
                  <c:v>1.1047900468111038</c:v>
                </c:pt>
                <c:pt idx="176">
                  <c:v>1.1513176560401917</c:v>
                </c:pt>
                <c:pt idx="177">
                  <c:v>1.1609261780977249</c:v>
                </c:pt>
                <c:pt idx="178">
                  <c:v>1.1587312668561935</c:v>
                </c:pt>
                <c:pt idx="179">
                  <c:v>1.1598787754774094</c:v>
                </c:pt>
                <c:pt idx="180">
                  <c:v>1.1595411747694016</c:v>
                </c:pt>
                <c:pt idx="181">
                  <c:v>1.1645985245704651</c:v>
                </c:pt>
                <c:pt idx="182">
                  <c:v>1.1646256148815155</c:v>
                </c:pt>
                <c:pt idx="183">
                  <c:v>1.1664296239614487</c:v>
                </c:pt>
                <c:pt idx="184">
                  <c:v>1.1642311364412308</c:v>
                </c:pt>
                <c:pt idx="185">
                  <c:v>1.162950724363327</c:v>
                </c:pt>
                <c:pt idx="186">
                  <c:v>1.1620656400918961</c:v>
                </c:pt>
                <c:pt idx="187">
                  <c:v>1.1127521097660065</c:v>
                </c:pt>
                <c:pt idx="188">
                  <c:v>1.1100833415985107</c:v>
                </c:pt>
                <c:pt idx="189">
                  <c:v>1.1062755323946476</c:v>
                </c:pt>
                <c:pt idx="190">
                  <c:v>1.1020932793617249</c:v>
                </c:pt>
                <c:pt idx="191">
                  <c:v>1.0968260243535042</c:v>
                </c:pt>
                <c:pt idx="192">
                  <c:v>1.0923177860677242</c:v>
                </c:pt>
                <c:pt idx="193">
                  <c:v>1.0878105480223894</c:v>
                </c:pt>
                <c:pt idx="194">
                  <c:v>1.0818276051431894</c:v>
                </c:pt>
                <c:pt idx="195">
                  <c:v>1.0769580518826842</c:v>
                </c:pt>
                <c:pt idx="196">
                  <c:v>1.0860935328528285</c:v>
                </c:pt>
                <c:pt idx="197">
                  <c:v>1.0867120227776468</c:v>
                </c:pt>
                <c:pt idx="198">
                  <c:v>0.90216217935085297</c:v>
                </c:pt>
                <c:pt idx="199">
                  <c:v>0.90141932293772697</c:v>
                </c:pt>
                <c:pt idx="200">
                  <c:v>0.90154960006475449</c:v>
                </c:pt>
                <c:pt idx="201">
                  <c:v>0.90053258463740349</c:v>
                </c:pt>
                <c:pt idx="202">
                  <c:v>0.8991453405469656</c:v>
                </c:pt>
                <c:pt idx="203">
                  <c:v>0.89960933290421963</c:v>
                </c:pt>
                <c:pt idx="204">
                  <c:v>0.89891313575208187</c:v>
                </c:pt>
                <c:pt idx="205">
                  <c:v>0.89742268621921539</c:v>
                </c:pt>
                <c:pt idx="206">
                  <c:v>0.89574543107300997</c:v>
                </c:pt>
                <c:pt idx="207">
                  <c:v>0.89399261493235826</c:v>
                </c:pt>
                <c:pt idx="208">
                  <c:v>0.8913368412759155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5D-4BEC-8DBA-ABB02F773E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Customer Number - SFA TLG</a:t>
            </a:r>
            <a:r>
              <a:rPr lang="en-AU" sz="1400" baseline="0"/>
              <a:t> model - Short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'!$S$358:$S$734</c:f>
              <c:numCache>
                <c:formatCode>0</c:formatCode>
                <c:ptCount val="377"/>
                <c:pt idx="0">
                  <c:v>1266362</c:v>
                </c:pt>
                <c:pt idx="1">
                  <c:v>1277008</c:v>
                </c:pt>
                <c:pt idx="2">
                  <c:v>1276577</c:v>
                </c:pt>
                <c:pt idx="3">
                  <c:v>1276310</c:v>
                </c:pt>
                <c:pt idx="4">
                  <c:v>1294848</c:v>
                </c:pt>
                <c:pt idx="5">
                  <c:v>1307906</c:v>
                </c:pt>
                <c:pt idx="6">
                  <c:v>1320458</c:v>
                </c:pt>
                <c:pt idx="7">
                  <c:v>1333961</c:v>
                </c:pt>
                <c:pt idx="8">
                  <c:v>1344318</c:v>
                </c:pt>
                <c:pt idx="9">
                  <c:v>1361102</c:v>
                </c:pt>
                <c:pt idx="10">
                  <c:v>1439974</c:v>
                </c:pt>
                <c:pt idx="11">
                  <c:v>709323</c:v>
                </c:pt>
                <c:pt idx="12">
                  <c:v>718661</c:v>
                </c:pt>
                <c:pt idx="13">
                  <c:v>734576</c:v>
                </c:pt>
                <c:pt idx="14">
                  <c:v>744252</c:v>
                </c:pt>
                <c:pt idx="15">
                  <c:v>758311</c:v>
                </c:pt>
                <c:pt idx="16">
                  <c:v>761920</c:v>
                </c:pt>
                <c:pt idx="17">
                  <c:v>767946</c:v>
                </c:pt>
                <c:pt idx="18">
                  <c:v>772624</c:v>
                </c:pt>
                <c:pt idx="19">
                  <c:v>777904</c:v>
                </c:pt>
                <c:pt idx="20">
                  <c:v>779176</c:v>
                </c:pt>
                <c:pt idx="21">
                  <c:v>785667</c:v>
                </c:pt>
                <c:pt idx="22">
                  <c:v>332993</c:v>
                </c:pt>
                <c:pt idx="23">
                  <c:v>340343</c:v>
                </c:pt>
                <c:pt idx="24">
                  <c:v>346618</c:v>
                </c:pt>
                <c:pt idx="25">
                  <c:v>353284</c:v>
                </c:pt>
                <c:pt idx="26">
                  <c:v>358772</c:v>
                </c:pt>
                <c:pt idx="27">
                  <c:v>364505</c:v>
                </c:pt>
                <c:pt idx="28">
                  <c:v>305266</c:v>
                </c:pt>
                <c:pt idx="29">
                  <c:v>309534</c:v>
                </c:pt>
                <c:pt idx="30">
                  <c:v>314722</c:v>
                </c:pt>
                <c:pt idx="31">
                  <c:v>319536</c:v>
                </c:pt>
                <c:pt idx="32">
                  <c:v>323919</c:v>
                </c:pt>
                <c:pt idx="33">
                  <c:v>327880</c:v>
                </c:pt>
                <c:pt idx="34">
                  <c:v>331777</c:v>
                </c:pt>
                <c:pt idx="35">
                  <c:v>335320</c:v>
                </c:pt>
                <c:pt idx="36">
                  <c:v>339771</c:v>
                </c:pt>
                <c:pt idx="37">
                  <c:v>346347</c:v>
                </c:pt>
                <c:pt idx="38">
                  <c:v>353315</c:v>
                </c:pt>
                <c:pt idx="39">
                  <c:v>235327</c:v>
                </c:pt>
                <c:pt idx="40">
                  <c:v>237185</c:v>
                </c:pt>
                <c:pt idx="41">
                  <c:v>238777</c:v>
                </c:pt>
                <c:pt idx="42">
                  <c:v>240076</c:v>
                </c:pt>
                <c:pt idx="43">
                  <c:v>241986</c:v>
                </c:pt>
                <c:pt idx="44">
                  <c:v>244114</c:v>
                </c:pt>
                <c:pt idx="45">
                  <c:v>195381</c:v>
                </c:pt>
                <c:pt idx="46">
                  <c:v>197746</c:v>
                </c:pt>
                <c:pt idx="47">
                  <c:v>199871</c:v>
                </c:pt>
                <c:pt idx="48">
                  <c:v>201359</c:v>
                </c:pt>
                <c:pt idx="49">
                  <c:v>203466</c:v>
                </c:pt>
                <c:pt idx="50">
                  <c:v>204728</c:v>
                </c:pt>
                <c:pt idx="51">
                  <c:v>148331</c:v>
                </c:pt>
                <c:pt idx="52">
                  <c:v>149742</c:v>
                </c:pt>
                <c:pt idx="53">
                  <c:v>150917</c:v>
                </c:pt>
                <c:pt idx="54">
                  <c:v>152544</c:v>
                </c:pt>
                <c:pt idx="55">
                  <c:v>153947</c:v>
                </c:pt>
                <c:pt idx="56">
                  <c:v>155496</c:v>
                </c:pt>
                <c:pt idx="57">
                  <c:v>157188</c:v>
                </c:pt>
                <c:pt idx="58">
                  <c:v>159039</c:v>
                </c:pt>
                <c:pt idx="59">
                  <c:v>160598</c:v>
                </c:pt>
                <c:pt idx="60">
                  <c:v>162140</c:v>
                </c:pt>
                <c:pt idx="61">
                  <c:v>164138</c:v>
                </c:pt>
                <c:pt idx="62">
                  <c:v>137856</c:v>
                </c:pt>
                <c:pt idx="63">
                  <c:v>141795</c:v>
                </c:pt>
                <c:pt idx="64">
                  <c:v>145983</c:v>
                </c:pt>
                <c:pt idx="65">
                  <c:v>149618</c:v>
                </c:pt>
                <c:pt idx="66">
                  <c:v>154106</c:v>
                </c:pt>
                <c:pt idx="67">
                  <c:v>158631</c:v>
                </c:pt>
                <c:pt idx="68">
                  <c:v>154046</c:v>
                </c:pt>
                <c:pt idx="69">
                  <c:v>156195</c:v>
                </c:pt>
                <c:pt idx="70">
                  <c:v>157492</c:v>
                </c:pt>
                <c:pt idx="71">
                  <c:v>158982</c:v>
                </c:pt>
                <c:pt idx="72">
                  <c:v>160279</c:v>
                </c:pt>
                <c:pt idx="73">
                  <c:v>161711</c:v>
                </c:pt>
                <c:pt idx="74">
                  <c:v>162955</c:v>
                </c:pt>
                <c:pt idx="75">
                  <c:v>164732</c:v>
                </c:pt>
                <c:pt idx="76">
                  <c:v>167653</c:v>
                </c:pt>
                <c:pt idx="77">
                  <c:v>169489</c:v>
                </c:pt>
                <c:pt idx="78">
                  <c:v>171564</c:v>
                </c:pt>
                <c:pt idx="79">
                  <c:v>87965</c:v>
                </c:pt>
                <c:pt idx="80">
                  <c:v>89026</c:v>
                </c:pt>
                <c:pt idx="81">
                  <c:v>90019</c:v>
                </c:pt>
                <c:pt idx="82">
                  <c:v>91144</c:v>
                </c:pt>
                <c:pt idx="83">
                  <c:v>92405</c:v>
                </c:pt>
                <c:pt idx="84">
                  <c:v>94059</c:v>
                </c:pt>
                <c:pt idx="85">
                  <c:v>95758</c:v>
                </c:pt>
                <c:pt idx="86">
                  <c:v>96828</c:v>
                </c:pt>
                <c:pt idx="87">
                  <c:v>97696</c:v>
                </c:pt>
                <c:pt idx="88">
                  <c:v>99026</c:v>
                </c:pt>
                <c:pt idx="89">
                  <c:v>100053</c:v>
                </c:pt>
                <c:pt idx="90">
                  <c:v>85083</c:v>
                </c:pt>
                <c:pt idx="91">
                  <c:v>85620</c:v>
                </c:pt>
                <c:pt idx="92">
                  <c:v>86018</c:v>
                </c:pt>
                <c:pt idx="93">
                  <c:v>86662</c:v>
                </c:pt>
                <c:pt idx="94">
                  <c:v>87212</c:v>
                </c:pt>
                <c:pt idx="95">
                  <c:v>87901</c:v>
                </c:pt>
                <c:pt idx="96">
                  <c:v>88422</c:v>
                </c:pt>
                <c:pt idx="97">
                  <c:v>88978</c:v>
                </c:pt>
                <c:pt idx="98">
                  <c:v>89561</c:v>
                </c:pt>
                <c:pt idx="99">
                  <c:v>90104</c:v>
                </c:pt>
                <c:pt idx="100">
                  <c:v>90556</c:v>
                </c:pt>
                <c:pt idx="101">
                  <c:v>64329</c:v>
                </c:pt>
                <c:pt idx="102">
                  <c:v>65377</c:v>
                </c:pt>
                <c:pt idx="103">
                  <c:v>66704</c:v>
                </c:pt>
                <c:pt idx="104">
                  <c:v>66366</c:v>
                </c:pt>
                <c:pt idx="105">
                  <c:v>66656</c:v>
                </c:pt>
                <c:pt idx="106">
                  <c:v>66824</c:v>
                </c:pt>
                <c:pt idx="107">
                  <c:v>67122</c:v>
                </c:pt>
                <c:pt idx="108">
                  <c:v>67940</c:v>
                </c:pt>
                <c:pt idx="109">
                  <c:v>68205</c:v>
                </c:pt>
                <c:pt idx="110">
                  <c:v>68568</c:v>
                </c:pt>
                <c:pt idx="111">
                  <c:v>68742</c:v>
                </c:pt>
                <c:pt idx="112">
                  <c:v>63614</c:v>
                </c:pt>
                <c:pt idx="113">
                  <c:v>64106</c:v>
                </c:pt>
                <c:pt idx="114">
                  <c:v>64793</c:v>
                </c:pt>
                <c:pt idx="115">
                  <c:v>66531</c:v>
                </c:pt>
                <c:pt idx="116">
                  <c:v>67388</c:v>
                </c:pt>
                <c:pt idx="117">
                  <c:v>68811</c:v>
                </c:pt>
                <c:pt idx="118">
                  <c:v>70492</c:v>
                </c:pt>
                <c:pt idx="119">
                  <c:v>72109</c:v>
                </c:pt>
                <c:pt idx="120">
                  <c:v>73134</c:v>
                </c:pt>
                <c:pt idx="121">
                  <c:v>74001</c:v>
                </c:pt>
                <c:pt idx="122">
                  <c:v>75109</c:v>
                </c:pt>
                <c:pt idx="123">
                  <c:v>52612</c:v>
                </c:pt>
                <c:pt idx="124">
                  <c:v>53388</c:v>
                </c:pt>
                <c:pt idx="125">
                  <c:v>54166</c:v>
                </c:pt>
                <c:pt idx="126">
                  <c:v>54675</c:v>
                </c:pt>
                <c:pt idx="127">
                  <c:v>55417</c:v>
                </c:pt>
                <c:pt idx="128">
                  <c:v>56231</c:v>
                </c:pt>
                <c:pt idx="129">
                  <c:v>57042</c:v>
                </c:pt>
                <c:pt idx="130">
                  <c:v>57472</c:v>
                </c:pt>
                <c:pt idx="131">
                  <c:v>57856</c:v>
                </c:pt>
                <c:pt idx="132">
                  <c:v>58438</c:v>
                </c:pt>
                <c:pt idx="133">
                  <c:v>58746</c:v>
                </c:pt>
                <c:pt idx="134">
                  <c:v>53083</c:v>
                </c:pt>
                <c:pt idx="135">
                  <c:v>53361</c:v>
                </c:pt>
                <c:pt idx="136">
                  <c:v>53969</c:v>
                </c:pt>
                <c:pt idx="137">
                  <c:v>54731</c:v>
                </c:pt>
                <c:pt idx="138">
                  <c:v>55949</c:v>
                </c:pt>
                <c:pt idx="139">
                  <c:v>56811</c:v>
                </c:pt>
                <c:pt idx="140">
                  <c:v>57584</c:v>
                </c:pt>
                <c:pt idx="141">
                  <c:v>58745</c:v>
                </c:pt>
                <c:pt idx="142">
                  <c:v>59183</c:v>
                </c:pt>
                <c:pt idx="143">
                  <c:v>59486</c:v>
                </c:pt>
                <c:pt idx="144">
                  <c:v>60031</c:v>
                </c:pt>
                <c:pt idx="145">
                  <c:v>61327</c:v>
                </c:pt>
                <c:pt idx="146">
                  <c:v>61768</c:v>
                </c:pt>
                <c:pt idx="147">
                  <c:v>62072</c:v>
                </c:pt>
                <c:pt idx="148">
                  <c:v>62657</c:v>
                </c:pt>
                <c:pt idx="149">
                  <c:v>63166</c:v>
                </c:pt>
                <c:pt idx="150">
                  <c:v>64125</c:v>
                </c:pt>
                <c:pt idx="151">
                  <c:v>64726</c:v>
                </c:pt>
                <c:pt idx="152">
                  <c:v>65404</c:v>
                </c:pt>
                <c:pt idx="153">
                  <c:v>66529</c:v>
                </c:pt>
                <c:pt idx="154">
                  <c:v>67303</c:v>
                </c:pt>
                <c:pt idx="155">
                  <c:v>68201</c:v>
                </c:pt>
                <c:pt idx="156">
                  <c:v>50859</c:v>
                </c:pt>
                <c:pt idx="157">
                  <c:v>51553</c:v>
                </c:pt>
                <c:pt idx="158">
                  <c:v>52323</c:v>
                </c:pt>
                <c:pt idx="159">
                  <c:v>52963</c:v>
                </c:pt>
                <c:pt idx="160">
                  <c:v>53789</c:v>
                </c:pt>
                <c:pt idx="161">
                  <c:v>54414</c:v>
                </c:pt>
                <c:pt idx="162">
                  <c:v>55239</c:v>
                </c:pt>
                <c:pt idx="163">
                  <c:v>55673</c:v>
                </c:pt>
                <c:pt idx="164">
                  <c:v>51162</c:v>
                </c:pt>
                <c:pt idx="165">
                  <c:v>50986</c:v>
                </c:pt>
                <c:pt idx="166">
                  <c:v>51213</c:v>
                </c:pt>
                <c:pt idx="167">
                  <c:v>51824</c:v>
                </c:pt>
                <c:pt idx="168">
                  <c:v>52770</c:v>
                </c:pt>
                <c:pt idx="169">
                  <c:v>53617</c:v>
                </c:pt>
                <c:pt idx="170">
                  <c:v>54919</c:v>
                </c:pt>
                <c:pt idx="171">
                  <c:v>55593</c:v>
                </c:pt>
                <c:pt idx="172">
                  <c:v>56067</c:v>
                </c:pt>
                <c:pt idx="173">
                  <c:v>56973</c:v>
                </c:pt>
                <c:pt idx="174">
                  <c:v>57765</c:v>
                </c:pt>
                <c:pt idx="175">
                  <c:v>55337</c:v>
                </c:pt>
                <c:pt idx="176">
                  <c:v>55566</c:v>
                </c:pt>
                <c:pt idx="177">
                  <c:v>55757</c:v>
                </c:pt>
                <c:pt idx="178">
                  <c:v>56040</c:v>
                </c:pt>
                <c:pt idx="179">
                  <c:v>56183</c:v>
                </c:pt>
                <c:pt idx="180">
                  <c:v>56332</c:v>
                </c:pt>
                <c:pt idx="181">
                  <c:v>56425</c:v>
                </c:pt>
                <c:pt idx="182">
                  <c:v>56515</c:v>
                </c:pt>
                <c:pt idx="183">
                  <c:v>56700</c:v>
                </c:pt>
                <c:pt idx="184">
                  <c:v>56887</c:v>
                </c:pt>
                <c:pt idx="185">
                  <c:v>56945</c:v>
                </c:pt>
                <c:pt idx="186">
                  <c:v>46748</c:v>
                </c:pt>
                <c:pt idx="187">
                  <c:v>46879</c:v>
                </c:pt>
                <c:pt idx="188">
                  <c:v>47074</c:v>
                </c:pt>
                <c:pt idx="189">
                  <c:v>47187</c:v>
                </c:pt>
                <c:pt idx="190">
                  <c:v>47298</c:v>
                </c:pt>
                <c:pt idx="191">
                  <c:v>47362</c:v>
                </c:pt>
                <c:pt idx="192">
                  <c:v>47427</c:v>
                </c:pt>
                <c:pt idx="193">
                  <c:v>47626</c:v>
                </c:pt>
                <c:pt idx="194">
                  <c:v>47725</c:v>
                </c:pt>
                <c:pt idx="195">
                  <c:v>47865</c:v>
                </c:pt>
                <c:pt idx="196">
                  <c:v>47865</c:v>
                </c:pt>
                <c:pt idx="197">
                  <c:v>56556</c:v>
                </c:pt>
                <c:pt idx="198">
                  <c:v>56795</c:v>
                </c:pt>
                <c:pt idx="199">
                  <c:v>56231</c:v>
                </c:pt>
                <c:pt idx="200">
                  <c:v>57421</c:v>
                </c:pt>
                <c:pt idx="201">
                  <c:v>57731</c:v>
                </c:pt>
                <c:pt idx="202">
                  <c:v>58080</c:v>
                </c:pt>
                <c:pt idx="203">
                  <c:v>58662</c:v>
                </c:pt>
                <c:pt idx="204">
                  <c:v>59187</c:v>
                </c:pt>
                <c:pt idx="205">
                  <c:v>59811</c:v>
                </c:pt>
                <c:pt idx="206">
                  <c:v>60587</c:v>
                </c:pt>
                <c:pt idx="207">
                  <c:v>61507</c:v>
                </c:pt>
                <c:pt idx="208">
                  <c:v>37967</c:v>
                </c:pt>
                <c:pt idx="209">
                  <c:v>38263</c:v>
                </c:pt>
                <c:pt idx="210">
                  <c:v>38546</c:v>
                </c:pt>
                <c:pt idx="211">
                  <c:v>38790</c:v>
                </c:pt>
                <c:pt idx="212">
                  <c:v>39128</c:v>
                </c:pt>
                <c:pt idx="213">
                  <c:v>39406</c:v>
                </c:pt>
                <c:pt idx="214">
                  <c:v>39623</c:v>
                </c:pt>
                <c:pt idx="215">
                  <c:v>39905</c:v>
                </c:pt>
                <c:pt idx="216">
                  <c:v>40125</c:v>
                </c:pt>
                <c:pt idx="217">
                  <c:v>40662</c:v>
                </c:pt>
                <c:pt idx="218">
                  <c:v>41065</c:v>
                </c:pt>
                <c:pt idx="219">
                  <c:v>35772</c:v>
                </c:pt>
                <c:pt idx="220">
                  <c:v>35820</c:v>
                </c:pt>
                <c:pt idx="221">
                  <c:v>35982</c:v>
                </c:pt>
                <c:pt idx="222">
                  <c:v>36115</c:v>
                </c:pt>
                <c:pt idx="223">
                  <c:v>36208</c:v>
                </c:pt>
                <c:pt idx="224">
                  <c:v>36355</c:v>
                </c:pt>
                <c:pt idx="225">
                  <c:v>36585</c:v>
                </c:pt>
                <c:pt idx="226">
                  <c:v>36691</c:v>
                </c:pt>
                <c:pt idx="227">
                  <c:v>36743</c:v>
                </c:pt>
                <c:pt idx="228">
                  <c:v>36916</c:v>
                </c:pt>
                <c:pt idx="229">
                  <c:v>37016</c:v>
                </c:pt>
                <c:pt idx="230">
                  <c:v>35270</c:v>
                </c:pt>
                <c:pt idx="231">
                  <c:v>35436</c:v>
                </c:pt>
                <c:pt idx="232">
                  <c:v>35845</c:v>
                </c:pt>
                <c:pt idx="233">
                  <c:v>36058</c:v>
                </c:pt>
                <c:pt idx="234">
                  <c:v>36317</c:v>
                </c:pt>
                <c:pt idx="235">
                  <c:v>36574</c:v>
                </c:pt>
                <c:pt idx="236">
                  <c:v>37349</c:v>
                </c:pt>
                <c:pt idx="237">
                  <c:v>37139</c:v>
                </c:pt>
                <c:pt idx="238">
                  <c:v>37250</c:v>
                </c:pt>
                <c:pt idx="239">
                  <c:v>37467</c:v>
                </c:pt>
                <c:pt idx="240">
                  <c:v>40289</c:v>
                </c:pt>
                <c:pt idx="241">
                  <c:v>40858</c:v>
                </c:pt>
                <c:pt idx="242">
                  <c:v>41639</c:v>
                </c:pt>
                <c:pt idx="243">
                  <c:v>41906</c:v>
                </c:pt>
                <c:pt idx="244">
                  <c:v>42267</c:v>
                </c:pt>
                <c:pt idx="245">
                  <c:v>42696</c:v>
                </c:pt>
                <c:pt idx="246">
                  <c:v>42979</c:v>
                </c:pt>
                <c:pt idx="247">
                  <c:v>43524</c:v>
                </c:pt>
                <c:pt idx="248">
                  <c:v>43931</c:v>
                </c:pt>
                <c:pt idx="249">
                  <c:v>44187</c:v>
                </c:pt>
                <c:pt idx="250">
                  <c:v>44519</c:v>
                </c:pt>
                <c:pt idx="251">
                  <c:v>32998</c:v>
                </c:pt>
                <c:pt idx="252">
                  <c:v>33058</c:v>
                </c:pt>
                <c:pt idx="253">
                  <c:v>33367</c:v>
                </c:pt>
                <c:pt idx="254">
                  <c:v>33487</c:v>
                </c:pt>
                <c:pt idx="255">
                  <c:v>33386</c:v>
                </c:pt>
                <c:pt idx="256">
                  <c:v>33487</c:v>
                </c:pt>
                <c:pt idx="257">
                  <c:v>33579</c:v>
                </c:pt>
                <c:pt idx="258">
                  <c:v>33613</c:v>
                </c:pt>
                <c:pt idx="259">
                  <c:v>33647</c:v>
                </c:pt>
                <c:pt idx="260">
                  <c:v>33751</c:v>
                </c:pt>
                <c:pt idx="261">
                  <c:v>33865</c:v>
                </c:pt>
                <c:pt idx="262">
                  <c:v>30485</c:v>
                </c:pt>
                <c:pt idx="263">
                  <c:v>32324</c:v>
                </c:pt>
                <c:pt idx="264">
                  <c:v>34073</c:v>
                </c:pt>
                <c:pt idx="265">
                  <c:v>35111</c:v>
                </c:pt>
                <c:pt idx="266">
                  <c:v>35865</c:v>
                </c:pt>
                <c:pt idx="267">
                  <c:v>36818</c:v>
                </c:pt>
                <c:pt idx="268">
                  <c:v>37895</c:v>
                </c:pt>
                <c:pt idx="269">
                  <c:v>39579</c:v>
                </c:pt>
                <c:pt idx="270">
                  <c:v>40388</c:v>
                </c:pt>
                <c:pt idx="271">
                  <c:v>41221</c:v>
                </c:pt>
                <c:pt idx="272">
                  <c:v>42082</c:v>
                </c:pt>
                <c:pt idx="273">
                  <c:v>28397</c:v>
                </c:pt>
                <c:pt idx="274">
                  <c:v>28429.036100828482</c:v>
                </c:pt>
                <c:pt idx="275">
                  <c:v>28584</c:v>
                </c:pt>
                <c:pt idx="276">
                  <c:v>28627</c:v>
                </c:pt>
                <c:pt idx="277">
                  <c:v>28713</c:v>
                </c:pt>
                <c:pt idx="278">
                  <c:v>28808</c:v>
                </c:pt>
                <c:pt idx="279">
                  <c:v>29057</c:v>
                </c:pt>
                <c:pt idx="280">
                  <c:v>29246</c:v>
                </c:pt>
                <c:pt idx="281">
                  <c:v>29456</c:v>
                </c:pt>
                <c:pt idx="282">
                  <c:v>29718</c:v>
                </c:pt>
                <c:pt idx="283">
                  <c:v>30041</c:v>
                </c:pt>
                <c:pt idx="284">
                  <c:v>28094</c:v>
                </c:pt>
                <c:pt idx="285">
                  <c:v>28130</c:v>
                </c:pt>
                <c:pt idx="286">
                  <c:v>28400</c:v>
                </c:pt>
                <c:pt idx="287">
                  <c:v>28640</c:v>
                </c:pt>
                <c:pt idx="288">
                  <c:v>28892</c:v>
                </c:pt>
                <c:pt idx="289">
                  <c:v>29327</c:v>
                </c:pt>
                <c:pt idx="290">
                  <c:v>29756</c:v>
                </c:pt>
                <c:pt idx="291">
                  <c:v>30016</c:v>
                </c:pt>
                <c:pt idx="292">
                  <c:v>30397</c:v>
                </c:pt>
                <c:pt idx="293">
                  <c:v>30661</c:v>
                </c:pt>
                <c:pt idx="294">
                  <c:v>30904</c:v>
                </c:pt>
                <c:pt idx="295">
                  <c:v>26844</c:v>
                </c:pt>
                <c:pt idx="296">
                  <c:v>26775</c:v>
                </c:pt>
                <c:pt idx="297">
                  <c:v>27098</c:v>
                </c:pt>
                <c:pt idx="298">
                  <c:v>27356</c:v>
                </c:pt>
                <c:pt idx="299">
                  <c:v>27467</c:v>
                </c:pt>
                <c:pt idx="300">
                  <c:v>27541</c:v>
                </c:pt>
                <c:pt idx="301">
                  <c:v>27582</c:v>
                </c:pt>
                <c:pt idx="302">
                  <c:v>27658</c:v>
                </c:pt>
                <c:pt idx="303">
                  <c:v>27778</c:v>
                </c:pt>
                <c:pt idx="304">
                  <c:v>27718</c:v>
                </c:pt>
                <c:pt idx="305">
                  <c:v>27994</c:v>
                </c:pt>
                <c:pt idx="306">
                  <c:v>23850</c:v>
                </c:pt>
                <c:pt idx="307">
                  <c:v>23972</c:v>
                </c:pt>
                <c:pt idx="308">
                  <c:v>23973</c:v>
                </c:pt>
                <c:pt idx="309">
                  <c:v>23975</c:v>
                </c:pt>
                <c:pt idx="310">
                  <c:v>23996</c:v>
                </c:pt>
                <c:pt idx="311">
                  <c:v>24070</c:v>
                </c:pt>
                <c:pt idx="312">
                  <c:v>24117</c:v>
                </c:pt>
                <c:pt idx="313">
                  <c:v>24172</c:v>
                </c:pt>
                <c:pt idx="314">
                  <c:v>24199</c:v>
                </c:pt>
                <c:pt idx="315">
                  <c:v>24290</c:v>
                </c:pt>
                <c:pt idx="316">
                  <c:v>24280</c:v>
                </c:pt>
                <c:pt idx="317">
                  <c:v>22257</c:v>
                </c:pt>
                <c:pt idx="318">
                  <c:v>22593</c:v>
                </c:pt>
                <c:pt idx="319">
                  <c:v>22725</c:v>
                </c:pt>
                <c:pt idx="320">
                  <c:v>22822</c:v>
                </c:pt>
                <c:pt idx="321">
                  <c:v>22954</c:v>
                </c:pt>
                <c:pt idx="322">
                  <c:v>23168</c:v>
                </c:pt>
                <c:pt idx="323">
                  <c:v>23373</c:v>
                </c:pt>
                <c:pt idx="324">
                  <c:v>23547</c:v>
                </c:pt>
                <c:pt idx="325">
                  <c:v>23774</c:v>
                </c:pt>
                <c:pt idx="326">
                  <c:v>23953</c:v>
                </c:pt>
                <c:pt idx="327">
                  <c:v>24201</c:v>
                </c:pt>
                <c:pt idx="328">
                  <c:v>21768</c:v>
                </c:pt>
                <c:pt idx="329">
                  <c:v>22053</c:v>
                </c:pt>
                <c:pt idx="330">
                  <c:v>22330</c:v>
                </c:pt>
                <c:pt idx="331">
                  <c:v>22470</c:v>
                </c:pt>
                <c:pt idx="332">
                  <c:v>22666</c:v>
                </c:pt>
                <c:pt idx="333">
                  <c:v>22853</c:v>
                </c:pt>
                <c:pt idx="334">
                  <c:v>23048</c:v>
                </c:pt>
                <c:pt idx="335">
                  <c:v>23366</c:v>
                </c:pt>
                <c:pt idx="336">
                  <c:v>23664</c:v>
                </c:pt>
                <c:pt idx="337">
                  <c:v>24054</c:v>
                </c:pt>
                <c:pt idx="338">
                  <c:v>24627</c:v>
                </c:pt>
                <c:pt idx="339">
                  <c:v>21232</c:v>
                </c:pt>
                <c:pt idx="340">
                  <c:v>20893</c:v>
                </c:pt>
                <c:pt idx="341">
                  <c:v>21499</c:v>
                </c:pt>
                <c:pt idx="342">
                  <c:v>21534</c:v>
                </c:pt>
                <c:pt idx="343">
                  <c:v>21929</c:v>
                </c:pt>
                <c:pt idx="344">
                  <c:v>22112</c:v>
                </c:pt>
                <c:pt idx="345">
                  <c:v>22195</c:v>
                </c:pt>
                <c:pt idx="346">
                  <c:v>22442</c:v>
                </c:pt>
                <c:pt idx="347">
                  <c:v>22528</c:v>
                </c:pt>
                <c:pt idx="348">
                  <c:v>22564</c:v>
                </c:pt>
                <c:pt idx="349">
                  <c:v>22738</c:v>
                </c:pt>
                <c:pt idx="350">
                  <c:v>19885</c:v>
                </c:pt>
                <c:pt idx="351">
                  <c:v>20057</c:v>
                </c:pt>
                <c:pt idx="352">
                  <c:v>20187</c:v>
                </c:pt>
                <c:pt idx="353">
                  <c:v>20362</c:v>
                </c:pt>
                <c:pt idx="354">
                  <c:v>20556</c:v>
                </c:pt>
                <c:pt idx="355">
                  <c:v>20825</c:v>
                </c:pt>
                <c:pt idx="356">
                  <c:v>21108</c:v>
                </c:pt>
                <c:pt idx="357">
                  <c:v>21369</c:v>
                </c:pt>
                <c:pt idx="358">
                  <c:v>21382</c:v>
                </c:pt>
                <c:pt idx="359">
                  <c:v>21654</c:v>
                </c:pt>
                <c:pt idx="360">
                  <c:v>21908</c:v>
                </c:pt>
                <c:pt idx="361">
                  <c:v>982023</c:v>
                </c:pt>
                <c:pt idx="362">
                  <c:v>991103</c:v>
                </c:pt>
                <c:pt idx="363">
                  <c:v>1054614</c:v>
                </c:pt>
                <c:pt idx="364">
                  <c:v>1062040</c:v>
                </c:pt>
                <c:pt idx="365">
                  <c:v>1069683</c:v>
                </c:pt>
                <c:pt idx="366">
                  <c:v>21791</c:v>
                </c:pt>
                <c:pt idx="367">
                  <c:v>22204</c:v>
                </c:pt>
                <c:pt idx="368">
                  <c:v>21885</c:v>
                </c:pt>
                <c:pt idx="369">
                  <c:v>22066</c:v>
                </c:pt>
                <c:pt idx="370">
                  <c:v>22250</c:v>
                </c:pt>
                <c:pt idx="371">
                  <c:v>22470</c:v>
                </c:pt>
                <c:pt idx="372">
                  <c:v>22829</c:v>
                </c:pt>
                <c:pt idx="373">
                  <c:v>23111</c:v>
                </c:pt>
                <c:pt idx="374">
                  <c:v>23384</c:v>
                </c:pt>
                <c:pt idx="375">
                  <c:v>23547</c:v>
                </c:pt>
                <c:pt idx="376">
                  <c:v>23976</c:v>
                </c:pt>
              </c:numCache>
            </c:numRef>
          </c:xVal>
          <c:yVal>
            <c:numRef>
              <c:f>'SFATLG '!$AC$358:$AC$734</c:f>
              <c:numCache>
                <c:formatCode>0.00</c:formatCode>
                <c:ptCount val="377"/>
                <c:pt idx="0">
                  <c:v>0.78443111479282379</c:v>
                </c:pt>
                <c:pt idx="1">
                  <c:v>0.78248363733291626</c:v>
                </c:pt>
                <c:pt idx="2">
                  <c:v>0.81778885051608086</c:v>
                </c:pt>
                <c:pt idx="3">
                  <c:v>0.8227534107863903</c:v>
                </c:pt>
                <c:pt idx="4">
                  <c:v>0.8264903798699379</c:v>
                </c:pt>
                <c:pt idx="5">
                  <c:v>0.82325243577361107</c:v>
                </c:pt>
                <c:pt idx="6">
                  <c:v>0.82085819728672504</c:v>
                </c:pt>
                <c:pt idx="7">
                  <c:v>0.81797598302364349</c:v>
                </c:pt>
                <c:pt idx="8">
                  <c:v>0.81574910134077072</c:v>
                </c:pt>
                <c:pt idx="9">
                  <c:v>0.81312849000096321</c:v>
                </c:pt>
                <c:pt idx="10">
                  <c:v>0.79750031232833862</c:v>
                </c:pt>
                <c:pt idx="11">
                  <c:v>0.8253069669008255</c:v>
                </c:pt>
                <c:pt idx="12">
                  <c:v>0.82075819373130798</c:v>
                </c:pt>
                <c:pt idx="13">
                  <c:v>0.81584499776363373</c:v>
                </c:pt>
                <c:pt idx="14">
                  <c:v>0.81223407387733459</c:v>
                </c:pt>
                <c:pt idx="15">
                  <c:v>0.80776007473468781</c:v>
                </c:pt>
                <c:pt idx="16">
                  <c:v>0.80727721750736237</c:v>
                </c:pt>
                <c:pt idx="17">
                  <c:v>0.80532728135585785</c:v>
                </c:pt>
                <c:pt idx="18">
                  <c:v>0.80351361632347107</c:v>
                </c:pt>
                <c:pt idx="19">
                  <c:v>0.80188053846359253</c:v>
                </c:pt>
                <c:pt idx="20">
                  <c:v>0.8013036698102951</c:v>
                </c:pt>
                <c:pt idx="21">
                  <c:v>0.79907716810703278</c:v>
                </c:pt>
                <c:pt idx="22">
                  <c:v>0.89048362895846367</c:v>
                </c:pt>
                <c:pt idx="23">
                  <c:v>0.88450115919113159</c:v>
                </c:pt>
                <c:pt idx="24">
                  <c:v>0.88080199062824249</c:v>
                </c:pt>
                <c:pt idx="25">
                  <c:v>0.87558887898921967</c:v>
                </c:pt>
                <c:pt idx="26">
                  <c:v>0.87162070721387863</c:v>
                </c:pt>
                <c:pt idx="27">
                  <c:v>0.86767257750034332</c:v>
                </c:pt>
                <c:pt idx="28">
                  <c:v>0.86329641938209534</c:v>
                </c:pt>
                <c:pt idx="29">
                  <c:v>0.85983361303806305</c:v>
                </c:pt>
                <c:pt idx="30">
                  <c:v>0.85337387025356293</c:v>
                </c:pt>
                <c:pt idx="31">
                  <c:v>0.84925450384616852</c:v>
                </c:pt>
                <c:pt idx="32">
                  <c:v>0.84601306915283203</c:v>
                </c:pt>
                <c:pt idx="33">
                  <c:v>0.84289178252220154</c:v>
                </c:pt>
                <c:pt idx="34">
                  <c:v>0.84052073955535889</c:v>
                </c:pt>
                <c:pt idx="35">
                  <c:v>0.83800938725471497</c:v>
                </c:pt>
                <c:pt idx="36">
                  <c:v>0.83489161729812622</c:v>
                </c:pt>
                <c:pt idx="37">
                  <c:v>0.83013033866882324</c:v>
                </c:pt>
                <c:pt idx="38">
                  <c:v>0.82523703575134277</c:v>
                </c:pt>
                <c:pt idx="39">
                  <c:v>0.88062556087970734</c:v>
                </c:pt>
                <c:pt idx="40">
                  <c:v>0.87860202789306641</c:v>
                </c:pt>
                <c:pt idx="41">
                  <c:v>0.87625733017921448</c:v>
                </c:pt>
                <c:pt idx="42">
                  <c:v>0.87585319578647614</c:v>
                </c:pt>
                <c:pt idx="43">
                  <c:v>0.87419967353343964</c:v>
                </c:pt>
                <c:pt idx="44">
                  <c:v>0.87183736264705658</c:v>
                </c:pt>
                <c:pt idx="45">
                  <c:v>0.99474693089723587</c:v>
                </c:pt>
                <c:pt idx="46">
                  <c:v>0.99136140197515488</c:v>
                </c:pt>
                <c:pt idx="47">
                  <c:v>0.98837006092071533</c:v>
                </c:pt>
                <c:pt idx="48">
                  <c:v>0.98631362617015839</c:v>
                </c:pt>
                <c:pt idx="49">
                  <c:v>0.98358108103275299</c:v>
                </c:pt>
                <c:pt idx="50">
                  <c:v>0.98199239373207092</c:v>
                </c:pt>
                <c:pt idx="51">
                  <c:v>0.92516116797924042</c:v>
                </c:pt>
                <c:pt idx="52">
                  <c:v>0.92288080975413322</c:v>
                </c:pt>
                <c:pt idx="53">
                  <c:v>0.921392772346735</c:v>
                </c:pt>
                <c:pt idx="54">
                  <c:v>0.91898897662758827</c:v>
                </c:pt>
                <c:pt idx="55">
                  <c:v>0.91542601189576089</c:v>
                </c:pt>
                <c:pt idx="56">
                  <c:v>0.91252655629068613</c:v>
                </c:pt>
                <c:pt idx="57">
                  <c:v>0.90981442667543888</c:v>
                </c:pt>
                <c:pt idx="58">
                  <c:v>0.90924318321049213</c:v>
                </c:pt>
                <c:pt idx="59">
                  <c:v>0.90692217648029327</c:v>
                </c:pt>
                <c:pt idx="60">
                  <c:v>0.9043697752058506</c:v>
                </c:pt>
                <c:pt idx="61">
                  <c:v>0.90099423751235008</c:v>
                </c:pt>
                <c:pt idx="62">
                  <c:v>0.9662686288356781</c:v>
                </c:pt>
                <c:pt idx="63">
                  <c:v>0.95926524698734283</c:v>
                </c:pt>
                <c:pt idx="64">
                  <c:v>0.95571868121623993</c:v>
                </c:pt>
                <c:pt idx="65">
                  <c:v>0.95108754932880402</c:v>
                </c:pt>
                <c:pt idx="66">
                  <c:v>0.94304441660642624</c:v>
                </c:pt>
                <c:pt idx="67">
                  <c:v>0.9371986985206604</c:v>
                </c:pt>
                <c:pt idx="68">
                  <c:v>0.92876292020082474</c:v>
                </c:pt>
                <c:pt idx="69">
                  <c:v>0.92689269036054611</c:v>
                </c:pt>
                <c:pt idx="70">
                  <c:v>0.92531338334083557</c:v>
                </c:pt>
                <c:pt idx="71">
                  <c:v>0.92224666103720665</c:v>
                </c:pt>
                <c:pt idx="72">
                  <c:v>0.9201875738799572</c:v>
                </c:pt>
                <c:pt idx="73">
                  <c:v>0.91790734976530075</c:v>
                </c:pt>
                <c:pt idx="74">
                  <c:v>0.9167817011475563</c:v>
                </c:pt>
                <c:pt idx="75">
                  <c:v>0.91436572372913361</c:v>
                </c:pt>
                <c:pt idx="76">
                  <c:v>0.90988923422992229</c:v>
                </c:pt>
                <c:pt idx="77">
                  <c:v>0.91040708497166634</c:v>
                </c:pt>
                <c:pt idx="78">
                  <c:v>0.90766054578125477</c:v>
                </c:pt>
                <c:pt idx="79">
                  <c:v>0.96343077719211578</c:v>
                </c:pt>
                <c:pt idx="80">
                  <c:v>0.9602658748626709</c:v>
                </c:pt>
                <c:pt idx="81">
                  <c:v>0.95750026404857635</c:v>
                </c:pt>
                <c:pt idx="82">
                  <c:v>0.95403708517551422</c:v>
                </c:pt>
                <c:pt idx="83">
                  <c:v>0.95051102340221405</c:v>
                </c:pt>
                <c:pt idx="84">
                  <c:v>0.946290023624897</c:v>
                </c:pt>
                <c:pt idx="85">
                  <c:v>0.94173259288072586</c:v>
                </c:pt>
                <c:pt idx="86">
                  <c:v>0.93872340768575668</c:v>
                </c:pt>
                <c:pt idx="87">
                  <c:v>0.93633921444416046</c:v>
                </c:pt>
                <c:pt idx="88">
                  <c:v>0.9328327476978302</c:v>
                </c:pt>
                <c:pt idx="89">
                  <c:v>0.93007585406303406</c:v>
                </c:pt>
                <c:pt idx="90">
                  <c:v>1.0231136344373226</c:v>
                </c:pt>
                <c:pt idx="91">
                  <c:v>1.0205184705555439</c:v>
                </c:pt>
                <c:pt idx="92">
                  <c:v>1.0190984904766083</c:v>
                </c:pt>
                <c:pt idx="93">
                  <c:v>1.0169668421149254</c:v>
                </c:pt>
                <c:pt idx="94">
                  <c:v>1.0130861848592758</c:v>
                </c:pt>
                <c:pt idx="95">
                  <c:v>1.0109355077147484</c:v>
                </c:pt>
                <c:pt idx="96">
                  <c:v>1.0093446262180805</c:v>
                </c:pt>
                <c:pt idx="97">
                  <c:v>1.007553156465292</c:v>
                </c:pt>
                <c:pt idx="98">
                  <c:v>1.0066762156784534</c:v>
                </c:pt>
                <c:pt idx="99">
                  <c:v>1.0055033676326275</c:v>
                </c:pt>
                <c:pt idx="100">
                  <c:v>1.0042633190751076</c:v>
                </c:pt>
                <c:pt idx="101">
                  <c:v>1.044943667948246</c:v>
                </c:pt>
                <c:pt idx="102">
                  <c:v>1.0341041907668114</c:v>
                </c:pt>
                <c:pt idx="103">
                  <c:v>1.0282894596457481</c:v>
                </c:pt>
                <c:pt idx="104">
                  <c:v>1.0298131108283997</c:v>
                </c:pt>
                <c:pt idx="105">
                  <c:v>1.0291400626301765</c:v>
                </c:pt>
                <c:pt idx="106">
                  <c:v>1.027341365814209</c:v>
                </c:pt>
                <c:pt idx="107">
                  <c:v>1.0270777270197868</c:v>
                </c:pt>
                <c:pt idx="108">
                  <c:v>1.0236516147851944</c:v>
                </c:pt>
                <c:pt idx="109">
                  <c:v>1.0226814895868301</c:v>
                </c:pt>
                <c:pt idx="110">
                  <c:v>1.020232081413269</c:v>
                </c:pt>
                <c:pt idx="111">
                  <c:v>1.019616037607193</c:v>
                </c:pt>
                <c:pt idx="112">
                  <c:v>1.0396796688437462</c:v>
                </c:pt>
                <c:pt idx="113">
                  <c:v>1.0401924625039101</c:v>
                </c:pt>
                <c:pt idx="114">
                  <c:v>1.0458622723817825</c:v>
                </c:pt>
                <c:pt idx="115">
                  <c:v>1.0395345240831375</c:v>
                </c:pt>
                <c:pt idx="116">
                  <c:v>1.0362334698438644</c:v>
                </c:pt>
                <c:pt idx="117">
                  <c:v>1.0313472598791122</c:v>
                </c:pt>
                <c:pt idx="118">
                  <c:v>1.0252858102321625</c:v>
                </c:pt>
                <c:pt idx="119">
                  <c:v>1.0188614130020142</c:v>
                </c:pt>
                <c:pt idx="120">
                  <c:v>1.0148276388645172</c:v>
                </c:pt>
                <c:pt idx="121">
                  <c:v>1.0138646066188812</c:v>
                </c:pt>
                <c:pt idx="122">
                  <c:v>1.0099172741174698</c:v>
                </c:pt>
                <c:pt idx="123">
                  <c:v>1.0605665668845177</c:v>
                </c:pt>
                <c:pt idx="124">
                  <c:v>1.056911788880825</c:v>
                </c:pt>
                <c:pt idx="125">
                  <c:v>1.053750291466713</c:v>
                </c:pt>
                <c:pt idx="126">
                  <c:v>1.0513201653957367</c:v>
                </c:pt>
                <c:pt idx="127">
                  <c:v>1.0487335920333862</c:v>
                </c:pt>
                <c:pt idx="128">
                  <c:v>1.0446000248193741</c:v>
                </c:pt>
                <c:pt idx="129">
                  <c:v>1.0414127111434937</c:v>
                </c:pt>
                <c:pt idx="130">
                  <c:v>1.0394654422998428</c:v>
                </c:pt>
                <c:pt idx="131">
                  <c:v>1.037429541349411</c:v>
                </c:pt>
                <c:pt idx="132">
                  <c:v>1.0347679555416107</c:v>
                </c:pt>
                <c:pt idx="133">
                  <c:v>1.0333648175001144</c:v>
                </c:pt>
                <c:pt idx="134">
                  <c:v>1.0013111382722855</c:v>
                </c:pt>
                <c:pt idx="135">
                  <c:v>1.0003150850534439</c:v>
                </c:pt>
                <c:pt idx="136">
                  <c:v>0.9976782500743866</c:v>
                </c:pt>
                <c:pt idx="137">
                  <c:v>0.99048244953155518</c:v>
                </c:pt>
                <c:pt idx="138">
                  <c:v>0.98487910628318787</c:v>
                </c:pt>
                <c:pt idx="139">
                  <c:v>0.98096272349357605</c:v>
                </c:pt>
                <c:pt idx="140">
                  <c:v>0.97766134142875671</c:v>
                </c:pt>
                <c:pt idx="141">
                  <c:v>0.97223526239395142</c:v>
                </c:pt>
                <c:pt idx="142">
                  <c:v>0.97148366272449493</c:v>
                </c:pt>
                <c:pt idx="143">
                  <c:v>0.97529685497283936</c:v>
                </c:pt>
                <c:pt idx="144">
                  <c:v>0.97175776958465576</c:v>
                </c:pt>
                <c:pt idx="145">
                  <c:v>1.0451205596327782</c:v>
                </c:pt>
                <c:pt idx="146">
                  <c:v>1.0490005016326904</c:v>
                </c:pt>
                <c:pt idx="147">
                  <c:v>1.0487692356109619</c:v>
                </c:pt>
                <c:pt idx="148">
                  <c:v>1.0475588664412498</c:v>
                </c:pt>
                <c:pt idx="149">
                  <c:v>1.0459197834134102</c:v>
                </c:pt>
                <c:pt idx="150">
                  <c:v>1.0418993830680847</c:v>
                </c:pt>
                <c:pt idx="151">
                  <c:v>1.0310451984405518</c:v>
                </c:pt>
                <c:pt idx="152">
                  <c:v>1.0289069414138794</c:v>
                </c:pt>
                <c:pt idx="153">
                  <c:v>1.0245019644498825</c:v>
                </c:pt>
                <c:pt idx="154">
                  <c:v>1.0214471220970154</c:v>
                </c:pt>
                <c:pt idx="155">
                  <c:v>1.0180156677961349</c:v>
                </c:pt>
                <c:pt idx="156">
                  <c:v>1.052488274872303</c:v>
                </c:pt>
                <c:pt idx="157">
                  <c:v>1.0495655760169029</c:v>
                </c:pt>
                <c:pt idx="158">
                  <c:v>1.0458072200417519</c:v>
                </c:pt>
                <c:pt idx="159">
                  <c:v>1.042828381061554</c:v>
                </c:pt>
                <c:pt idx="160">
                  <c:v>1.0395772978663445</c:v>
                </c:pt>
                <c:pt idx="161">
                  <c:v>1.0362272933125496</c:v>
                </c:pt>
                <c:pt idx="162">
                  <c:v>1.0324561223387718</c:v>
                </c:pt>
                <c:pt idx="163">
                  <c:v>1.0306484699249268</c:v>
                </c:pt>
                <c:pt idx="164">
                  <c:v>1.0693623721599579</c:v>
                </c:pt>
                <c:pt idx="165">
                  <c:v>1.0699298679828644</c:v>
                </c:pt>
                <c:pt idx="166">
                  <c:v>1.0691329091787338</c:v>
                </c:pt>
                <c:pt idx="167">
                  <c:v>1.0657434016466141</c:v>
                </c:pt>
                <c:pt idx="168">
                  <c:v>1.0605735778808594</c:v>
                </c:pt>
                <c:pt idx="169">
                  <c:v>1.0567650645971298</c:v>
                </c:pt>
                <c:pt idx="170">
                  <c:v>1.0499354749917984</c:v>
                </c:pt>
                <c:pt idx="171">
                  <c:v>1.0469653606414795</c:v>
                </c:pt>
                <c:pt idx="172">
                  <c:v>1.0449968129396439</c:v>
                </c:pt>
                <c:pt idx="173">
                  <c:v>1.0412138998508453</c:v>
                </c:pt>
                <c:pt idx="174">
                  <c:v>1.0366572588682175</c:v>
                </c:pt>
                <c:pt idx="175">
                  <c:v>0.99448230862617493</c:v>
                </c:pt>
                <c:pt idx="176">
                  <c:v>0.99205201864242554</c:v>
                </c:pt>
                <c:pt idx="177">
                  <c:v>0.99054531753063202</c:v>
                </c:pt>
                <c:pt idx="178">
                  <c:v>0.98878955841064453</c:v>
                </c:pt>
                <c:pt idx="179">
                  <c:v>0.98993246257305145</c:v>
                </c:pt>
                <c:pt idx="180">
                  <c:v>0.98947423696517944</c:v>
                </c:pt>
                <c:pt idx="181">
                  <c:v>0.98775480687618256</c:v>
                </c:pt>
                <c:pt idx="182">
                  <c:v>0.98708102107048035</c:v>
                </c:pt>
                <c:pt idx="183">
                  <c:v>0.98684187233448029</c:v>
                </c:pt>
                <c:pt idx="184">
                  <c:v>0.9858146458864212</c:v>
                </c:pt>
                <c:pt idx="185">
                  <c:v>0.98530672490596771</c:v>
                </c:pt>
                <c:pt idx="186">
                  <c:v>1.018136128783226</c:v>
                </c:pt>
                <c:pt idx="187">
                  <c:v>1.0178458094596863</c:v>
                </c:pt>
                <c:pt idx="188">
                  <c:v>1.0171644985675812</c:v>
                </c:pt>
                <c:pt idx="189">
                  <c:v>1.0173655599355698</c:v>
                </c:pt>
                <c:pt idx="190">
                  <c:v>1.0169680267572403</c:v>
                </c:pt>
                <c:pt idx="191">
                  <c:v>1.0165814906358719</c:v>
                </c:pt>
                <c:pt idx="192">
                  <c:v>1.0164078176021576</c:v>
                </c:pt>
                <c:pt idx="193">
                  <c:v>1.0154284238815308</c:v>
                </c:pt>
                <c:pt idx="194">
                  <c:v>1.0151595026254654</c:v>
                </c:pt>
                <c:pt idx="195">
                  <c:v>1.0143222361803055</c:v>
                </c:pt>
                <c:pt idx="196">
                  <c:v>1.0145374685525894</c:v>
                </c:pt>
                <c:pt idx="197">
                  <c:v>1.0293763726949692</c:v>
                </c:pt>
                <c:pt idx="198">
                  <c:v>1.0289448350667953</c:v>
                </c:pt>
                <c:pt idx="199">
                  <c:v>1.0317519009113312</c:v>
                </c:pt>
                <c:pt idx="200">
                  <c:v>1.0259023606777191</c:v>
                </c:pt>
                <c:pt idx="201">
                  <c:v>1.0244987457990646</c:v>
                </c:pt>
                <c:pt idx="202">
                  <c:v>1.0218228548765182</c:v>
                </c:pt>
                <c:pt idx="203">
                  <c:v>1.0208193808794022</c:v>
                </c:pt>
                <c:pt idx="204">
                  <c:v>1.0185822248458862</c:v>
                </c:pt>
                <c:pt idx="205">
                  <c:v>1.0025751441717148</c:v>
                </c:pt>
                <c:pt idx="206">
                  <c:v>0.99955709278583527</c:v>
                </c:pt>
                <c:pt idx="207">
                  <c:v>0.99552528560161591</c:v>
                </c:pt>
                <c:pt idx="208">
                  <c:v>1.0486297011375427</c:v>
                </c:pt>
                <c:pt idx="209">
                  <c:v>1.0334348157048225</c:v>
                </c:pt>
                <c:pt idx="210">
                  <c:v>1.0304092988371849</c:v>
                </c:pt>
                <c:pt idx="211">
                  <c:v>1.0290453508496284</c:v>
                </c:pt>
                <c:pt idx="212">
                  <c:v>1.0263466015458107</c:v>
                </c:pt>
                <c:pt idx="213">
                  <c:v>1.024869866669178</c:v>
                </c:pt>
                <c:pt idx="214">
                  <c:v>1.0237339287996292</c:v>
                </c:pt>
                <c:pt idx="215">
                  <c:v>1.0220297873020172</c:v>
                </c:pt>
                <c:pt idx="216">
                  <c:v>1.0209924429655075</c:v>
                </c:pt>
                <c:pt idx="217">
                  <c:v>1.0191755741834641</c:v>
                </c:pt>
                <c:pt idx="218">
                  <c:v>1.0202146023511887</c:v>
                </c:pt>
                <c:pt idx="219">
                  <c:v>1.091266080737114</c:v>
                </c:pt>
                <c:pt idx="220">
                  <c:v>1.0922736376523972</c:v>
                </c:pt>
                <c:pt idx="221">
                  <c:v>1.0912578627467155</c:v>
                </c:pt>
                <c:pt idx="222">
                  <c:v>1.0893078520894051</c:v>
                </c:pt>
                <c:pt idx="223">
                  <c:v>1.0882247537374496</c:v>
                </c:pt>
                <c:pt idx="224">
                  <c:v>1.0863632708787918</c:v>
                </c:pt>
                <c:pt idx="225">
                  <c:v>1.0847022756934166</c:v>
                </c:pt>
                <c:pt idx="226">
                  <c:v>1.0844376236200333</c:v>
                </c:pt>
                <c:pt idx="227">
                  <c:v>1.0833294913172722</c:v>
                </c:pt>
                <c:pt idx="228">
                  <c:v>1.0820222571492195</c:v>
                </c:pt>
                <c:pt idx="229">
                  <c:v>1.0812843516469002</c:v>
                </c:pt>
                <c:pt idx="230">
                  <c:v>1.0330786406993866</c:v>
                </c:pt>
                <c:pt idx="231">
                  <c:v>1.0324249118566513</c:v>
                </c:pt>
                <c:pt idx="232">
                  <c:v>1.0295347720384598</c:v>
                </c:pt>
                <c:pt idx="233">
                  <c:v>1.0278416574001312</c:v>
                </c:pt>
                <c:pt idx="234">
                  <c:v>1.0256990641355515</c:v>
                </c:pt>
                <c:pt idx="235">
                  <c:v>1.0237808674573898</c:v>
                </c:pt>
                <c:pt idx="236">
                  <c:v>1.0184629708528519</c:v>
                </c:pt>
                <c:pt idx="237">
                  <c:v>1.0202659368515015</c:v>
                </c:pt>
                <c:pt idx="238">
                  <c:v>1.0194131135940552</c:v>
                </c:pt>
                <c:pt idx="239">
                  <c:v>1.0180387198925018</c:v>
                </c:pt>
                <c:pt idx="240">
                  <c:v>1.0650521218776703</c:v>
                </c:pt>
                <c:pt idx="241">
                  <c:v>1.0540714263916016</c:v>
                </c:pt>
                <c:pt idx="242">
                  <c:v>1.0495051145553589</c:v>
                </c:pt>
                <c:pt idx="243">
                  <c:v>1.0473979413509369</c:v>
                </c:pt>
                <c:pt idx="244">
                  <c:v>1.0455055683851242</c:v>
                </c:pt>
                <c:pt idx="245">
                  <c:v>1.0428968518972397</c:v>
                </c:pt>
                <c:pt idx="246">
                  <c:v>1.04078708589077</c:v>
                </c:pt>
                <c:pt idx="247">
                  <c:v>1.0390429049730301</c:v>
                </c:pt>
                <c:pt idx="248">
                  <c:v>1.0368639528751373</c:v>
                </c:pt>
                <c:pt idx="249">
                  <c:v>1.0352565050125122</c:v>
                </c:pt>
                <c:pt idx="250">
                  <c:v>1.0328506827354431</c:v>
                </c:pt>
                <c:pt idx="251">
                  <c:v>1.063005194067955</c:v>
                </c:pt>
                <c:pt idx="252">
                  <c:v>1.0626343190670013</c:v>
                </c:pt>
                <c:pt idx="253">
                  <c:v>1.0601234138011932</c:v>
                </c:pt>
                <c:pt idx="254">
                  <c:v>1.0593183189630508</c:v>
                </c:pt>
                <c:pt idx="255">
                  <c:v>1.0601818114519119</c:v>
                </c:pt>
                <c:pt idx="256">
                  <c:v>1.0592447519302368</c:v>
                </c:pt>
                <c:pt idx="257">
                  <c:v>1.0582392066717148</c:v>
                </c:pt>
                <c:pt idx="258">
                  <c:v>1.0579500496387482</c:v>
                </c:pt>
                <c:pt idx="259">
                  <c:v>1.0575130134820938</c:v>
                </c:pt>
                <c:pt idx="260">
                  <c:v>1.0566310286521912</c:v>
                </c:pt>
                <c:pt idx="261">
                  <c:v>1.0556672960519791</c:v>
                </c:pt>
                <c:pt idx="262">
                  <c:v>1.1043030768632889</c:v>
                </c:pt>
                <c:pt idx="263">
                  <c:v>1.0937398076057434</c:v>
                </c:pt>
                <c:pt idx="264">
                  <c:v>1.0853801071643829</c:v>
                </c:pt>
                <c:pt idx="265">
                  <c:v>1.0776232481002808</c:v>
                </c:pt>
                <c:pt idx="266">
                  <c:v>1.0721977353096008</c:v>
                </c:pt>
                <c:pt idx="267">
                  <c:v>1.0689756721258163</c:v>
                </c:pt>
                <c:pt idx="268">
                  <c:v>1.0619201809167862</c:v>
                </c:pt>
                <c:pt idx="269">
                  <c:v>1.0518478602170944</c:v>
                </c:pt>
                <c:pt idx="270">
                  <c:v>1.0475314855575562</c:v>
                </c:pt>
                <c:pt idx="271">
                  <c:v>1.0535486340522766</c:v>
                </c:pt>
                <c:pt idx="272">
                  <c:v>1.0485163033008575</c:v>
                </c:pt>
                <c:pt idx="273">
                  <c:v>1.0823022425174713</c:v>
                </c:pt>
                <c:pt idx="274">
                  <c:v>1.0822471976280212</c:v>
                </c:pt>
                <c:pt idx="275">
                  <c:v>1.0804800540208817</c:v>
                </c:pt>
                <c:pt idx="276">
                  <c:v>1.0794045627117157</c:v>
                </c:pt>
                <c:pt idx="277">
                  <c:v>1.0794598609209061</c:v>
                </c:pt>
                <c:pt idx="278">
                  <c:v>1.0783558040857315</c:v>
                </c:pt>
                <c:pt idx="279">
                  <c:v>1.0760029256343842</c:v>
                </c:pt>
                <c:pt idx="280">
                  <c:v>1.074733167886734</c:v>
                </c:pt>
                <c:pt idx="281">
                  <c:v>1.0726881921291351</c:v>
                </c:pt>
                <c:pt idx="282">
                  <c:v>1.0699991285800934</c:v>
                </c:pt>
                <c:pt idx="283">
                  <c:v>1.065517470240593</c:v>
                </c:pt>
                <c:pt idx="284">
                  <c:v>1.0714531615376472</c:v>
                </c:pt>
                <c:pt idx="285">
                  <c:v>1.0690489709377289</c:v>
                </c:pt>
                <c:pt idx="286">
                  <c:v>1.0685918405652046</c:v>
                </c:pt>
                <c:pt idx="287">
                  <c:v>1.0654791742563248</c:v>
                </c:pt>
                <c:pt idx="288">
                  <c:v>1.0614100843667984</c:v>
                </c:pt>
                <c:pt idx="289">
                  <c:v>1.0572614967823029</c:v>
                </c:pt>
                <c:pt idx="290">
                  <c:v>1.053837426006794</c:v>
                </c:pt>
                <c:pt idx="291">
                  <c:v>1.0515911877155304</c:v>
                </c:pt>
                <c:pt idx="292">
                  <c:v>1.0478665232658386</c:v>
                </c:pt>
                <c:pt idx="293">
                  <c:v>1.0452748686075211</c:v>
                </c:pt>
                <c:pt idx="294">
                  <c:v>1.0428982824087143</c:v>
                </c:pt>
                <c:pt idx="295">
                  <c:v>1.070462629199028</c:v>
                </c:pt>
                <c:pt idx="296">
                  <c:v>1.0710469186306</c:v>
                </c:pt>
                <c:pt idx="297">
                  <c:v>1.0677711889147758</c:v>
                </c:pt>
                <c:pt idx="298">
                  <c:v>1.0643019899725914</c:v>
                </c:pt>
                <c:pt idx="299">
                  <c:v>1.062991201877594</c:v>
                </c:pt>
                <c:pt idx="300">
                  <c:v>1.059058241546154</c:v>
                </c:pt>
                <c:pt idx="301">
                  <c:v>1.0583063513040543</c:v>
                </c:pt>
                <c:pt idx="302">
                  <c:v>1.0575197637081146</c:v>
                </c:pt>
                <c:pt idx="303">
                  <c:v>1.0564462244510651</c:v>
                </c:pt>
                <c:pt idx="304">
                  <c:v>1.0570640936493874</c:v>
                </c:pt>
                <c:pt idx="305">
                  <c:v>1.0540689527988434</c:v>
                </c:pt>
                <c:pt idx="306">
                  <c:v>1.1080875098705292</c:v>
                </c:pt>
                <c:pt idx="307">
                  <c:v>1.1068943440914154</c:v>
                </c:pt>
                <c:pt idx="308">
                  <c:v>1.1034268513321877</c:v>
                </c:pt>
                <c:pt idx="309">
                  <c:v>1.1017834544181824</c:v>
                </c:pt>
                <c:pt idx="310">
                  <c:v>1.1021103411912918</c:v>
                </c:pt>
                <c:pt idx="311">
                  <c:v>1.1013260707259178</c:v>
                </c:pt>
                <c:pt idx="312">
                  <c:v>1.1008638739585876</c:v>
                </c:pt>
                <c:pt idx="313">
                  <c:v>1.1003082692623138</c:v>
                </c:pt>
                <c:pt idx="314">
                  <c:v>1.0997984334826469</c:v>
                </c:pt>
                <c:pt idx="315">
                  <c:v>1.0988211035728455</c:v>
                </c:pt>
                <c:pt idx="316">
                  <c:v>1.0989387854933739</c:v>
                </c:pt>
                <c:pt idx="317">
                  <c:v>1.0772954821586609</c:v>
                </c:pt>
                <c:pt idx="318">
                  <c:v>1.0730133652687073</c:v>
                </c:pt>
                <c:pt idx="319">
                  <c:v>1.0714545100927353</c:v>
                </c:pt>
                <c:pt idx="320">
                  <c:v>1.0703432261943817</c:v>
                </c:pt>
                <c:pt idx="321">
                  <c:v>1.0741623789072037</c:v>
                </c:pt>
                <c:pt idx="322">
                  <c:v>1.0723424702882767</c:v>
                </c:pt>
                <c:pt idx="323">
                  <c:v>1.0709490180015564</c:v>
                </c:pt>
                <c:pt idx="324">
                  <c:v>1.0692325383424759</c:v>
                </c:pt>
                <c:pt idx="325">
                  <c:v>1.0679763704538345</c:v>
                </c:pt>
                <c:pt idx="326">
                  <c:v>1.0674690157175064</c:v>
                </c:pt>
                <c:pt idx="327">
                  <c:v>1.0650912374258041</c:v>
                </c:pt>
                <c:pt idx="328">
                  <c:v>1.09724310785532</c:v>
                </c:pt>
                <c:pt idx="329">
                  <c:v>1.0947258472442627</c:v>
                </c:pt>
                <c:pt idx="330">
                  <c:v>1.0895930156111717</c:v>
                </c:pt>
                <c:pt idx="331">
                  <c:v>1.089962437748909</c:v>
                </c:pt>
                <c:pt idx="332">
                  <c:v>1.089100107550621</c:v>
                </c:pt>
                <c:pt idx="333">
                  <c:v>1.0867520570755005</c:v>
                </c:pt>
                <c:pt idx="334">
                  <c:v>1.0842096954584122</c:v>
                </c:pt>
                <c:pt idx="335">
                  <c:v>1.0805214196443558</c:v>
                </c:pt>
                <c:pt idx="336">
                  <c:v>1.0779139399528503</c:v>
                </c:pt>
                <c:pt idx="337">
                  <c:v>1.0736872404813766</c:v>
                </c:pt>
                <c:pt idx="338">
                  <c:v>1.0672903060913086</c:v>
                </c:pt>
                <c:pt idx="339">
                  <c:v>1.1916976170614362</c:v>
                </c:pt>
                <c:pt idx="340">
                  <c:v>1.197517329826951</c:v>
                </c:pt>
                <c:pt idx="341">
                  <c:v>1.1904317224398255</c:v>
                </c:pt>
                <c:pt idx="342">
                  <c:v>1.1899667469842825</c:v>
                </c:pt>
                <c:pt idx="343">
                  <c:v>1.1858014333993196</c:v>
                </c:pt>
                <c:pt idx="344">
                  <c:v>1.1853951700031757</c:v>
                </c:pt>
                <c:pt idx="345">
                  <c:v>1.1853993013501167</c:v>
                </c:pt>
                <c:pt idx="346">
                  <c:v>1.1821034492459148</c:v>
                </c:pt>
                <c:pt idx="347">
                  <c:v>1.1824906477704644</c:v>
                </c:pt>
                <c:pt idx="348">
                  <c:v>1.1815453302115202</c:v>
                </c:pt>
                <c:pt idx="349">
                  <c:v>1.1800009529106319</c:v>
                </c:pt>
                <c:pt idx="350">
                  <c:v>1.1060939580202103</c:v>
                </c:pt>
                <c:pt idx="351">
                  <c:v>1.1036325097084045</c:v>
                </c:pt>
                <c:pt idx="352">
                  <c:v>1.0974717885255814</c:v>
                </c:pt>
                <c:pt idx="353">
                  <c:v>1.0954307876527309</c:v>
                </c:pt>
                <c:pt idx="354">
                  <c:v>1.0931433513760567</c:v>
                </c:pt>
                <c:pt idx="355">
                  <c:v>1.0894275978207588</c:v>
                </c:pt>
                <c:pt idx="356">
                  <c:v>1.0859894901514053</c:v>
                </c:pt>
                <c:pt idx="357">
                  <c:v>1.0822677910327911</c:v>
                </c:pt>
                <c:pt idx="358">
                  <c:v>1.0820941403508186</c:v>
                </c:pt>
                <c:pt idx="359">
                  <c:v>1.0852373465895653</c:v>
                </c:pt>
                <c:pt idx="360">
                  <c:v>1.0825252532958984</c:v>
                </c:pt>
                <c:pt idx="361">
                  <c:v>0.76060289144515991</c:v>
                </c:pt>
                <c:pt idx="362">
                  <c:v>0.76950973272323608</c:v>
                </c:pt>
                <c:pt idx="363">
                  <c:v>0.75500214099884033</c:v>
                </c:pt>
                <c:pt idx="364">
                  <c:v>0.76628580689430237</c:v>
                </c:pt>
                <c:pt idx="365">
                  <c:v>0.7652861475944519</c:v>
                </c:pt>
                <c:pt idx="366">
                  <c:v>1.1098982617259026</c:v>
                </c:pt>
                <c:pt idx="367">
                  <c:v>1.1061321422457695</c:v>
                </c:pt>
                <c:pt idx="368">
                  <c:v>1.1270242892205715</c:v>
                </c:pt>
                <c:pt idx="369">
                  <c:v>1.1253536753356457</c:v>
                </c:pt>
                <c:pt idx="370">
                  <c:v>1.1243216171860695</c:v>
                </c:pt>
                <c:pt idx="371">
                  <c:v>1.1205742284655571</c:v>
                </c:pt>
                <c:pt idx="372">
                  <c:v>1.1163132861256599</c:v>
                </c:pt>
                <c:pt idx="373">
                  <c:v>1.1134708970785141</c:v>
                </c:pt>
                <c:pt idx="374">
                  <c:v>1.1132058016955853</c:v>
                </c:pt>
                <c:pt idx="375">
                  <c:v>1.1119670383632183</c:v>
                </c:pt>
                <c:pt idx="376">
                  <c:v>1.1080285683274269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BC-4007-B878-A3B983E41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</a:t>
            </a:r>
            <a:r>
              <a:rPr lang="en-AU" sz="1400" baseline="0"/>
              <a:t> </a:t>
            </a:r>
            <a:r>
              <a:rPr lang="en-AU" sz="1400"/>
              <a:t>- SFA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'!$T$6:$T$734</c:f>
              <c:numCache>
                <c:formatCode>0</c:formatCode>
                <c:ptCount val="729"/>
                <c:pt idx="0">
                  <c:v>701.69200000000001</c:v>
                </c:pt>
                <c:pt idx="1">
                  <c:v>701.69200000000001</c:v>
                </c:pt>
                <c:pt idx="2">
                  <c:v>701.69200000000001</c:v>
                </c:pt>
                <c:pt idx="3">
                  <c:v>732.70697600000005</c:v>
                </c:pt>
                <c:pt idx="4">
                  <c:v>732.70697600000005</c:v>
                </c:pt>
                <c:pt idx="5">
                  <c:v>732.70697600000005</c:v>
                </c:pt>
                <c:pt idx="6">
                  <c:v>811.79406800000004</c:v>
                </c:pt>
                <c:pt idx="7">
                  <c:v>811.79406800000004</c:v>
                </c:pt>
                <c:pt idx="8">
                  <c:v>811.79406800000004</c:v>
                </c:pt>
                <c:pt idx="9">
                  <c:v>844.33233329999996</c:v>
                </c:pt>
                <c:pt idx="10">
                  <c:v>871</c:v>
                </c:pt>
                <c:pt idx="11">
                  <c:v>6555.2656999999999</c:v>
                </c:pt>
                <c:pt idx="12">
                  <c:v>6555.2656999999999</c:v>
                </c:pt>
                <c:pt idx="13">
                  <c:v>6555.2656999999999</c:v>
                </c:pt>
                <c:pt idx="14">
                  <c:v>6555.2656999999999</c:v>
                </c:pt>
                <c:pt idx="15">
                  <c:v>6555.2656999999999</c:v>
                </c:pt>
                <c:pt idx="16">
                  <c:v>6555.2656999999999</c:v>
                </c:pt>
                <c:pt idx="17">
                  <c:v>6555.2656999999999</c:v>
                </c:pt>
                <c:pt idx="18">
                  <c:v>6555.2656999999999</c:v>
                </c:pt>
                <c:pt idx="19">
                  <c:v>6555.2656999999999</c:v>
                </c:pt>
                <c:pt idx="20">
                  <c:v>6555.2656999999999</c:v>
                </c:pt>
                <c:pt idx="21">
                  <c:v>6555.2656999999999</c:v>
                </c:pt>
                <c:pt idx="22">
                  <c:v>1448.8</c:v>
                </c:pt>
                <c:pt idx="23">
                  <c:v>1448.8</c:v>
                </c:pt>
                <c:pt idx="24">
                  <c:v>1448.8</c:v>
                </c:pt>
                <c:pt idx="25">
                  <c:v>1448.8</c:v>
                </c:pt>
                <c:pt idx="26">
                  <c:v>1448.8</c:v>
                </c:pt>
                <c:pt idx="27">
                  <c:v>1478</c:v>
                </c:pt>
                <c:pt idx="28">
                  <c:v>1527.7799520000001</c:v>
                </c:pt>
                <c:pt idx="29">
                  <c:v>1527.7799520000001</c:v>
                </c:pt>
                <c:pt idx="30">
                  <c:v>1542</c:v>
                </c:pt>
                <c:pt idx="31">
                  <c:v>1542</c:v>
                </c:pt>
                <c:pt idx="32">
                  <c:v>1542</c:v>
                </c:pt>
                <c:pt idx="33">
                  <c:v>4162.0593220700002</c:v>
                </c:pt>
                <c:pt idx="34">
                  <c:v>4162.0593220700002</c:v>
                </c:pt>
                <c:pt idx="35">
                  <c:v>4162.0593220700002</c:v>
                </c:pt>
                <c:pt idx="36">
                  <c:v>4162.0593220700002</c:v>
                </c:pt>
                <c:pt idx="37">
                  <c:v>4162.0593220700002</c:v>
                </c:pt>
                <c:pt idx="38">
                  <c:v>4344.0417028000002</c:v>
                </c:pt>
                <c:pt idx="39">
                  <c:v>4344.0417028000002</c:v>
                </c:pt>
                <c:pt idx="40">
                  <c:v>4344.0417028000002</c:v>
                </c:pt>
                <c:pt idx="41">
                  <c:v>4344.0417028000002</c:v>
                </c:pt>
                <c:pt idx="42">
                  <c:v>4344.0417028000002</c:v>
                </c:pt>
                <c:pt idx="43">
                  <c:v>4344.0417028000002</c:v>
                </c:pt>
                <c:pt idx="44">
                  <c:v>5297.7098321900003</c:v>
                </c:pt>
                <c:pt idx="45">
                  <c:v>5297.7098321900003</c:v>
                </c:pt>
                <c:pt idx="46">
                  <c:v>5297.7098321900003</c:v>
                </c:pt>
                <c:pt idx="47">
                  <c:v>5297.7098321900003</c:v>
                </c:pt>
                <c:pt idx="48">
                  <c:v>5297.7098321900003</c:v>
                </c:pt>
                <c:pt idx="49">
                  <c:v>5297.7098321900003</c:v>
                </c:pt>
                <c:pt idx="50">
                  <c:v>5297.7098321900003</c:v>
                </c:pt>
                <c:pt idx="51">
                  <c:v>5297.7098321900003</c:v>
                </c:pt>
                <c:pt idx="52">
                  <c:v>5336</c:v>
                </c:pt>
                <c:pt idx="53">
                  <c:v>5336</c:v>
                </c:pt>
                <c:pt idx="54">
                  <c:v>5576</c:v>
                </c:pt>
                <c:pt idx="55">
                  <c:v>3238.0459999999998</c:v>
                </c:pt>
                <c:pt idx="56">
                  <c:v>3238.0459999999998</c:v>
                </c:pt>
                <c:pt idx="57">
                  <c:v>3238.0459999999998</c:v>
                </c:pt>
                <c:pt idx="58">
                  <c:v>3238.0459999999998</c:v>
                </c:pt>
                <c:pt idx="59">
                  <c:v>3238.0459999999998</c:v>
                </c:pt>
                <c:pt idx="60">
                  <c:v>3238.0459999999998</c:v>
                </c:pt>
                <c:pt idx="61">
                  <c:v>3238.0459999999998</c:v>
                </c:pt>
                <c:pt idx="62">
                  <c:v>3238.0459999999998</c:v>
                </c:pt>
                <c:pt idx="63">
                  <c:v>3238.0459999999998</c:v>
                </c:pt>
                <c:pt idx="64">
                  <c:v>3238.0459999999998</c:v>
                </c:pt>
                <c:pt idx="65">
                  <c:v>3238.0459999999998</c:v>
                </c:pt>
                <c:pt idx="66">
                  <c:v>2589.9727824299998</c:v>
                </c:pt>
                <c:pt idx="67">
                  <c:v>2589.9727824299998</c:v>
                </c:pt>
                <c:pt idx="68">
                  <c:v>2967.8844979999999</c:v>
                </c:pt>
                <c:pt idx="69">
                  <c:v>2967.8844979999999</c:v>
                </c:pt>
                <c:pt idx="70">
                  <c:v>2967.8844979999999</c:v>
                </c:pt>
                <c:pt idx="71">
                  <c:v>2967.8844979999999</c:v>
                </c:pt>
                <c:pt idx="72">
                  <c:v>2967.8844979999999</c:v>
                </c:pt>
                <c:pt idx="73">
                  <c:v>3031</c:v>
                </c:pt>
                <c:pt idx="74">
                  <c:v>3031</c:v>
                </c:pt>
                <c:pt idx="75">
                  <c:v>3031</c:v>
                </c:pt>
                <c:pt idx="76">
                  <c:v>3080</c:v>
                </c:pt>
                <c:pt idx="77">
                  <c:v>1019.66512</c:v>
                </c:pt>
                <c:pt idx="78">
                  <c:v>1019.66512</c:v>
                </c:pt>
                <c:pt idx="79">
                  <c:v>1019.66512</c:v>
                </c:pt>
                <c:pt idx="80">
                  <c:v>1019.66512</c:v>
                </c:pt>
                <c:pt idx="81">
                  <c:v>1019.66512</c:v>
                </c:pt>
                <c:pt idx="82">
                  <c:v>1019.66512</c:v>
                </c:pt>
                <c:pt idx="83">
                  <c:v>1019.66512</c:v>
                </c:pt>
                <c:pt idx="84">
                  <c:v>1026.0431919616001</c:v>
                </c:pt>
                <c:pt idx="85">
                  <c:v>1050.4283640000001</c:v>
                </c:pt>
                <c:pt idx="86">
                  <c:v>1050.4283640000001</c:v>
                </c:pt>
                <c:pt idx="87">
                  <c:v>1050.4283640000001</c:v>
                </c:pt>
                <c:pt idx="88">
                  <c:v>2516.69</c:v>
                </c:pt>
                <c:pt idx="89">
                  <c:v>2516.69</c:v>
                </c:pt>
                <c:pt idx="90">
                  <c:v>2571.31</c:v>
                </c:pt>
                <c:pt idx="91">
                  <c:v>2571.31</c:v>
                </c:pt>
                <c:pt idx="92">
                  <c:v>2571.31</c:v>
                </c:pt>
                <c:pt idx="93">
                  <c:v>2571.31</c:v>
                </c:pt>
                <c:pt idx="94">
                  <c:v>2614.17022</c:v>
                </c:pt>
                <c:pt idx="95">
                  <c:v>2626</c:v>
                </c:pt>
                <c:pt idx="96">
                  <c:v>2679</c:v>
                </c:pt>
                <c:pt idx="97">
                  <c:v>2679</c:v>
                </c:pt>
                <c:pt idx="98">
                  <c:v>2679</c:v>
                </c:pt>
                <c:pt idx="99">
                  <c:v>3192.7919959999999</c:v>
                </c:pt>
                <c:pt idx="100">
                  <c:v>3192.7919959999999</c:v>
                </c:pt>
                <c:pt idx="101">
                  <c:v>3192.7919959999999</c:v>
                </c:pt>
                <c:pt idx="102">
                  <c:v>3192.7919959999999</c:v>
                </c:pt>
                <c:pt idx="103">
                  <c:v>3192.7919959999999</c:v>
                </c:pt>
                <c:pt idx="104">
                  <c:v>3192.7919959999999</c:v>
                </c:pt>
                <c:pt idx="105">
                  <c:v>3192.7919959999999</c:v>
                </c:pt>
                <c:pt idx="106">
                  <c:v>3192.7919959999999</c:v>
                </c:pt>
                <c:pt idx="107">
                  <c:v>3192.7919959999999</c:v>
                </c:pt>
                <c:pt idx="108">
                  <c:v>3192.7919959999999</c:v>
                </c:pt>
                <c:pt idx="109">
                  <c:v>3192.7919959999999</c:v>
                </c:pt>
                <c:pt idx="110">
                  <c:v>1937.704264</c:v>
                </c:pt>
                <c:pt idx="111">
                  <c:v>1937.704264</c:v>
                </c:pt>
                <c:pt idx="112">
                  <c:v>1942.955156</c:v>
                </c:pt>
                <c:pt idx="113">
                  <c:v>1942.955156</c:v>
                </c:pt>
                <c:pt idx="114">
                  <c:v>1951.7954540000001</c:v>
                </c:pt>
                <c:pt idx="115">
                  <c:v>1951.7954540000001</c:v>
                </c:pt>
                <c:pt idx="116">
                  <c:v>1951.7954540000001</c:v>
                </c:pt>
                <c:pt idx="117">
                  <c:v>2026.937056</c:v>
                </c:pt>
                <c:pt idx="118">
                  <c:v>2114.9357599999998</c:v>
                </c:pt>
                <c:pt idx="119">
                  <c:v>2114.9357599999998</c:v>
                </c:pt>
                <c:pt idx="120">
                  <c:v>2114.9357599999998</c:v>
                </c:pt>
                <c:pt idx="121">
                  <c:v>1154</c:v>
                </c:pt>
                <c:pt idx="122">
                  <c:v>1154</c:v>
                </c:pt>
                <c:pt idx="123">
                  <c:v>1154</c:v>
                </c:pt>
                <c:pt idx="124">
                  <c:v>1154</c:v>
                </c:pt>
                <c:pt idx="125">
                  <c:v>1154</c:v>
                </c:pt>
                <c:pt idx="126">
                  <c:v>1154</c:v>
                </c:pt>
                <c:pt idx="127">
                  <c:v>1154</c:v>
                </c:pt>
                <c:pt idx="128">
                  <c:v>1154</c:v>
                </c:pt>
                <c:pt idx="129">
                  <c:v>1154</c:v>
                </c:pt>
                <c:pt idx="130">
                  <c:v>1154</c:v>
                </c:pt>
                <c:pt idx="131">
                  <c:v>1154</c:v>
                </c:pt>
                <c:pt idx="132">
                  <c:v>2136.74219451</c:v>
                </c:pt>
                <c:pt idx="133">
                  <c:v>2136.74219451</c:v>
                </c:pt>
                <c:pt idx="134">
                  <c:v>2142.611222</c:v>
                </c:pt>
                <c:pt idx="135">
                  <c:v>2142.611222</c:v>
                </c:pt>
                <c:pt idx="136">
                  <c:v>2142.611222</c:v>
                </c:pt>
                <c:pt idx="137">
                  <c:v>2142.611222</c:v>
                </c:pt>
                <c:pt idx="138">
                  <c:v>2142.611222</c:v>
                </c:pt>
                <c:pt idx="139">
                  <c:v>2142.611222</c:v>
                </c:pt>
                <c:pt idx="140">
                  <c:v>2142.611222</c:v>
                </c:pt>
                <c:pt idx="141">
                  <c:v>2142.611222</c:v>
                </c:pt>
                <c:pt idx="142">
                  <c:v>2142.611222</c:v>
                </c:pt>
                <c:pt idx="143">
                  <c:v>2073</c:v>
                </c:pt>
                <c:pt idx="144">
                  <c:v>2073</c:v>
                </c:pt>
                <c:pt idx="145">
                  <c:v>2073</c:v>
                </c:pt>
                <c:pt idx="146">
                  <c:v>2073</c:v>
                </c:pt>
                <c:pt idx="147">
                  <c:v>2073</c:v>
                </c:pt>
                <c:pt idx="148">
                  <c:v>2073</c:v>
                </c:pt>
                <c:pt idx="149">
                  <c:v>2073</c:v>
                </c:pt>
                <c:pt idx="150">
                  <c:v>2073</c:v>
                </c:pt>
                <c:pt idx="151">
                  <c:v>2073</c:v>
                </c:pt>
                <c:pt idx="152">
                  <c:v>2073</c:v>
                </c:pt>
                <c:pt idx="153">
                  <c:v>2073</c:v>
                </c:pt>
                <c:pt idx="154">
                  <c:v>949.29199999999969</c:v>
                </c:pt>
                <c:pt idx="155">
                  <c:v>949.29199999999969</c:v>
                </c:pt>
                <c:pt idx="156">
                  <c:v>961.24710830731055</c:v>
                </c:pt>
                <c:pt idx="157">
                  <c:v>961.24710830731055</c:v>
                </c:pt>
                <c:pt idx="158">
                  <c:v>1006.1431586166566</c:v>
                </c:pt>
                <c:pt idx="159">
                  <c:v>1006.1431586166566</c:v>
                </c:pt>
                <c:pt idx="160">
                  <c:v>1006.1431586166566</c:v>
                </c:pt>
                <c:pt idx="161">
                  <c:v>1016.9835818626248</c:v>
                </c:pt>
                <c:pt idx="162">
                  <c:v>1024.7552904576448</c:v>
                </c:pt>
                <c:pt idx="163">
                  <c:v>1048.0704162427051</c:v>
                </c:pt>
                <c:pt idx="164">
                  <c:v>1094.7006678128253</c:v>
                </c:pt>
                <c:pt idx="165">
                  <c:v>331.82400000000001</c:v>
                </c:pt>
                <c:pt idx="166">
                  <c:v>331.82400000000001</c:v>
                </c:pt>
                <c:pt idx="167">
                  <c:v>360.96644295302013</c:v>
                </c:pt>
                <c:pt idx="168">
                  <c:v>360.96644295302013</c:v>
                </c:pt>
                <c:pt idx="169">
                  <c:v>384.540878657718</c:v>
                </c:pt>
                <c:pt idx="170">
                  <c:v>384.540878657718</c:v>
                </c:pt>
                <c:pt idx="171">
                  <c:v>384.540878657718</c:v>
                </c:pt>
                <c:pt idx="172">
                  <c:v>384.540878657718</c:v>
                </c:pt>
                <c:pt idx="173">
                  <c:v>384.540878657718</c:v>
                </c:pt>
                <c:pt idx="174">
                  <c:v>384.540878657718</c:v>
                </c:pt>
                <c:pt idx="175">
                  <c:v>384.88590604026842</c:v>
                </c:pt>
                <c:pt idx="176">
                  <c:v>284.89</c:v>
                </c:pt>
                <c:pt idx="177">
                  <c:v>284.89</c:v>
                </c:pt>
                <c:pt idx="178">
                  <c:v>311.28875484545313</c:v>
                </c:pt>
                <c:pt idx="179">
                  <c:v>311.28875484545313</c:v>
                </c:pt>
                <c:pt idx="180">
                  <c:v>311.28875484545313</c:v>
                </c:pt>
                <c:pt idx="181">
                  <c:v>311.28875484545313</c:v>
                </c:pt>
                <c:pt idx="182">
                  <c:v>311.28875484545313</c:v>
                </c:pt>
                <c:pt idx="183">
                  <c:v>311.28875484545313</c:v>
                </c:pt>
                <c:pt idx="184">
                  <c:v>311.28875484545313</c:v>
                </c:pt>
                <c:pt idx="185">
                  <c:v>311.28875484545313</c:v>
                </c:pt>
                <c:pt idx="186">
                  <c:v>334.47294011284032</c:v>
                </c:pt>
                <c:pt idx="187">
                  <c:v>279.11</c:v>
                </c:pt>
                <c:pt idx="188">
                  <c:v>279.11</c:v>
                </c:pt>
                <c:pt idx="189">
                  <c:v>279.11</c:v>
                </c:pt>
                <c:pt idx="190">
                  <c:v>279.11</c:v>
                </c:pt>
                <c:pt idx="191">
                  <c:v>279.11</c:v>
                </c:pt>
                <c:pt idx="192">
                  <c:v>279.11</c:v>
                </c:pt>
                <c:pt idx="193">
                  <c:v>279.11</c:v>
                </c:pt>
                <c:pt idx="194">
                  <c:v>279.11</c:v>
                </c:pt>
                <c:pt idx="195">
                  <c:v>279.11</c:v>
                </c:pt>
                <c:pt idx="196">
                  <c:v>279.11</c:v>
                </c:pt>
                <c:pt idx="197">
                  <c:v>287.09369251224297</c:v>
                </c:pt>
                <c:pt idx="198">
                  <c:v>180</c:v>
                </c:pt>
                <c:pt idx="199">
                  <c:v>180</c:v>
                </c:pt>
                <c:pt idx="200">
                  <c:v>180</c:v>
                </c:pt>
                <c:pt idx="201">
                  <c:v>180</c:v>
                </c:pt>
                <c:pt idx="202">
                  <c:v>180</c:v>
                </c:pt>
                <c:pt idx="203">
                  <c:v>180</c:v>
                </c:pt>
                <c:pt idx="204">
                  <c:v>180</c:v>
                </c:pt>
                <c:pt idx="205">
                  <c:v>181.11627906976747</c:v>
                </c:pt>
                <c:pt idx="206">
                  <c:v>181.11627906976747</c:v>
                </c:pt>
                <c:pt idx="207">
                  <c:v>181.11627906976747</c:v>
                </c:pt>
                <c:pt idx="208">
                  <c:v>187.29069767441865</c:v>
                </c:pt>
                <c:pt idx="209">
                  <c:v>104.05</c:v>
                </c:pt>
                <c:pt idx="210">
                  <c:v>104.05</c:v>
                </c:pt>
                <c:pt idx="211">
                  <c:v>104.05</c:v>
                </c:pt>
                <c:pt idx="212">
                  <c:v>104.05</c:v>
                </c:pt>
                <c:pt idx="213">
                  <c:v>107.5350723938224</c:v>
                </c:pt>
                <c:pt idx="214">
                  <c:v>107.5350723938224</c:v>
                </c:pt>
                <c:pt idx="215">
                  <c:v>107.5350723938224</c:v>
                </c:pt>
                <c:pt idx="216">
                  <c:v>107.5350723938224</c:v>
                </c:pt>
                <c:pt idx="217">
                  <c:v>107.5350723938224</c:v>
                </c:pt>
                <c:pt idx="218">
                  <c:v>107.5350723938224</c:v>
                </c:pt>
                <c:pt idx="219">
                  <c:v>111.21097007722011</c:v>
                </c:pt>
                <c:pt idx="220">
                  <c:v>155.27099999999999</c:v>
                </c:pt>
                <c:pt idx="221">
                  <c:v>155.27099999999999</c:v>
                </c:pt>
                <c:pt idx="222">
                  <c:v>155.27099999999999</c:v>
                </c:pt>
                <c:pt idx="223">
                  <c:v>155.27099999999999</c:v>
                </c:pt>
                <c:pt idx="224">
                  <c:v>155.27099999999999</c:v>
                </c:pt>
                <c:pt idx="225">
                  <c:v>155.27099999999999</c:v>
                </c:pt>
                <c:pt idx="226">
                  <c:v>155.27099999999999</c:v>
                </c:pt>
                <c:pt idx="227">
                  <c:v>155.27099999999999</c:v>
                </c:pt>
                <c:pt idx="228">
                  <c:v>155.27099999999999</c:v>
                </c:pt>
                <c:pt idx="229">
                  <c:v>155.27099999999999</c:v>
                </c:pt>
                <c:pt idx="230">
                  <c:v>155.27099999999999</c:v>
                </c:pt>
                <c:pt idx="231">
                  <c:v>103.16</c:v>
                </c:pt>
                <c:pt idx="232">
                  <c:v>104.64083016347769</c:v>
                </c:pt>
                <c:pt idx="233">
                  <c:v>117.59327042241978</c:v>
                </c:pt>
                <c:pt idx="234">
                  <c:v>121.85872741426638</c:v>
                </c:pt>
                <c:pt idx="235">
                  <c:v>121.85872741426638</c:v>
                </c:pt>
                <c:pt idx="236">
                  <c:v>121.85872741426638</c:v>
                </c:pt>
                <c:pt idx="237">
                  <c:v>123.07389109681648</c:v>
                </c:pt>
                <c:pt idx="238">
                  <c:v>135.67228549186709</c:v>
                </c:pt>
                <c:pt idx="239">
                  <c:v>136.3318552054738</c:v>
                </c:pt>
                <c:pt idx="240">
                  <c:v>148.98963412135862</c:v>
                </c:pt>
                <c:pt idx="241">
                  <c:v>148.98963412135862</c:v>
                </c:pt>
                <c:pt idx="242">
                  <c:v>120</c:v>
                </c:pt>
                <c:pt idx="243">
                  <c:v>120</c:v>
                </c:pt>
                <c:pt idx="244">
                  <c:v>120</c:v>
                </c:pt>
                <c:pt idx="245">
                  <c:v>130.36800000000002</c:v>
                </c:pt>
                <c:pt idx="246">
                  <c:v>134.67120000000003</c:v>
                </c:pt>
                <c:pt idx="247">
                  <c:v>134.67120000000003</c:v>
                </c:pt>
                <c:pt idx="248">
                  <c:v>135.60000000000005</c:v>
                </c:pt>
                <c:pt idx="249">
                  <c:v>140.40000000000006</c:v>
                </c:pt>
                <c:pt idx="250">
                  <c:v>140.40000000000006</c:v>
                </c:pt>
                <c:pt idx="251">
                  <c:v>153.60000000000008</c:v>
                </c:pt>
                <c:pt idx="252">
                  <c:v>153.60000000000008</c:v>
                </c:pt>
                <c:pt idx="253">
                  <c:v>150.44399999999999</c:v>
                </c:pt>
                <c:pt idx="254">
                  <c:v>150.44399999999999</c:v>
                </c:pt>
                <c:pt idx="255">
                  <c:v>150.44399999999999</c:v>
                </c:pt>
                <c:pt idx="256">
                  <c:v>150.44399999999999</c:v>
                </c:pt>
                <c:pt idx="257">
                  <c:v>150.44399999999999</c:v>
                </c:pt>
                <c:pt idx="258">
                  <c:v>150.44399999999999</c:v>
                </c:pt>
                <c:pt idx="259">
                  <c:v>154.5133163753232</c:v>
                </c:pt>
                <c:pt idx="260">
                  <c:v>158.04751060260321</c:v>
                </c:pt>
                <c:pt idx="261">
                  <c:v>159.48454931821828</c:v>
                </c:pt>
                <c:pt idx="262">
                  <c:v>175.37983726060207</c:v>
                </c:pt>
                <c:pt idx="263">
                  <c:v>175.37983726060207</c:v>
                </c:pt>
                <c:pt idx="264">
                  <c:v>59</c:v>
                </c:pt>
                <c:pt idx="265">
                  <c:v>59</c:v>
                </c:pt>
                <c:pt idx="266">
                  <c:v>59</c:v>
                </c:pt>
                <c:pt idx="267">
                  <c:v>59</c:v>
                </c:pt>
                <c:pt idx="268">
                  <c:v>59</c:v>
                </c:pt>
                <c:pt idx="269">
                  <c:v>59</c:v>
                </c:pt>
                <c:pt idx="270">
                  <c:v>59</c:v>
                </c:pt>
                <c:pt idx="271">
                  <c:v>59</c:v>
                </c:pt>
                <c:pt idx="272">
                  <c:v>59</c:v>
                </c:pt>
                <c:pt idx="273">
                  <c:v>59</c:v>
                </c:pt>
                <c:pt idx="274">
                  <c:v>59</c:v>
                </c:pt>
                <c:pt idx="275">
                  <c:v>146</c:v>
                </c:pt>
                <c:pt idx="276">
                  <c:v>147.12706191401298</c:v>
                </c:pt>
                <c:pt idx="277">
                  <c:v>147.80115106546157</c:v>
                </c:pt>
                <c:pt idx="278">
                  <c:v>152.70609963679362</c:v>
                </c:pt>
                <c:pt idx="279">
                  <c:v>156.25263740586195</c:v>
                </c:pt>
                <c:pt idx="280">
                  <c:v>156.25263740586195</c:v>
                </c:pt>
                <c:pt idx="281">
                  <c:v>169.89437300447671</c:v>
                </c:pt>
                <c:pt idx="282">
                  <c:v>169.89437300447671</c:v>
                </c:pt>
                <c:pt idx="283">
                  <c:v>169.89437300447671</c:v>
                </c:pt>
                <c:pt idx="284">
                  <c:v>169.89437300447671</c:v>
                </c:pt>
                <c:pt idx="285">
                  <c:v>169.89437300447671</c:v>
                </c:pt>
                <c:pt idx="286">
                  <c:v>54.712297063903286</c:v>
                </c:pt>
                <c:pt idx="287">
                  <c:v>54.712297063903286</c:v>
                </c:pt>
                <c:pt idx="288">
                  <c:v>56.606693746922694</c:v>
                </c:pt>
                <c:pt idx="289">
                  <c:v>56.606693746922694</c:v>
                </c:pt>
                <c:pt idx="290">
                  <c:v>57.044552296546385</c:v>
                </c:pt>
                <c:pt idx="291">
                  <c:v>57.044552296546385</c:v>
                </c:pt>
                <c:pt idx="292">
                  <c:v>57.044552296546385</c:v>
                </c:pt>
                <c:pt idx="293">
                  <c:v>57.044552296546385</c:v>
                </c:pt>
                <c:pt idx="294">
                  <c:v>57.044552296546385</c:v>
                </c:pt>
                <c:pt idx="295">
                  <c:v>58.633326299500595</c:v>
                </c:pt>
                <c:pt idx="296">
                  <c:v>62.416121544629661</c:v>
                </c:pt>
                <c:pt idx="297">
                  <c:v>94.722459999999998</c:v>
                </c:pt>
                <c:pt idx="298">
                  <c:v>94.722459999999998</c:v>
                </c:pt>
                <c:pt idx="299">
                  <c:v>94.722459999999998</c:v>
                </c:pt>
                <c:pt idx="300">
                  <c:v>94.722459999999998</c:v>
                </c:pt>
                <c:pt idx="301">
                  <c:v>94.722459999999998</c:v>
                </c:pt>
                <c:pt idx="302">
                  <c:v>94.722459999999998</c:v>
                </c:pt>
                <c:pt idx="303">
                  <c:v>94.722459999999998</c:v>
                </c:pt>
                <c:pt idx="304">
                  <c:v>94.722459999999998</c:v>
                </c:pt>
                <c:pt idx="305">
                  <c:v>97.027540134065703</c:v>
                </c:pt>
                <c:pt idx="306">
                  <c:v>103.06663252288168</c:v>
                </c:pt>
                <c:pt idx="307">
                  <c:v>103.06663252288168</c:v>
                </c:pt>
                <c:pt idx="308">
                  <c:v>71</c:v>
                </c:pt>
                <c:pt idx="309">
                  <c:v>71</c:v>
                </c:pt>
                <c:pt idx="310">
                  <c:v>71</c:v>
                </c:pt>
                <c:pt idx="311">
                  <c:v>71</c:v>
                </c:pt>
                <c:pt idx="312">
                  <c:v>71</c:v>
                </c:pt>
                <c:pt idx="313">
                  <c:v>71</c:v>
                </c:pt>
                <c:pt idx="314">
                  <c:v>71</c:v>
                </c:pt>
                <c:pt idx="315">
                  <c:v>75.786986301369851</c:v>
                </c:pt>
                <c:pt idx="316">
                  <c:v>75.786986301369851</c:v>
                </c:pt>
                <c:pt idx="317">
                  <c:v>75.786986301369851</c:v>
                </c:pt>
                <c:pt idx="318">
                  <c:v>75.786986301369851</c:v>
                </c:pt>
                <c:pt idx="319">
                  <c:v>79.88</c:v>
                </c:pt>
                <c:pt idx="320">
                  <c:v>79.88</c:v>
                </c:pt>
                <c:pt idx="321">
                  <c:v>79.88</c:v>
                </c:pt>
                <c:pt idx="322">
                  <c:v>79.88</c:v>
                </c:pt>
                <c:pt idx="323">
                  <c:v>79.88</c:v>
                </c:pt>
                <c:pt idx="324">
                  <c:v>83.189877065837834</c:v>
                </c:pt>
                <c:pt idx="325">
                  <c:v>83.189877065837834</c:v>
                </c:pt>
                <c:pt idx="326">
                  <c:v>83.189877065837834</c:v>
                </c:pt>
                <c:pt idx="327">
                  <c:v>83.189877065837834</c:v>
                </c:pt>
                <c:pt idx="328">
                  <c:v>83.189877065837834</c:v>
                </c:pt>
                <c:pt idx="329">
                  <c:v>83.189877065837834</c:v>
                </c:pt>
                <c:pt idx="330">
                  <c:v>76.284000000000006</c:v>
                </c:pt>
                <c:pt idx="331">
                  <c:v>76.284000000000006</c:v>
                </c:pt>
                <c:pt idx="332">
                  <c:v>76.284000000000006</c:v>
                </c:pt>
                <c:pt idx="333">
                  <c:v>76.284000000000006</c:v>
                </c:pt>
                <c:pt idx="334">
                  <c:v>76.284000000000006</c:v>
                </c:pt>
                <c:pt idx="335">
                  <c:v>76.284000000000006</c:v>
                </c:pt>
                <c:pt idx="336">
                  <c:v>76.284000000000006</c:v>
                </c:pt>
                <c:pt idx="337">
                  <c:v>76.284000000000006</c:v>
                </c:pt>
                <c:pt idx="338">
                  <c:v>76.284000000000006</c:v>
                </c:pt>
                <c:pt idx="339">
                  <c:v>83.294427280009131</c:v>
                </c:pt>
                <c:pt idx="340">
                  <c:v>86.28700537818969</c:v>
                </c:pt>
                <c:pt idx="341">
                  <c:v>622.15712731687063</c:v>
                </c:pt>
                <c:pt idx="342">
                  <c:v>622.15712731687063</c:v>
                </c:pt>
                <c:pt idx="343">
                  <c:v>622.15712731687063</c:v>
                </c:pt>
                <c:pt idx="344">
                  <c:v>622.15712731687063</c:v>
                </c:pt>
                <c:pt idx="345">
                  <c:v>622.15712731687063</c:v>
                </c:pt>
                <c:pt idx="346">
                  <c:v>622.15712731687063</c:v>
                </c:pt>
                <c:pt idx="347">
                  <c:v>622.15712731687063</c:v>
                </c:pt>
                <c:pt idx="348">
                  <c:v>622.15712731687063</c:v>
                </c:pt>
                <c:pt idx="349">
                  <c:v>622.15712731687063</c:v>
                </c:pt>
                <c:pt idx="350">
                  <c:v>622.15712731687063</c:v>
                </c:pt>
                <c:pt idx="351">
                  <c:v>622.15712731687063</c:v>
                </c:pt>
                <c:pt idx="352">
                  <c:v>4648.5190000000002</c:v>
                </c:pt>
                <c:pt idx="353">
                  <c:v>4648.5190000000002</c:v>
                </c:pt>
                <c:pt idx="354">
                  <c:v>5924.584762125035</c:v>
                </c:pt>
                <c:pt idx="355">
                  <c:v>6133.5493687728203</c:v>
                </c:pt>
                <c:pt idx="356">
                  <c:v>6459.2159978430755</c:v>
                </c:pt>
                <c:pt idx="357">
                  <c:v>6459.2159978430755</c:v>
                </c:pt>
                <c:pt idx="358">
                  <c:v>6459.2159978430755</c:v>
                </c:pt>
                <c:pt idx="359">
                  <c:v>6459.2159978430755</c:v>
                </c:pt>
                <c:pt idx="360">
                  <c:v>6459.2159978430755</c:v>
                </c:pt>
                <c:pt idx="361">
                  <c:v>6494.0879999999997</c:v>
                </c:pt>
                <c:pt idx="362">
                  <c:v>6494.0879999999997</c:v>
                </c:pt>
                <c:pt idx="363">
                  <c:v>5018.2780000000002</c:v>
                </c:pt>
                <c:pt idx="364">
                  <c:v>5018.2780000000002</c:v>
                </c:pt>
                <c:pt idx="365">
                  <c:v>5018.2780000000002</c:v>
                </c:pt>
                <c:pt idx="366">
                  <c:v>5018.2780000000002</c:v>
                </c:pt>
                <c:pt idx="367">
                  <c:v>5018.2780000000002</c:v>
                </c:pt>
                <c:pt idx="368">
                  <c:v>5018.2780000000002</c:v>
                </c:pt>
                <c:pt idx="369">
                  <c:v>5018.2780000000002</c:v>
                </c:pt>
                <c:pt idx="370">
                  <c:v>5018.2780000000002</c:v>
                </c:pt>
                <c:pt idx="371">
                  <c:v>5018.2780000000002</c:v>
                </c:pt>
                <c:pt idx="372">
                  <c:v>5018.2780000000002</c:v>
                </c:pt>
                <c:pt idx="373">
                  <c:v>5018.2780000000002</c:v>
                </c:pt>
                <c:pt idx="374">
                  <c:v>1961.144</c:v>
                </c:pt>
                <c:pt idx="375">
                  <c:v>1961.144</c:v>
                </c:pt>
                <c:pt idx="376">
                  <c:v>1971.7650000000001</c:v>
                </c:pt>
                <c:pt idx="377">
                  <c:v>1971.7650000000001</c:v>
                </c:pt>
                <c:pt idx="378">
                  <c:v>1971.7650000000001</c:v>
                </c:pt>
                <c:pt idx="379">
                  <c:v>1971.7650000000001</c:v>
                </c:pt>
                <c:pt idx="380">
                  <c:v>1518.1679999999999</c:v>
                </c:pt>
                <c:pt idx="381">
                  <c:v>1518.1679999999999</c:v>
                </c:pt>
                <c:pt idx="382">
                  <c:v>1518.1679999999999</c:v>
                </c:pt>
                <c:pt idx="383">
                  <c:v>1518.1679999999999</c:v>
                </c:pt>
                <c:pt idx="384">
                  <c:v>1518.1679999999999</c:v>
                </c:pt>
                <c:pt idx="385">
                  <c:v>1518.1679999999999</c:v>
                </c:pt>
                <c:pt idx="386">
                  <c:v>1518.1679999999999</c:v>
                </c:pt>
                <c:pt idx="387">
                  <c:v>1518.1679999999999</c:v>
                </c:pt>
                <c:pt idx="388">
                  <c:v>1518.1679999999999</c:v>
                </c:pt>
                <c:pt idx="389">
                  <c:v>1518.1679999999999</c:v>
                </c:pt>
                <c:pt idx="390">
                  <c:v>1518.1679999999999</c:v>
                </c:pt>
                <c:pt idx="391">
                  <c:v>1231.75389</c:v>
                </c:pt>
                <c:pt idx="392">
                  <c:v>1231.75389</c:v>
                </c:pt>
                <c:pt idx="393">
                  <c:v>1231.75389</c:v>
                </c:pt>
                <c:pt idx="394">
                  <c:v>1231.75389</c:v>
                </c:pt>
                <c:pt idx="395">
                  <c:v>1231.75389</c:v>
                </c:pt>
                <c:pt idx="396">
                  <c:v>1231.75389</c:v>
                </c:pt>
                <c:pt idx="397">
                  <c:v>1610.3</c:v>
                </c:pt>
                <c:pt idx="398">
                  <c:v>1610.3</c:v>
                </c:pt>
                <c:pt idx="399">
                  <c:v>1610.3</c:v>
                </c:pt>
                <c:pt idx="400">
                  <c:v>1610.3</c:v>
                </c:pt>
                <c:pt idx="401">
                  <c:v>1610.3</c:v>
                </c:pt>
                <c:pt idx="402">
                  <c:v>1610.3</c:v>
                </c:pt>
                <c:pt idx="403">
                  <c:v>719.375</c:v>
                </c:pt>
                <c:pt idx="404">
                  <c:v>719.375</c:v>
                </c:pt>
                <c:pt idx="405">
                  <c:v>719.375</c:v>
                </c:pt>
                <c:pt idx="406">
                  <c:v>719.375</c:v>
                </c:pt>
                <c:pt idx="407">
                  <c:v>719.375</c:v>
                </c:pt>
                <c:pt idx="408">
                  <c:v>719.375</c:v>
                </c:pt>
                <c:pt idx="409">
                  <c:v>719.375</c:v>
                </c:pt>
                <c:pt idx="410">
                  <c:v>719.375</c:v>
                </c:pt>
                <c:pt idx="411">
                  <c:v>719.375</c:v>
                </c:pt>
                <c:pt idx="412">
                  <c:v>719.375</c:v>
                </c:pt>
                <c:pt idx="413">
                  <c:v>719.375</c:v>
                </c:pt>
                <c:pt idx="414">
                  <c:v>820</c:v>
                </c:pt>
                <c:pt idx="415">
                  <c:v>820</c:v>
                </c:pt>
                <c:pt idx="416">
                  <c:v>831.79600000000005</c:v>
                </c:pt>
                <c:pt idx="417">
                  <c:v>831.79600000000005</c:v>
                </c:pt>
                <c:pt idx="418">
                  <c:v>831.79600000000005</c:v>
                </c:pt>
                <c:pt idx="419">
                  <c:v>836.21799999999996</c:v>
                </c:pt>
                <c:pt idx="420">
                  <c:v>734.99200000000008</c:v>
                </c:pt>
                <c:pt idx="421">
                  <c:v>734.99200000000008</c:v>
                </c:pt>
                <c:pt idx="422">
                  <c:v>734.99200000000008</c:v>
                </c:pt>
                <c:pt idx="423">
                  <c:v>734.99200000000008</c:v>
                </c:pt>
                <c:pt idx="424">
                  <c:v>734.99200000000008</c:v>
                </c:pt>
                <c:pt idx="425">
                  <c:v>734.99200000000008</c:v>
                </c:pt>
                <c:pt idx="426">
                  <c:v>734.99200000000008</c:v>
                </c:pt>
                <c:pt idx="427">
                  <c:v>734.99200000000008</c:v>
                </c:pt>
                <c:pt idx="428">
                  <c:v>734.99200000000008</c:v>
                </c:pt>
                <c:pt idx="429">
                  <c:v>750.59799999999996</c:v>
                </c:pt>
                <c:pt idx="430">
                  <c:v>750.59799999999996</c:v>
                </c:pt>
                <c:pt idx="431">
                  <c:v>386.56799999999998</c:v>
                </c:pt>
                <c:pt idx="432">
                  <c:v>386.56799999999998</c:v>
                </c:pt>
                <c:pt idx="433">
                  <c:v>386.56799999999998</c:v>
                </c:pt>
                <c:pt idx="434">
                  <c:v>386.56799999999998</c:v>
                </c:pt>
                <c:pt idx="435">
                  <c:v>386.56799999999998</c:v>
                </c:pt>
                <c:pt idx="436">
                  <c:v>386.56799999999998</c:v>
                </c:pt>
                <c:pt idx="437">
                  <c:v>386.56799999999998</c:v>
                </c:pt>
                <c:pt idx="438">
                  <c:v>386.56799999999998</c:v>
                </c:pt>
                <c:pt idx="439">
                  <c:v>386.56799999999998</c:v>
                </c:pt>
                <c:pt idx="440">
                  <c:v>386.56799999999998</c:v>
                </c:pt>
                <c:pt idx="441">
                  <c:v>386.56799999999998</c:v>
                </c:pt>
                <c:pt idx="442">
                  <c:v>656.7</c:v>
                </c:pt>
                <c:pt idx="443">
                  <c:v>656.7</c:v>
                </c:pt>
                <c:pt idx="444">
                  <c:v>656.7</c:v>
                </c:pt>
                <c:pt idx="445">
                  <c:v>656.7</c:v>
                </c:pt>
                <c:pt idx="446">
                  <c:v>656.7</c:v>
                </c:pt>
                <c:pt idx="447">
                  <c:v>656.7</c:v>
                </c:pt>
                <c:pt idx="448">
                  <c:v>656.7</c:v>
                </c:pt>
                <c:pt idx="449">
                  <c:v>656.7</c:v>
                </c:pt>
                <c:pt idx="450">
                  <c:v>656.7</c:v>
                </c:pt>
                <c:pt idx="451">
                  <c:v>656.7</c:v>
                </c:pt>
                <c:pt idx="452">
                  <c:v>656.7</c:v>
                </c:pt>
                <c:pt idx="453">
                  <c:v>379.69</c:v>
                </c:pt>
                <c:pt idx="454">
                  <c:v>379.69</c:v>
                </c:pt>
                <c:pt idx="455">
                  <c:v>379.69</c:v>
                </c:pt>
                <c:pt idx="456">
                  <c:v>379.69</c:v>
                </c:pt>
                <c:pt idx="457">
                  <c:v>379.69</c:v>
                </c:pt>
                <c:pt idx="458">
                  <c:v>379.69</c:v>
                </c:pt>
                <c:pt idx="459">
                  <c:v>379.69</c:v>
                </c:pt>
                <c:pt idx="460">
                  <c:v>379.69</c:v>
                </c:pt>
                <c:pt idx="461">
                  <c:v>379.69</c:v>
                </c:pt>
                <c:pt idx="462">
                  <c:v>379.69</c:v>
                </c:pt>
                <c:pt idx="463">
                  <c:v>379.69</c:v>
                </c:pt>
                <c:pt idx="464">
                  <c:v>380.1</c:v>
                </c:pt>
                <c:pt idx="465">
                  <c:v>380.1</c:v>
                </c:pt>
                <c:pt idx="466">
                  <c:v>380.1</c:v>
                </c:pt>
                <c:pt idx="467">
                  <c:v>380.1</c:v>
                </c:pt>
                <c:pt idx="468">
                  <c:v>380.1</c:v>
                </c:pt>
                <c:pt idx="469">
                  <c:v>380.1</c:v>
                </c:pt>
                <c:pt idx="470">
                  <c:v>380.1</c:v>
                </c:pt>
                <c:pt idx="471">
                  <c:v>380.1</c:v>
                </c:pt>
                <c:pt idx="472">
                  <c:v>380.1</c:v>
                </c:pt>
                <c:pt idx="473">
                  <c:v>380.1</c:v>
                </c:pt>
                <c:pt idx="474">
                  <c:v>380.1</c:v>
                </c:pt>
                <c:pt idx="475">
                  <c:v>294.34899999999999</c:v>
                </c:pt>
                <c:pt idx="476">
                  <c:v>294.34899999999999</c:v>
                </c:pt>
                <c:pt idx="477">
                  <c:v>295.13</c:v>
                </c:pt>
                <c:pt idx="478">
                  <c:v>295.13</c:v>
                </c:pt>
                <c:pt idx="479">
                  <c:v>295.13</c:v>
                </c:pt>
                <c:pt idx="480">
                  <c:v>295.13</c:v>
                </c:pt>
                <c:pt idx="481">
                  <c:v>295.13</c:v>
                </c:pt>
                <c:pt idx="482">
                  <c:v>295.13</c:v>
                </c:pt>
                <c:pt idx="483">
                  <c:v>295.13</c:v>
                </c:pt>
                <c:pt idx="484">
                  <c:v>295.13</c:v>
                </c:pt>
                <c:pt idx="485">
                  <c:v>295.13</c:v>
                </c:pt>
                <c:pt idx="486">
                  <c:v>234.84899999999999</c:v>
                </c:pt>
                <c:pt idx="487">
                  <c:v>234.84899999999999</c:v>
                </c:pt>
                <c:pt idx="488">
                  <c:v>234.84899999999999</c:v>
                </c:pt>
                <c:pt idx="489">
                  <c:v>234.84899999999999</c:v>
                </c:pt>
                <c:pt idx="490">
                  <c:v>234.84899999999999</c:v>
                </c:pt>
                <c:pt idx="491">
                  <c:v>234.84899999999999</c:v>
                </c:pt>
                <c:pt idx="492">
                  <c:v>234.84899999999999</c:v>
                </c:pt>
                <c:pt idx="493">
                  <c:v>234.84899999999999</c:v>
                </c:pt>
                <c:pt idx="494">
                  <c:v>234.84899999999999</c:v>
                </c:pt>
                <c:pt idx="495">
                  <c:v>244.04</c:v>
                </c:pt>
                <c:pt idx="496">
                  <c:v>244.04</c:v>
                </c:pt>
                <c:pt idx="497">
                  <c:v>367.36700000000002</c:v>
                </c:pt>
                <c:pt idx="498">
                  <c:v>367.36700000000002</c:v>
                </c:pt>
                <c:pt idx="499">
                  <c:v>367.36700000000002</c:v>
                </c:pt>
                <c:pt idx="500">
                  <c:v>367.36700000000002</c:v>
                </c:pt>
                <c:pt idx="501">
                  <c:v>367.36700000000002</c:v>
                </c:pt>
                <c:pt idx="502">
                  <c:v>367.36700000000002</c:v>
                </c:pt>
                <c:pt idx="503">
                  <c:v>367.36700000000002</c:v>
                </c:pt>
                <c:pt idx="504">
                  <c:v>367.36700000000002</c:v>
                </c:pt>
                <c:pt idx="505">
                  <c:v>367.36700000000002</c:v>
                </c:pt>
                <c:pt idx="506">
                  <c:v>367.36700000000002</c:v>
                </c:pt>
                <c:pt idx="507">
                  <c:v>367.36700000000002</c:v>
                </c:pt>
                <c:pt idx="508">
                  <c:v>297.5</c:v>
                </c:pt>
                <c:pt idx="509">
                  <c:v>297.5</c:v>
                </c:pt>
                <c:pt idx="510">
                  <c:v>298.91300000000001</c:v>
                </c:pt>
                <c:pt idx="511">
                  <c:v>298.91300000000001</c:v>
                </c:pt>
                <c:pt idx="512">
                  <c:v>298.91300000000001</c:v>
                </c:pt>
                <c:pt idx="513">
                  <c:v>298.91300000000001</c:v>
                </c:pt>
                <c:pt idx="514">
                  <c:v>298.91300000000001</c:v>
                </c:pt>
                <c:pt idx="515">
                  <c:v>298.91300000000001</c:v>
                </c:pt>
                <c:pt idx="516">
                  <c:v>269.26900000000001</c:v>
                </c:pt>
                <c:pt idx="517">
                  <c:v>269.26900000000001</c:v>
                </c:pt>
                <c:pt idx="518">
                  <c:v>269.26900000000001</c:v>
                </c:pt>
                <c:pt idx="519">
                  <c:v>269.26900000000001</c:v>
                </c:pt>
                <c:pt idx="520">
                  <c:v>269.26900000000001</c:v>
                </c:pt>
                <c:pt idx="521">
                  <c:v>269.26900000000001</c:v>
                </c:pt>
                <c:pt idx="522">
                  <c:v>269.26900000000001</c:v>
                </c:pt>
                <c:pt idx="523">
                  <c:v>269.26900000000001</c:v>
                </c:pt>
                <c:pt idx="524">
                  <c:v>269.26900000000001</c:v>
                </c:pt>
                <c:pt idx="525">
                  <c:v>269.26900000000001</c:v>
                </c:pt>
                <c:pt idx="526">
                  <c:v>269.26900000000001</c:v>
                </c:pt>
                <c:pt idx="527">
                  <c:v>220</c:v>
                </c:pt>
                <c:pt idx="528">
                  <c:v>220</c:v>
                </c:pt>
                <c:pt idx="529">
                  <c:v>220</c:v>
                </c:pt>
                <c:pt idx="530">
                  <c:v>220</c:v>
                </c:pt>
                <c:pt idx="531">
                  <c:v>220</c:v>
                </c:pt>
                <c:pt idx="532">
                  <c:v>220</c:v>
                </c:pt>
                <c:pt idx="533">
                  <c:v>220</c:v>
                </c:pt>
                <c:pt idx="534">
                  <c:v>220</c:v>
                </c:pt>
                <c:pt idx="535">
                  <c:v>220</c:v>
                </c:pt>
                <c:pt idx="536">
                  <c:v>220</c:v>
                </c:pt>
                <c:pt idx="537">
                  <c:v>220</c:v>
                </c:pt>
                <c:pt idx="538">
                  <c:v>206.94</c:v>
                </c:pt>
                <c:pt idx="539">
                  <c:v>206.94</c:v>
                </c:pt>
                <c:pt idx="540">
                  <c:v>206.94</c:v>
                </c:pt>
                <c:pt idx="541">
                  <c:v>206.94</c:v>
                </c:pt>
                <c:pt idx="542">
                  <c:v>206.94</c:v>
                </c:pt>
                <c:pt idx="543">
                  <c:v>206.94</c:v>
                </c:pt>
                <c:pt idx="544">
                  <c:v>206.94</c:v>
                </c:pt>
                <c:pt idx="545">
                  <c:v>206.94</c:v>
                </c:pt>
                <c:pt idx="546">
                  <c:v>206.94</c:v>
                </c:pt>
                <c:pt idx="547">
                  <c:v>206.94</c:v>
                </c:pt>
                <c:pt idx="548">
                  <c:v>206.94</c:v>
                </c:pt>
                <c:pt idx="549">
                  <c:v>301.57</c:v>
                </c:pt>
                <c:pt idx="550">
                  <c:v>301.57</c:v>
                </c:pt>
                <c:pt idx="551">
                  <c:v>301.57</c:v>
                </c:pt>
                <c:pt idx="552">
                  <c:v>301.57</c:v>
                </c:pt>
                <c:pt idx="553">
                  <c:v>301.57</c:v>
                </c:pt>
                <c:pt idx="554">
                  <c:v>301.57</c:v>
                </c:pt>
                <c:pt idx="555">
                  <c:v>301.57</c:v>
                </c:pt>
                <c:pt idx="556">
                  <c:v>301.57</c:v>
                </c:pt>
                <c:pt idx="557">
                  <c:v>301.57</c:v>
                </c:pt>
                <c:pt idx="558">
                  <c:v>301.57</c:v>
                </c:pt>
                <c:pt idx="559">
                  <c:v>301.57</c:v>
                </c:pt>
                <c:pt idx="560">
                  <c:v>196.464</c:v>
                </c:pt>
                <c:pt idx="561">
                  <c:v>196.464</c:v>
                </c:pt>
                <c:pt idx="562">
                  <c:v>197.59100000000001</c:v>
                </c:pt>
                <c:pt idx="563">
                  <c:v>197.59100000000001</c:v>
                </c:pt>
                <c:pt idx="564">
                  <c:v>197.59100000000001</c:v>
                </c:pt>
                <c:pt idx="565">
                  <c:v>197.59100000000001</c:v>
                </c:pt>
                <c:pt idx="566">
                  <c:v>197.59100000000001</c:v>
                </c:pt>
                <c:pt idx="567">
                  <c:v>197.59100000000001</c:v>
                </c:pt>
                <c:pt idx="568">
                  <c:v>197.59100000000001</c:v>
                </c:pt>
                <c:pt idx="569">
                  <c:v>197.59100000000001</c:v>
                </c:pt>
                <c:pt idx="570">
                  <c:v>197.59100000000001</c:v>
                </c:pt>
                <c:pt idx="571">
                  <c:v>219.364</c:v>
                </c:pt>
                <c:pt idx="572">
                  <c:v>219.364</c:v>
                </c:pt>
                <c:pt idx="573">
                  <c:v>219.364</c:v>
                </c:pt>
                <c:pt idx="574">
                  <c:v>219.364</c:v>
                </c:pt>
                <c:pt idx="575">
                  <c:v>219.364</c:v>
                </c:pt>
                <c:pt idx="576">
                  <c:v>219.364</c:v>
                </c:pt>
                <c:pt idx="577">
                  <c:v>219.364</c:v>
                </c:pt>
                <c:pt idx="578">
                  <c:v>219.364</c:v>
                </c:pt>
                <c:pt idx="579">
                  <c:v>219.364</c:v>
                </c:pt>
                <c:pt idx="580">
                  <c:v>219.364</c:v>
                </c:pt>
                <c:pt idx="581">
                  <c:v>219.364</c:v>
                </c:pt>
                <c:pt idx="582">
                  <c:v>161.697</c:v>
                </c:pt>
                <c:pt idx="583">
                  <c:v>161.697</c:v>
                </c:pt>
                <c:pt idx="584">
                  <c:v>161.697</c:v>
                </c:pt>
                <c:pt idx="585">
                  <c:v>161.697</c:v>
                </c:pt>
                <c:pt idx="586">
                  <c:v>161.697</c:v>
                </c:pt>
                <c:pt idx="587">
                  <c:v>161.697</c:v>
                </c:pt>
                <c:pt idx="588">
                  <c:v>161.697</c:v>
                </c:pt>
                <c:pt idx="589">
                  <c:v>161.697</c:v>
                </c:pt>
                <c:pt idx="590">
                  <c:v>161.697</c:v>
                </c:pt>
                <c:pt idx="591">
                  <c:v>161.697</c:v>
                </c:pt>
                <c:pt idx="592">
                  <c:v>203.11799999999999</c:v>
                </c:pt>
                <c:pt idx="593">
                  <c:v>203.11799999999999</c:v>
                </c:pt>
                <c:pt idx="594">
                  <c:v>203.11799999999999</c:v>
                </c:pt>
                <c:pt idx="595">
                  <c:v>203.11799999999999</c:v>
                </c:pt>
                <c:pt idx="596">
                  <c:v>203.11799999999999</c:v>
                </c:pt>
                <c:pt idx="597">
                  <c:v>203.11799999999999</c:v>
                </c:pt>
                <c:pt idx="598">
                  <c:v>203.11799999999999</c:v>
                </c:pt>
                <c:pt idx="599">
                  <c:v>203.11799999999999</c:v>
                </c:pt>
                <c:pt idx="600">
                  <c:v>203.11799999999999</c:v>
                </c:pt>
                <c:pt idx="601">
                  <c:v>203.11799999999999</c:v>
                </c:pt>
                <c:pt idx="602">
                  <c:v>203.11799999999999</c:v>
                </c:pt>
                <c:pt idx="603">
                  <c:v>156.33600000000001</c:v>
                </c:pt>
                <c:pt idx="604">
                  <c:v>156.33600000000001</c:v>
                </c:pt>
                <c:pt idx="605">
                  <c:v>156.33600000000001</c:v>
                </c:pt>
                <c:pt idx="606">
                  <c:v>156.33600000000001</c:v>
                </c:pt>
                <c:pt idx="607">
                  <c:v>156.33600000000001</c:v>
                </c:pt>
                <c:pt idx="608">
                  <c:v>156.33600000000001</c:v>
                </c:pt>
                <c:pt idx="609">
                  <c:v>156.33600000000001</c:v>
                </c:pt>
                <c:pt idx="610">
                  <c:v>156.33600000000001</c:v>
                </c:pt>
                <c:pt idx="611">
                  <c:v>156.33600000000001</c:v>
                </c:pt>
                <c:pt idx="612">
                  <c:v>156.33600000000001</c:v>
                </c:pt>
                <c:pt idx="613">
                  <c:v>156.33600000000001</c:v>
                </c:pt>
                <c:pt idx="614">
                  <c:v>161.63499999999999</c:v>
                </c:pt>
                <c:pt idx="615">
                  <c:v>166.57900000000001</c:v>
                </c:pt>
                <c:pt idx="616">
                  <c:v>173.828</c:v>
                </c:pt>
                <c:pt idx="617">
                  <c:v>173.828</c:v>
                </c:pt>
                <c:pt idx="618">
                  <c:v>173.828</c:v>
                </c:pt>
                <c:pt idx="619">
                  <c:v>178.292</c:v>
                </c:pt>
                <c:pt idx="620">
                  <c:v>178.292</c:v>
                </c:pt>
                <c:pt idx="621">
                  <c:v>180.30500000000001</c:v>
                </c:pt>
                <c:pt idx="622">
                  <c:v>180.30500000000001</c:v>
                </c:pt>
                <c:pt idx="623">
                  <c:v>194.762</c:v>
                </c:pt>
                <c:pt idx="624">
                  <c:v>194.762</c:v>
                </c:pt>
                <c:pt idx="625">
                  <c:v>116.94799999999999</c:v>
                </c:pt>
                <c:pt idx="626">
                  <c:v>116.94799999999999</c:v>
                </c:pt>
                <c:pt idx="627">
                  <c:v>116.94799999999999</c:v>
                </c:pt>
                <c:pt idx="628">
                  <c:v>116.94799999999999</c:v>
                </c:pt>
                <c:pt idx="629">
                  <c:v>116.94799999999999</c:v>
                </c:pt>
                <c:pt idx="630">
                  <c:v>116.94799999999999</c:v>
                </c:pt>
                <c:pt idx="631">
                  <c:v>116.94799999999999</c:v>
                </c:pt>
                <c:pt idx="632">
                  <c:v>116.94799999999999</c:v>
                </c:pt>
                <c:pt idx="633">
                  <c:v>116.94799999999999</c:v>
                </c:pt>
                <c:pt idx="634">
                  <c:v>116.94799999999999</c:v>
                </c:pt>
                <c:pt idx="635">
                  <c:v>116.94799999999999</c:v>
                </c:pt>
                <c:pt idx="636">
                  <c:v>143.41999999999999</c:v>
                </c:pt>
                <c:pt idx="637">
                  <c:v>143.41999999999999</c:v>
                </c:pt>
                <c:pt idx="638">
                  <c:v>143.41999999999999</c:v>
                </c:pt>
                <c:pt idx="639">
                  <c:v>143.41999999999999</c:v>
                </c:pt>
                <c:pt idx="640">
                  <c:v>143.41999999999999</c:v>
                </c:pt>
                <c:pt idx="641">
                  <c:v>143.41999999999999</c:v>
                </c:pt>
                <c:pt idx="642">
                  <c:v>143.41999999999999</c:v>
                </c:pt>
                <c:pt idx="643">
                  <c:v>143.41999999999999</c:v>
                </c:pt>
                <c:pt idx="644">
                  <c:v>143.41999999999999</c:v>
                </c:pt>
                <c:pt idx="645">
                  <c:v>143.41999999999999</c:v>
                </c:pt>
                <c:pt idx="646">
                  <c:v>143.41999999999999</c:v>
                </c:pt>
                <c:pt idx="647">
                  <c:v>143.124</c:v>
                </c:pt>
                <c:pt idx="648">
                  <c:v>143.124</c:v>
                </c:pt>
                <c:pt idx="649">
                  <c:v>143.124</c:v>
                </c:pt>
                <c:pt idx="650">
                  <c:v>143.124</c:v>
                </c:pt>
                <c:pt idx="651">
                  <c:v>143.124</c:v>
                </c:pt>
                <c:pt idx="652">
                  <c:v>143.124</c:v>
                </c:pt>
                <c:pt idx="653">
                  <c:v>143.124</c:v>
                </c:pt>
                <c:pt idx="654">
                  <c:v>143.124</c:v>
                </c:pt>
                <c:pt idx="655">
                  <c:v>143.124</c:v>
                </c:pt>
                <c:pt idx="656">
                  <c:v>143.124</c:v>
                </c:pt>
                <c:pt idx="657">
                  <c:v>143.124</c:v>
                </c:pt>
                <c:pt idx="658">
                  <c:v>119.797</c:v>
                </c:pt>
                <c:pt idx="659">
                  <c:v>119.797</c:v>
                </c:pt>
                <c:pt idx="660">
                  <c:v>119.797</c:v>
                </c:pt>
                <c:pt idx="661">
                  <c:v>119.797</c:v>
                </c:pt>
                <c:pt idx="662">
                  <c:v>119.797</c:v>
                </c:pt>
                <c:pt idx="663">
                  <c:v>119.797</c:v>
                </c:pt>
                <c:pt idx="664">
                  <c:v>119.797</c:v>
                </c:pt>
                <c:pt idx="665">
                  <c:v>119.797</c:v>
                </c:pt>
                <c:pt idx="666">
                  <c:v>119.797</c:v>
                </c:pt>
                <c:pt idx="667">
                  <c:v>119.797</c:v>
                </c:pt>
                <c:pt idx="668">
                  <c:v>119.797</c:v>
                </c:pt>
                <c:pt idx="669">
                  <c:v>90.204999999999998</c:v>
                </c:pt>
                <c:pt idx="670">
                  <c:v>90.204999999999998</c:v>
                </c:pt>
                <c:pt idx="671">
                  <c:v>90.204999999999998</c:v>
                </c:pt>
                <c:pt idx="672">
                  <c:v>90.204999999999998</c:v>
                </c:pt>
                <c:pt idx="673">
                  <c:v>93.376000000000005</c:v>
                </c:pt>
                <c:pt idx="674">
                  <c:v>93.376000000000005</c:v>
                </c:pt>
                <c:pt idx="675">
                  <c:v>93.376000000000005</c:v>
                </c:pt>
                <c:pt idx="676">
                  <c:v>93.376000000000005</c:v>
                </c:pt>
                <c:pt idx="677">
                  <c:v>93.376000000000005</c:v>
                </c:pt>
                <c:pt idx="678">
                  <c:v>93.376000000000005</c:v>
                </c:pt>
                <c:pt idx="679">
                  <c:v>93.376000000000005</c:v>
                </c:pt>
                <c:pt idx="680">
                  <c:v>104.372</c:v>
                </c:pt>
                <c:pt idx="681">
                  <c:v>104.372</c:v>
                </c:pt>
                <c:pt idx="682">
                  <c:v>104.372</c:v>
                </c:pt>
                <c:pt idx="683">
                  <c:v>104.372</c:v>
                </c:pt>
                <c:pt idx="684">
                  <c:v>104.372</c:v>
                </c:pt>
                <c:pt idx="685">
                  <c:v>104.372</c:v>
                </c:pt>
                <c:pt idx="686">
                  <c:v>104.372</c:v>
                </c:pt>
                <c:pt idx="687">
                  <c:v>104.372</c:v>
                </c:pt>
                <c:pt idx="688">
                  <c:v>104.372</c:v>
                </c:pt>
                <c:pt idx="689">
                  <c:v>104.372</c:v>
                </c:pt>
                <c:pt idx="690">
                  <c:v>104.372</c:v>
                </c:pt>
                <c:pt idx="691">
                  <c:v>122.494</c:v>
                </c:pt>
                <c:pt idx="692">
                  <c:v>122.494</c:v>
                </c:pt>
                <c:pt idx="693">
                  <c:v>122.494</c:v>
                </c:pt>
                <c:pt idx="694">
                  <c:v>122.494</c:v>
                </c:pt>
                <c:pt idx="695">
                  <c:v>122.494</c:v>
                </c:pt>
                <c:pt idx="696">
                  <c:v>122.494</c:v>
                </c:pt>
                <c:pt idx="697">
                  <c:v>122.494</c:v>
                </c:pt>
                <c:pt idx="698">
                  <c:v>122.494</c:v>
                </c:pt>
                <c:pt idx="699">
                  <c:v>122.494</c:v>
                </c:pt>
                <c:pt idx="700">
                  <c:v>122.494</c:v>
                </c:pt>
                <c:pt idx="701">
                  <c:v>122.494</c:v>
                </c:pt>
                <c:pt idx="702">
                  <c:v>111.673</c:v>
                </c:pt>
                <c:pt idx="703">
                  <c:v>111.673</c:v>
                </c:pt>
                <c:pt idx="704">
                  <c:v>111.673</c:v>
                </c:pt>
                <c:pt idx="705">
                  <c:v>111.673</c:v>
                </c:pt>
                <c:pt idx="706">
                  <c:v>111.673</c:v>
                </c:pt>
                <c:pt idx="707">
                  <c:v>111.673</c:v>
                </c:pt>
                <c:pt idx="708">
                  <c:v>111.673</c:v>
                </c:pt>
                <c:pt idx="709">
                  <c:v>111.673</c:v>
                </c:pt>
                <c:pt idx="710">
                  <c:v>111.673</c:v>
                </c:pt>
                <c:pt idx="711">
                  <c:v>116.73399999999999</c:v>
                </c:pt>
                <c:pt idx="712">
                  <c:v>116.73399999999999</c:v>
                </c:pt>
                <c:pt idx="713">
                  <c:v>4721.2539999999999</c:v>
                </c:pt>
                <c:pt idx="714">
                  <c:v>5106.3159999999998</c:v>
                </c:pt>
                <c:pt idx="715">
                  <c:v>5106.3159999999998</c:v>
                </c:pt>
                <c:pt idx="716">
                  <c:v>5597.6149999999998</c:v>
                </c:pt>
                <c:pt idx="717">
                  <c:v>5597.6149999999998</c:v>
                </c:pt>
                <c:pt idx="718">
                  <c:v>120.218</c:v>
                </c:pt>
                <c:pt idx="719">
                  <c:v>120.41300000000001</c:v>
                </c:pt>
                <c:pt idx="720">
                  <c:v>136.28900000000002</c:v>
                </c:pt>
                <c:pt idx="721">
                  <c:v>136.28900000000002</c:v>
                </c:pt>
                <c:pt idx="722">
                  <c:v>136.28900000000002</c:v>
                </c:pt>
                <c:pt idx="723">
                  <c:v>136.28900000000002</c:v>
                </c:pt>
                <c:pt idx="724">
                  <c:v>136.28900000000002</c:v>
                </c:pt>
                <c:pt idx="725">
                  <c:v>136.28900000000002</c:v>
                </c:pt>
                <c:pt idx="726">
                  <c:v>136.28900000000002</c:v>
                </c:pt>
                <c:pt idx="727">
                  <c:v>136.28900000000002</c:v>
                </c:pt>
                <c:pt idx="728">
                  <c:v>136.28900000000002</c:v>
                </c:pt>
              </c:numCache>
            </c:numRef>
          </c:xVal>
          <c:yVal>
            <c:numRef>
              <c:f>'SFATLG '!$AC$6:$AC$734</c:f>
              <c:numCache>
                <c:formatCode>0.00</c:formatCode>
                <c:ptCount val="729"/>
                <c:pt idx="0">
                  <c:v>0.90128483157604933</c:v>
                </c:pt>
                <c:pt idx="1">
                  <c:v>0.89531175699084997</c:v>
                </c:pt>
                <c:pt idx="2">
                  <c:v>0.89365358743816614</c:v>
                </c:pt>
                <c:pt idx="3">
                  <c:v>0.89555270317941904</c:v>
                </c:pt>
                <c:pt idx="4">
                  <c:v>0.89141136221587658</c:v>
                </c:pt>
                <c:pt idx="5">
                  <c:v>0.88181436806917191</c:v>
                </c:pt>
                <c:pt idx="6">
                  <c:v>0.88810969889163971</c:v>
                </c:pt>
                <c:pt idx="7">
                  <c:v>0.88049167394638062</c:v>
                </c:pt>
                <c:pt idx="8">
                  <c:v>0.8756803423166275</c:v>
                </c:pt>
                <c:pt idx="9">
                  <c:v>0.87456511706113815</c:v>
                </c:pt>
                <c:pt idx="10">
                  <c:v>0.87327528744935989</c:v>
                </c:pt>
                <c:pt idx="11">
                  <c:v>0.70357292890548706</c:v>
                </c:pt>
                <c:pt idx="12">
                  <c:v>0.70167440176010132</c:v>
                </c:pt>
                <c:pt idx="13">
                  <c:v>0.69928270578384399</c:v>
                </c:pt>
                <c:pt idx="14">
                  <c:v>0.69618463516235352</c:v>
                </c:pt>
                <c:pt idx="15">
                  <c:v>0.69316881895065308</c:v>
                </c:pt>
                <c:pt idx="16">
                  <c:v>0.69028103351593018</c:v>
                </c:pt>
                <c:pt idx="17">
                  <c:v>0.68715742230415344</c:v>
                </c:pt>
                <c:pt idx="18">
                  <c:v>0.68424281477928162</c:v>
                </c:pt>
                <c:pt idx="19">
                  <c:v>0.68204128742218018</c:v>
                </c:pt>
                <c:pt idx="20">
                  <c:v>0.680326908826828</c:v>
                </c:pt>
                <c:pt idx="21">
                  <c:v>0.67919996380805969</c:v>
                </c:pt>
                <c:pt idx="22">
                  <c:v>0.82987543940544128</c:v>
                </c:pt>
                <c:pt idx="23">
                  <c:v>0.82678484916687012</c:v>
                </c:pt>
                <c:pt idx="24">
                  <c:v>0.82564857602119446</c:v>
                </c:pt>
                <c:pt idx="25">
                  <c:v>0.82420122623443604</c:v>
                </c:pt>
                <c:pt idx="26">
                  <c:v>0.81760609149932861</c:v>
                </c:pt>
                <c:pt idx="27">
                  <c:v>0.81774213910102844</c:v>
                </c:pt>
                <c:pt idx="28">
                  <c:v>0.81957632303237915</c:v>
                </c:pt>
                <c:pt idx="29">
                  <c:v>0.81789049506187439</c:v>
                </c:pt>
                <c:pt idx="30">
                  <c:v>0.81814861297607422</c:v>
                </c:pt>
                <c:pt idx="31">
                  <c:v>0.81799191236495972</c:v>
                </c:pt>
                <c:pt idx="32">
                  <c:v>0.81674492359161377</c:v>
                </c:pt>
                <c:pt idx="33">
                  <c:v>0.79686820507049561</c:v>
                </c:pt>
                <c:pt idx="34">
                  <c:v>0.79269018769264221</c:v>
                </c:pt>
                <c:pt idx="35">
                  <c:v>0.78706231713294983</c:v>
                </c:pt>
                <c:pt idx="36">
                  <c:v>0.78308314085006714</c:v>
                </c:pt>
                <c:pt idx="37">
                  <c:v>0.78006204962730408</c:v>
                </c:pt>
                <c:pt idx="38">
                  <c:v>0.78231710195541382</c:v>
                </c:pt>
                <c:pt idx="39">
                  <c:v>0.77699640393257141</c:v>
                </c:pt>
                <c:pt idx="40">
                  <c:v>0.77187439799308777</c:v>
                </c:pt>
                <c:pt idx="41">
                  <c:v>0.76656150817871094</c:v>
                </c:pt>
                <c:pt idx="42">
                  <c:v>0.76224252581596375</c:v>
                </c:pt>
                <c:pt idx="43">
                  <c:v>0.75876504182815552</c:v>
                </c:pt>
                <c:pt idx="44">
                  <c:v>0.73962599039077759</c:v>
                </c:pt>
                <c:pt idx="45">
                  <c:v>0.73674163222312927</c:v>
                </c:pt>
                <c:pt idx="46">
                  <c:v>0.73357096314430237</c:v>
                </c:pt>
                <c:pt idx="47">
                  <c:v>0.72979238629341125</c:v>
                </c:pt>
                <c:pt idx="48">
                  <c:v>0.72551795840263367</c:v>
                </c:pt>
                <c:pt idx="49">
                  <c:v>0.720762699842453</c:v>
                </c:pt>
                <c:pt idx="50">
                  <c:v>0.71627900004386902</c:v>
                </c:pt>
                <c:pt idx="51">
                  <c:v>0.71245938539505005</c:v>
                </c:pt>
                <c:pt idx="52">
                  <c:v>0.71012800931930542</c:v>
                </c:pt>
                <c:pt idx="53">
                  <c:v>0.70686724781990051</c:v>
                </c:pt>
                <c:pt idx="54">
                  <c:v>0.7071860134601593</c:v>
                </c:pt>
                <c:pt idx="55">
                  <c:v>0.91595052182674408</c:v>
                </c:pt>
                <c:pt idx="56">
                  <c:v>0.91024410724639893</c:v>
                </c:pt>
                <c:pt idx="57">
                  <c:v>0.90589107573032379</c:v>
                </c:pt>
                <c:pt idx="58">
                  <c:v>0.90386639535427094</c:v>
                </c:pt>
                <c:pt idx="59">
                  <c:v>0.89948397874832153</c:v>
                </c:pt>
                <c:pt idx="60">
                  <c:v>0.89720267057418823</c:v>
                </c:pt>
                <c:pt idx="61">
                  <c:v>0.89448320865631104</c:v>
                </c:pt>
                <c:pt idx="62">
                  <c:v>0.89247778058052063</c:v>
                </c:pt>
                <c:pt idx="63">
                  <c:v>0.89097791910171509</c:v>
                </c:pt>
                <c:pt idx="64">
                  <c:v>0.88932745158672333</c:v>
                </c:pt>
                <c:pt idx="65">
                  <c:v>0.88614855706691742</c:v>
                </c:pt>
                <c:pt idx="66">
                  <c:v>0.84397944808006287</c:v>
                </c:pt>
                <c:pt idx="67">
                  <c:v>0.84207181632518768</c:v>
                </c:pt>
                <c:pt idx="68">
                  <c:v>0.85820147395133972</c:v>
                </c:pt>
                <c:pt idx="69">
                  <c:v>0.85405208170413971</c:v>
                </c:pt>
                <c:pt idx="70">
                  <c:v>0.85023719072341919</c:v>
                </c:pt>
                <c:pt idx="71">
                  <c:v>0.8461281955242157</c:v>
                </c:pt>
                <c:pt idx="72">
                  <c:v>0.84169451892375946</c:v>
                </c:pt>
                <c:pt idx="73">
                  <c:v>0.84150563180446625</c:v>
                </c:pt>
                <c:pt idx="74">
                  <c:v>0.83860132098197937</c:v>
                </c:pt>
                <c:pt idx="75">
                  <c:v>0.83582836389541626</c:v>
                </c:pt>
                <c:pt idx="76">
                  <c:v>0.83508524298667908</c:v>
                </c:pt>
                <c:pt idx="77">
                  <c:v>0.80401825904846191</c:v>
                </c:pt>
                <c:pt idx="78">
                  <c:v>0.79820558428764343</c:v>
                </c:pt>
                <c:pt idx="79">
                  <c:v>0.7928241491317749</c:v>
                </c:pt>
                <c:pt idx="80">
                  <c:v>0.7880743145942688</c:v>
                </c:pt>
                <c:pt idx="81">
                  <c:v>0.78242391347885132</c:v>
                </c:pt>
                <c:pt idx="82">
                  <c:v>0.7771751880645752</c:v>
                </c:pt>
                <c:pt idx="83">
                  <c:v>0.77293077111244202</c:v>
                </c:pt>
                <c:pt idx="84">
                  <c:v>0.7689586877822876</c:v>
                </c:pt>
                <c:pt idx="85">
                  <c:v>0.76785990595817566</c:v>
                </c:pt>
                <c:pt idx="86">
                  <c:v>0.76639196276664734</c:v>
                </c:pt>
                <c:pt idx="87">
                  <c:v>0.76300522685050964</c:v>
                </c:pt>
                <c:pt idx="88">
                  <c:v>0.8220412340015173</c:v>
                </c:pt>
                <c:pt idx="89">
                  <c:v>0.81830669939517975</c:v>
                </c:pt>
                <c:pt idx="90">
                  <c:v>0.81733100302517414</c:v>
                </c:pt>
                <c:pt idx="91">
                  <c:v>0.81311249732971191</c:v>
                </c:pt>
                <c:pt idx="92">
                  <c:v>0.80516301840543747</c:v>
                </c:pt>
                <c:pt idx="93">
                  <c:v>0.79954243451356888</c:v>
                </c:pt>
                <c:pt idx="94">
                  <c:v>0.79539524763822556</c:v>
                </c:pt>
                <c:pt idx="95">
                  <c:v>0.79024612903594971</c:v>
                </c:pt>
                <c:pt idx="96">
                  <c:v>0.7902490496635437</c:v>
                </c:pt>
                <c:pt idx="97">
                  <c:v>0.78565149009227753</c:v>
                </c:pt>
                <c:pt idx="98">
                  <c:v>0.77817845344543457</c:v>
                </c:pt>
                <c:pt idx="99">
                  <c:v>0.82936743274331093</c:v>
                </c:pt>
                <c:pt idx="100">
                  <c:v>0.82829290814697742</c:v>
                </c:pt>
                <c:pt idx="101">
                  <c:v>0.82707221433520317</c:v>
                </c:pt>
                <c:pt idx="102">
                  <c:v>0.82641773018985987</c:v>
                </c:pt>
                <c:pt idx="103">
                  <c:v>0.82522173831239343</c:v>
                </c:pt>
                <c:pt idx="104">
                  <c:v>0.81885435059666634</c:v>
                </c:pt>
                <c:pt idx="105">
                  <c:v>0.81387261301279068</c:v>
                </c:pt>
                <c:pt idx="106">
                  <c:v>0.81011861190199852</c:v>
                </c:pt>
                <c:pt idx="107">
                  <c:v>0.80755231529474258</c:v>
                </c:pt>
                <c:pt idx="108">
                  <c:v>0.80572691559791565</c:v>
                </c:pt>
                <c:pt idx="109">
                  <c:v>0.80353169143199921</c:v>
                </c:pt>
                <c:pt idx="110">
                  <c:v>0.78645908832550049</c:v>
                </c:pt>
                <c:pt idx="111">
                  <c:v>0.78124807775020599</c:v>
                </c:pt>
                <c:pt idx="112">
                  <c:v>0.7805444747209549</c:v>
                </c:pt>
                <c:pt idx="113">
                  <c:v>0.77194018661975861</c:v>
                </c:pt>
                <c:pt idx="114">
                  <c:v>0.77047014236450195</c:v>
                </c:pt>
                <c:pt idx="115">
                  <c:v>0.76207959651947021</c:v>
                </c:pt>
                <c:pt idx="116">
                  <c:v>0.75954717397689819</c:v>
                </c:pt>
                <c:pt idx="117">
                  <c:v>0.75760051608085632</c:v>
                </c:pt>
                <c:pt idx="118">
                  <c:v>0.75859123468399048</c:v>
                </c:pt>
                <c:pt idx="119">
                  <c:v>0.75605764985084534</c:v>
                </c:pt>
                <c:pt idx="120">
                  <c:v>0.75180357694625854</c:v>
                </c:pt>
                <c:pt idx="121">
                  <c:v>0.92578113079071045</c:v>
                </c:pt>
                <c:pt idx="122">
                  <c:v>0.92454934120178223</c:v>
                </c:pt>
                <c:pt idx="123">
                  <c:v>0.92404079437255859</c:v>
                </c:pt>
                <c:pt idx="124">
                  <c:v>0.9220232367515564</c:v>
                </c:pt>
                <c:pt idx="125">
                  <c:v>0.91986963152885437</c:v>
                </c:pt>
                <c:pt idx="126">
                  <c:v>0.91765472292900085</c:v>
                </c:pt>
                <c:pt idx="127">
                  <c:v>0.91747370362281799</c:v>
                </c:pt>
                <c:pt idx="128">
                  <c:v>0.91522115468978882</c:v>
                </c:pt>
                <c:pt idx="129">
                  <c:v>0.91191312670707703</c:v>
                </c:pt>
                <c:pt idx="130">
                  <c:v>0.90772028267383575</c:v>
                </c:pt>
                <c:pt idx="131">
                  <c:v>0.90419578552246094</c:v>
                </c:pt>
                <c:pt idx="132">
                  <c:v>0.74235421419143677</c:v>
                </c:pt>
                <c:pt idx="133">
                  <c:v>0.73864823579788208</c:v>
                </c:pt>
                <c:pt idx="134">
                  <c:v>0.73815014958381653</c:v>
                </c:pt>
                <c:pt idx="135">
                  <c:v>0.73572862148284912</c:v>
                </c:pt>
                <c:pt idx="136">
                  <c:v>0.73347786068916321</c:v>
                </c:pt>
                <c:pt idx="137">
                  <c:v>0.73246344923973083</c:v>
                </c:pt>
                <c:pt idx="138">
                  <c:v>0.72917589545249939</c:v>
                </c:pt>
                <c:pt idx="139">
                  <c:v>0.72408598661422729</c:v>
                </c:pt>
                <c:pt idx="140">
                  <c:v>0.72190642356872559</c:v>
                </c:pt>
                <c:pt idx="141">
                  <c:v>0.72110128402709961</c:v>
                </c:pt>
                <c:pt idx="142">
                  <c:v>0.71920198202133179</c:v>
                </c:pt>
                <c:pt idx="143">
                  <c:v>0.81167660653591156</c:v>
                </c:pt>
                <c:pt idx="144">
                  <c:v>0.81028147041797638</c:v>
                </c:pt>
                <c:pt idx="145">
                  <c:v>0.80847902595996857</c:v>
                </c:pt>
                <c:pt idx="146">
                  <c:v>0.80873055756092072</c:v>
                </c:pt>
                <c:pt idx="147">
                  <c:v>0.80632434785366058</c:v>
                </c:pt>
                <c:pt idx="148">
                  <c:v>0.80389022827148438</c:v>
                </c:pt>
                <c:pt idx="149">
                  <c:v>0.80151867866516113</c:v>
                </c:pt>
                <c:pt idx="150">
                  <c:v>0.7977387011051178</c:v>
                </c:pt>
                <c:pt idx="151">
                  <c:v>0.79409605264663696</c:v>
                </c:pt>
                <c:pt idx="152">
                  <c:v>0.78990206122398376</c:v>
                </c:pt>
                <c:pt idx="153">
                  <c:v>0.78545346856117249</c:v>
                </c:pt>
                <c:pt idx="154">
                  <c:v>0.87595473229885101</c:v>
                </c:pt>
                <c:pt idx="155">
                  <c:v>0.87046456336975098</c:v>
                </c:pt>
                <c:pt idx="156">
                  <c:v>0.86788551509380341</c:v>
                </c:pt>
                <c:pt idx="157">
                  <c:v>0.86563686281442642</c:v>
                </c:pt>
                <c:pt idx="158">
                  <c:v>0.86953169107437134</c:v>
                </c:pt>
                <c:pt idx="159">
                  <c:v>0.86680725961923599</c:v>
                </c:pt>
                <c:pt idx="160">
                  <c:v>0.86432964354753494</c:v>
                </c:pt>
                <c:pt idx="161">
                  <c:v>0.86352843791246414</c:v>
                </c:pt>
                <c:pt idx="162">
                  <c:v>0.86166851222515106</c:v>
                </c:pt>
                <c:pt idx="163">
                  <c:v>0.86171746999025345</c:v>
                </c:pt>
                <c:pt idx="164">
                  <c:v>0.86517887562513351</c:v>
                </c:pt>
                <c:pt idx="165">
                  <c:v>0.95947803556919098</c:v>
                </c:pt>
                <c:pt idx="166">
                  <c:v>0.9590439647436142</c:v>
                </c:pt>
                <c:pt idx="167">
                  <c:v>0.97479301691055298</c:v>
                </c:pt>
                <c:pt idx="168">
                  <c:v>0.97450907528400421</c:v>
                </c:pt>
                <c:pt idx="169">
                  <c:v>0.98185679316520691</c:v>
                </c:pt>
                <c:pt idx="170">
                  <c:v>0.98089361190795898</c:v>
                </c:pt>
                <c:pt idx="171">
                  <c:v>0.97887745499610901</c:v>
                </c:pt>
                <c:pt idx="172">
                  <c:v>0.9768880158662796</c:v>
                </c:pt>
                <c:pt idx="173">
                  <c:v>0.97470879554748535</c:v>
                </c:pt>
                <c:pt idx="174">
                  <c:v>0.97211761772632599</c:v>
                </c:pt>
                <c:pt idx="175">
                  <c:v>0.96954964101314545</c:v>
                </c:pt>
                <c:pt idx="176">
                  <c:v>0.9891362339258194</c:v>
                </c:pt>
                <c:pt idx="177">
                  <c:v>0.98628668487071991</c:v>
                </c:pt>
                <c:pt idx="178">
                  <c:v>0.99571409821510315</c:v>
                </c:pt>
                <c:pt idx="179">
                  <c:v>0.9932246208190918</c:v>
                </c:pt>
                <c:pt idx="180">
                  <c:v>0.99048022925853729</c:v>
                </c:pt>
                <c:pt idx="181">
                  <c:v>0.98632282018661499</c:v>
                </c:pt>
                <c:pt idx="182">
                  <c:v>0.98179405927658081</c:v>
                </c:pt>
                <c:pt idx="183">
                  <c:v>0.97810423374176025</c:v>
                </c:pt>
                <c:pt idx="184">
                  <c:v>0.97396689653396606</c:v>
                </c:pt>
                <c:pt idx="185">
                  <c:v>0.96882262825965881</c:v>
                </c:pt>
                <c:pt idx="186">
                  <c:v>0.97459563612937927</c:v>
                </c:pt>
                <c:pt idx="187">
                  <c:v>0.99524529278278351</c:v>
                </c:pt>
                <c:pt idx="188">
                  <c:v>0.9916369616985321</c:v>
                </c:pt>
                <c:pt idx="189">
                  <c:v>0.99189566075801849</c:v>
                </c:pt>
                <c:pt idx="190">
                  <c:v>0.98847894370555878</c:v>
                </c:pt>
                <c:pt idx="191">
                  <c:v>0.98586098849773407</c:v>
                </c:pt>
                <c:pt idx="192">
                  <c:v>0.98445512354373932</c:v>
                </c:pt>
                <c:pt idx="193">
                  <c:v>0.98430156707763672</c:v>
                </c:pt>
                <c:pt idx="194">
                  <c:v>0.97931799292564392</c:v>
                </c:pt>
                <c:pt idx="195">
                  <c:v>0.97141720354557037</c:v>
                </c:pt>
                <c:pt idx="196">
                  <c:v>0.96875327825546265</c:v>
                </c:pt>
                <c:pt idx="197">
                  <c:v>0.96957381069660187</c:v>
                </c:pt>
                <c:pt idx="198">
                  <c:v>1.0515373004600406</c:v>
                </c:pt>
                <c:pt idx="199">
                  <c:v>1.054265808314085</c:v>
                </c:pt>
                <c:pt idx="200">
                  <c:v>1.0525822322815657</c:v>
                </c:pt>
                <c:pt idx="201">
                  <c:v>1.0433150678873062</c:v>
                </c:pt>
                <c:pt idx="202">
                  <c:v>1.0399003345519304</c:v>
                </c:pt>
                <c:pt idx="203">
                  <c:v>1.0367906782776117</c:v>
                </c:pt>
                <c:pt idx="204">
                  <c:v>1.0347730927169323</c:v>
                </c:pt>
                <c:pt idx="205">
                  <c:v>1.0313726812601089</c:v>
                </c:pt>
                <c:pt idx="206">
                  <c:v>1.0274281650781631</c:v>
                </c:pt>
                <c:pt idx="207">
                  <c:v>1.0236796289682388</c:v>
                </c:pt>
                <c:pt idx="208">
                  <c:v>1.0245224125683308</c:v>
                </c:pt>
                <c:pt idx="209">
                  <c:v>1.0008406043052673</c:v>
                </c:pt>
                <c:pt idx="210">
                  <c:v>0.99160858988761902</c:v>
                </c:pt>
                <c:pt idx="211">
                  <c:v>0.99735979735851288</c:v>
                </c:pt>
                <c:pt idx="212">
                  <c:v>0.98971901834011078</c:v>
                </c:pt>
                <c:pt idx="213">
                  <c:v>0.98714880645275116</c:v>
                </c:pt>
                <c:pt idx="214">
                  <c:v>0.98464016616344452</c:v>
                </c:pt>
                <c:pt idx="215">
                  <c:v>0.98638482391834259</c:v>
                </c:pt>
                <c:pt idx="216">
                  <c:v>0.98413398861885071</c:v>
                </c:pt>
                <c:pt idx="217">
                  <c:v>0.98244510591030121</c:v>
                </c:pt>
                <c:pt idx="218">
                  <c:v>0.98028023540973663</c:v>
                </c:pt>
                <c:pt idx="219">
                  <c:v>0.98321880400180817</c:v>
                </c:pt>
                <c:pt idx="220">
                  <c:v>1.1133488491759636</c:v>
                </c:pt>
                <c:pt idx="221">
                  <c:v>1.110307727009058</c:v>
                </c:pt>
                <c:pt idx="222">
                  <c:v>1.1086568054743111</c:v>
                </c:pt>
                <c:pt idx="223">
                  <c:v>1.1079389106016606</c:v>
                </c:pt>
                <c:pt idx="224">
                  <c:v>1.1040316096041352</c:v>
                </c:pt>
                <c:pt idx="225">
                  <c:v>1.1005699103698134</c:v>
                </c:pt>
                <c:pt idx="226">
                  <c:v>1.0967687256634235</c:v>
                </c:pt>
                <c:pt idx="227">
                  <c:v>1.0942497961223125</c:v>
                </c:pt>
                <c:pt idx="228">
                  <c:v>1.0924350190907717</c:v>
                </c:pt>
                <c:pt idx="229">
                  <c:v>1.0907085388898849</c:v>
                </c:pt>
                <c:pt idx="230">
                  <c:v>1.0837845541536808</c:v>
                </c:pt>
                <c:pt idx="231">
                  <c:v>1.0483422838151455</c:v>
                </c:pt>
                <c:pt idx="232">
                  <c:v>1.0469078868627548</c:v>
                </c:pt>
                <c:pt idx="233">
                  <c:v>1.0590073280036449</c:v>
                </c:pt>
                <c:pt idx="234">
                  <c:v>1.0597280934453011</c:v>
                </c:pt>
                <c:pt idx="235">
                  <c:v>1.0542919486761093</c:v>
                </c:pt>
                <c:pt idx="236">
                  <c:v>1.0477856211364269</c:v>
                </c:pt>
                <c:pt idx="237">
                  <c:v>1.0428172871470451</c:v>
                </c:pt>
                <c:pt idx="238">
                  <c:v>1.0519139990210533</c:v>
                </c:pt>
                <c:pt idx="239">
                  <c:v>1.0477301329374313</c:v>
                </c:pt>
                <c:pt idx="240">
                  <c:v>1.0546704083681107</c:v>
                </c:pt>
                <c:pt idx="241">
                  <c:v>1.0477780774235725</c:v>
                </c:pt>
                <c:pt idx="242">
                  <c:v>1.1134077459573746</c:v>
                </c:pt>
                <c:pt idx="243">
                  <c:v>1.0973280593752861</c:v>
                </c:pt>
                <c:pt idx="244">
                  <c:v>1.085580863058567</c:v>
                </c:pt>
                <c:pt idx="245">
                  <c:v>1.1037227585911751</c:v>
                </c:pt>
                <c:pt idx="246">
                  <c:v>1.1147504597902298</c:v>
                </c:pt>
                <c:pt idx="247">
                  <c:v>1.1101989224553108</c:v>
                </c:pt>
                <c:pt idx="248">
                  <c:v>1.1055699586868286</c:v>
                </c:pt>
                <c:pt idx="249">
                  <c:v>1.1003409922122955</c:v>
                </c:pt>
                <c:pt idx="250">
                  <c:v>1.0941762402653694</c:v>
                </c:pt>
                <c:pt idx="251">
                  <c:v>1.0972963869571686</c:v>
                </c:pt>
                <c:pt idx="252">
                  <c:v>1.0905482769012451</c:v>
                </c:pt>
                <c:pt idx="253">
                  <c:v>1.1796930730342865</c:v>
                </c:pt>
                <c:pt idx="254">
                  <c:v>1.1791674494743347</c:v>
                </c:pt>
                <c:pt idx="255">
                  <c:v>1.1796104311943054</c:v>
                </c:pt>
                <c:pt idx="256">
                  <c:v>1.1757071912288666</c:v>
                </c:pt>
                <c:pt idx="257">
                  <c:v>1.1728220582008362</c:v>
                </c:pt>
                <c:pt idx="258">
                  <c:v>1.1727903932332993</c:v>
                </c:pt>
                <c:pt idx="259">
                  <c:v>1.1747237592935562</c:v>
                </c:pt>
                <c:pt idx="260">
                  <c:v>1.1760496348142624</c:v>
                </c:pt>
                <c:pt idx="261">
                  <c:v>1.1746966391801834</c:v>
                </c:pt>
                <c:pt idx="262">
                  <c:v>1.1859712302684784</c:v>
                </c:pt>
                <c:pt idx="263">
                  <c:v>1.1836168617010117</c:v>
                </c:pt>
                <c:pt idx="264">
                  <c:v>1.0310834124684334</c:v>
                </c:pt>
                <c:pt idx="265">
                  <c:v>1.0366561561822891</c:v>
                </c:pt>
                <c:pt idx="266">
                  <c:v>1.0365335047245026</c:v>
                </c:pt>
                <c:pt idx="267">
                  <c:v>1.0359114557504654</c:v>
                </c:pt>
                <c:pt idx="268">
                  <c:v>1.0340606719255447</c:v>
                </c:pt>
                <c:pt idx="269">
                  <c:v>1.0311341434717178</c:v>
                </c:pt>
                <c:pt idx="270">
                  <c:v>1.0289177522063255</c:v>
                </c:pt>
                <c:pt idx="271">
                  <c:v>1.0244475826621056</c:v>
                </c:pt>
                <c:pt idx="272">
                  <c:v>1.0210642442107201</c:v>
                </c:pt>
                <c:pt idx="273">
                  <c:v>1.0184605494141579</c:v>
                </c:pt>
                <c:pt idx="274">
                  <c:v>1.0153068527579308</c:v>
                </c:pt>
                <c:pt idx="275">
                  <c:v>1.1663985848426819</c:v>
                </c:pt>
                <c:pt idx="276">
                  <c:v>1.1644499748945236</c:v>
                </c:pt>
                <c:pt idx="277">
                  <c:v>1.1635573208332062</c:v>
                </c:pt>
                <c:pt idx="278">
                  <c:v>1.1663389801979065</c:v>
                </c:pt>
                <c:pt idx="279">
                  <c:v>1.1684334129095078</c:v>
                </c:pt>
                <c:pt idx="280">
                  <c:v>1.1595131084322929</c:v>
                </c:pt>
                <c:pt idx="281">
                  <c:v>1.1714653000235558</c:v>
                </c:pt>
                <c:pt idx="282">
                  <c:v>1.1697911322116852</c:v>
                </c:pt>
                <c:pt idx="283">
                  <c:v>1.1678592562675476</c:v>
                </c:pt>
                <c:pt idx="284">
                  <c:v>1.166022926568985</c:v>
                </c:pt>
                <c:pt idx="285">
                  <c:v>1.1694060415029526</c:v>
                </c:pt>
                <c:pt idx="286">
                  <c:v>1.0735720247030258</c:v>
                </c:pt>
                <c:pt idx="287">
                  <c:v>1.0733918994665146</c:v>
                </c:pt>
                <c:pt idx="288">
                  <c:v>1.0795245915651321</c:v>
                </c:pt>
                <c:pt idx="289">
                  <c:v>1.0845475345849991</c:v>
                </c:pt>
                <c:pt idx="290">
                  <c:v>1.0853701680898666</c:v>
                </c:pt>
                <c:pt idx="291">
                  <c:v>1.0854482203722</c:v>
                </c:pt>
                <c:pt idx="292">
                  <c:v>1.0842545479536057</c:v>
                </c:pt>
                <c:pt idx="293">
                  <c:v>1.0832788944244385</c:v>
                </c:pt>
                <c:pt idx="294">
                  <c:v>1.0825959593057632</c:v>
                </c:pt>
                <c:pt idx="295">
                  <c:v>1.0850850939750671</c:v>
                </c:pt>
                <c:pt idx="296">
                  <c:v>1.0940767377614975</c:v>
                </c:pt>
                <c:pt idx="297">
                  <c:v>1.1390377059578896</c:v>
                </c:pt>
                <c:pt idx="298">
                  <c:v>1.1377203539013863</c:v>
                </c:pt>
                <c:pt idx="299">
                  <c:v>1.1379476264119148</c:v>
                </c:pt>
                <c:pt idx="300">
                  <c:v>1.1401546522974968</c:v>
                </c:pt>
                <c:pt idx="301">
                  <c:v>1.1399083510041237</c:v>
                </c:pt>
                <c:pt idx="302">
                  <c:v>1.1389489322900772</c:v>
                </c:pt>
                <c:pt idx="303">
                  <c:v>1.1380057483911514</c:v>
                </c:pt>
                <c:pt idx="304">
                  <c:v>1.1378681436181068</c:v>
                </c:pt>
                <c:pt idx="305">
                  <c:v>1.1401531025767326</c:v>
                </c:pt>
                <c:pt idx="306">
                  <c:v>1.1471330970525742</c:v>
                </c:pt>
                <c:pt idx="307">
                  <c:v>1.1510775312781334</c:v>
                </c:pt>
                <c:pt idx="308">
                  <c:v>1.1205742955207825</c:v>
                </c:pt>
                <c:pt idx="309">
                  <c:v>1.1179141253232956</c:v>
                </c:pt>
                <c:pt idx="310">
                  <c:v>1.1181740611791611</c:v>
                </c:pt>
                <c:pt idx="311">
                  <c:v>1.11656454205513</c:v>
                </c:pt>
                <c:pt idx="312">
                  <c:v>1.1143486201763153</c:v>
                </c:pt>
                <c:pt idx="313">
                  <c:v>1.1115516871213913</c:v>
                </c:pt>
                <c:pt idx="314">
                  <c:v>1.1086528152227402</c:v>
                </c:pt>
                <c:pt idx="315">
                  <c:v>1.114708423614502</c:v>
                </c:pt>
                <c:pt idx="316">
                  <c:v>1.1130446046590805</c:v>
                </c:pt>
                <c:pt idx="317">
                  <c:v>1.1064609587192535</c:v>
                </c:pt>
                <c:pt idx="318">
                  <c:v>1.1047900468111038</c:v>
                </c:pt>
                <c:pt idx="319">
                  <c:v>1.1513176560401917</c:v>
                </c:pt>
                <c:pt idx="320">
                  <c:v>1.1609261780977249</c:v>
                </c:pt>
                <c:pt idx="321">
                  <c:v>1.1587312668561935</c:v>
                </c:pt>
                <c:pt idx="322">
                  <c:v>1.1598787754774094</c:v>
                </c:pt>
                <c:pt idx="323">
                  <c:v>1.1595411747694016</c:v>
                </c:pt>
                <c:pt idx="324">
                  <c:v>1.1645985245704651</c:v>
                </c:pt>
                <c:pt idx="325">
                  <c:v>1.1646256148815155</c:v>
                </c:pt>
                <c:pt idx="326">
                  <c:v>1.1664296239614487</c:v>
                </c:pt>
                <c:pt idx="327">
                  <c:v>1.1642311364412308</c:v>
                </c:pt>
                <c:pt idx="328">
                  <c:v>1.162950724363327</c:v>
                </c:pt>
                <c:pt idx="329">
                  <c:v>1.1620656400918961</c:v>
                </c:pt>
                <c:pt idx="330">
                  <c:v>1.1127521097660065</c:v>
                </c:pt>
                <c:pt idx="331">
                  <c:v>1.1100833415985107</c:v>
                </c:pt>
                <c:pt idx="332">
                  <c:v>1.1062755323946476</c:v>
                </c:pt>
                <c:pt idx="333">
                  <c:v>1.1020932793617249</c:v>
                </c:pt>
                <c:pt idx="334">
                  <c:v>1.0968260243535042</c:v>
                </c:pt>
                <c:pt idx="335">
                  <c:v>1.0923177860677242</c:v>
                </c:pt>
                <c:pt idx="336">
                  <c:v>1.0878105480223894</c:v>
                </c:pt>
                <c:pt idx="337">
                  <c:v>1.0818276051431894</c:v>
                </c:pt>
                <c:pt idx="338">
                  <c:v>1.0769580518826842</c:v>
                </c:pt>
                <c:pt idx="339">
                  <c:v>1.0860935328528285</c:v>
                </c:pt>
                <c:pt idx="340">
                  <c:v>1.0867120227776468</c:v>
                </c:pt>
                <c:pt idx="341">
                  <c:v>0.90216217935085297</c:v>
                </c:pt>
                <c:pt idx="342">
                  <c:v>0.90141932293772697</c:v>
                </c:pt>
                <c:pt idx="343">
                  <c:v>0.90154960006475449</c:v>
                </c:pt>
                <c:pt idx="344">
                  <c:v>0.90053258463740349</c:v>
                </c:pt>
                <c:pt idx="345">
                  <c:v>0.8991453405469656</c:v>
                </c:pt>
                <c:pt idx="346">
                  <c:v>0.89960933290421963</c:v>
                </c:pt>
                <c:pt idx="347">
                  <c:v>0.89891313575208187</c:v>
                </c:pt>
                <c:pt idx="348">
                  <c:v>0.89742268621921539</c:v>
                </c:pt>
                <c:pt idx="349">
                  <c:v>0.89574543107300997</c:v>
                </c:pt>
                <c:pt idx="350">
                  <c:v>0.89399261493235826</c:v>
                </c:pt>
                <c:pt idx="351">
                  <c:v>0.8913368412759155</c:v>
                </c:pt>
                <c:pt idx="352">
                  <c:v>0.78443111479282379</c:v>
                </c:pt>
                <c:pt idx="353">
                  <c:v>0.78248363733291626</c:v>
                </c:pt>
                <c:pt idx="354">
                  <c:v>0.81778885051608086</c:v>
                </c:pt>
                <c:pt idx="355">
                  <c:v>0.8227534107863903</c:v>
                </c:pt>
                <c:pt idx="356">
                  <c:v>0.8264903798699379</c:v>
                </c:pt>
                <c:pt idx="357">
                  <c:v>0.82325243577361107</c:v>
                </c:pt>
                <c:pt idx="358">
                  <c:v>0.82085819728672504</c:v>
                </c:pt>
                <c:pt idx="359">
                  <c:v>0.81797598302364349</c:v>
                </c:pt>
                <c:pt idx="360">
                  <c:v>0.81574910134077072</c:v>
                </c:pt>
                <c:pt idx="361">
                  <c:v>0.81312849000096321</c:v>
                </c:pt>
                <c:pt idx="362">
                  <c:v>0.79750031232833862</c:v>
                </c:pt>
                <c:pt idx="363">
                  <c:v>0.8253069669008255</c:v>
                </c:pt>
                <c:pt idx="364">
                  <c:v>0.82075819373130798</c:v>
                </c:pt>
                <c:pt idx="365">
                  <c:v>0.81584499776363373</c:v>
                </c:pt>
                <c:pt idx="366">
                  <c:v>0.81223407387733459</c:v>
                </c:pt>
                <c:pt idx="367">
                  <c:v>0.80776007473468781</c:v>
                </c:pt>
                <c:pt idx="368">
                  <c:v>0.80727721750736237</c:v>
                </c:pt>
                <c:pt idx="369">
                  <c:v>0.80532728135585785</c:v>
                </c:pt>
                <c:pt idx="370">
                  <c:v>0.80351361632347107</c:v>
                </c:pt>
                <c:pt idx="371">
                  <c:v>0.80188053846359253</c:v>
                </c:pt>
                <c:pt idx="372">
                  <c:v>0.8013036698102951</c:v>
                </c:pt>
                <c:pt idx="373">
                  <c:v>0.79907716810703278</c:v>
                </c:pt>
                <c:pt idx="374">
                  <c:v>0.89048362895846367</c:v>
                </c:pt>
                <c:pt idx="375">
                  <c:v>0.88450115919113159</c:v>
                </c:pt>
                <c:pt idx="376">
                  <c:v>0.88080199062824249</c:v>
                </c:pt>
                <c:pt idx="377">
                  <c:v>0.87558887898921967</c:v>
                </c:pt>
                <c:pt idx="378">
                  <c:v>0.87162070721387863</c:v>
                </c:pt>
                <c:pt idx="379">
                  <c:v>0.86767257750034332</c:v>
                </c:pt>
                <c:pt idx="380">
                  <c:v>0.86329641938209534</c:v>
                </c:pt>
                <c:pt idx="381">
                  <c:v>0.85983361303806305</c:v>
                </c:pt>
                <c:pt idx="382">
                  <c:v>0.85337387025356293</c:v>
                </c:pt>
                <c:pt idx="383">
                  <c:v>0.84925450384616852</c:v>
                </c:pt>
                <c:pt idx="384">
                  <c:v>0.84601306915283203</c:v>
                </c:pt>
                <c:pt idx="385">
                  <c:v>0.84289178252220154</c:v>
                </c:pt>
                <c:pt idx="386">
                  <c:v>0.84052073955535889</c:v>
                </c:pt>
                <c:pt idx="387">
                  <c:v>0.83800938725471497</c:v>
                </c:pt>
                <c:pt idx="388">
                  <c:v>0.83489161729812622</c:v>
                </c:pt>
                <c:pt idx="389">
                  <c:v>0.83013033866882324</c:v>
                </c:pt>
                <c:pt idx="390">
                  <c:v>0.82523703575134277</c:v>
                </c:pt>
                <c:pt idx="391">
                  <c:v>0.88062556087970734</c:v>
                </c:pt>
                <c:pt idx="392">
                  <c:v>0.87860202789306641</c:v>
                </c:pt>
                <c:pt idx="393">
                  <c:v>0.87625733017921448</c:v>
                </c:pt>
                <c:pt idx="394">
                  <c:v>0.87585319578647614</c:v>
                </c:pt>
                <c:pt idx="395">
                  <c:v>0.87419967353343964</c:v>
                </c:pt>
                <c:pt idx="396">
                  <c:v>0.87183736264705658</c:v>
                </c:pt>
                <c:pt idx="397">
                  <c:v>0.99474693089723587</c:v>
                </c:pt>
                <c:pt idx="398">
                  <c:v>0.99136140197515488</c:v>
                </c:pt>
                <c:pt idx="399">
                  <c:v>0.98837006092071533</c:v>
                </c:pt>
                <c:pt idx="400">
                  <c:v>0.98631362617015839</c:v>
                </c:pt>
                <c:pt idx="401">
                  <c:v>0.98358108103275299</c:v>
                </c:pt>
                <c:pt idx="402">
                  <c:v>0.98199239373207092</c:v>
                </c:pt>
                <c:pt idx="403">
                  <c:v>0.92516116797924042</c:v>
                </c:pt>
                <c:pt idx="404">
                  <c:v>0.92288080975413322</c:v>
                </c:pt>
                <c:pt idx="405">
                  <c:v>0.921392772346735</c:v>
                </c:pt>
                <c:pt idx="406">
                  <c:v>0.91898897662758827</c:v>
                </c:pt>
                <c:pt idx="407">
                  <c:v>0.91542601189576089</c:v>
                </c:pt>
                <c:pt idx="408">
                  <c:v>0.91252655629068613</c:v>
                </c:pt>
                <c:pt idx="409">
                  <c:v>0.90981442667543888</c:v>
                </c:pt>
                <c:pt idx="410">
                  <c:v>0.90924318321049213</c:v>
                </c:pt>
                <c:pt idx="411">
                  <c:v>0.90692217648029327</c:v>
                </c:pt>
                <c:pt idx="412">
                  <c:v>0.9043697752058506</c:v>
                </c:pt>
                <c:pt idx="413">
                  <c:v>0.90099423751235008</c:v>
                </c:pt>
                <c:pt idx="414">
                  <c:v>0.9662686288356781</c:v>
                </c:pt>
                <c:pt idx="415">
                  <c:v>0.95926524698734283</c:v>
                </c:pt>
                <c:pt idx="416">
                  <c:v>0.95571868121623993</c:v>
                </c:pt>
                <c:pt idx="417">
                  <c:v>0.95108754932880402</c:v>
                </c:pt>
                <c:pt idx="418">
                  <c:v>0.94304441660642624</c:v>
                </c:pt>
                <c:pt idx="419">
                  <c:v>0.9371986985206604</c:v>
                </c:pt>
                <c:pt idx="420">
                  <c:v>0.92876292020082474</c:v>
                </c:pt>
                <c:pt idx="421">
                  <c:v>0.92689269036054611</c:v>
                </c:pt>
                <c:pt idx="422">
                  <c:v>0.92531338334083557</c:v>
                </c:pt>
                <c:pt idx="423">
                  <c:v>0.92224666103720665</c:v>
                </c:pt>
                <c:pt idx="424">
                  <c:v>0.9201875738799572</c:v>
                </c:pt>
                <c:pt idx="425">
                  <c:v>0.91790734976530075</c:v>
                </c:pt>
                <c:pt idx="426">
                  <c:v>0.9167817011475563</c:v>
                </c:pt>
                <c:pt idx="427">
                  <c:v>0.91436572372913361</c:v>
                </c:pt>
                <c:pt idx="428">
                  <c:v>0.90988923422992229</c:v>
                </c:pt>
                <c:pt idx="429">
                  <c:v>0.91040708497166634</c:v>
                </c:pt>
                <c:pt idx="430">
                  <c:v>0.90766054578125477</c:v>
                </c:pt>
                <c:pt idx="431">
                  <c:v>0.96343077719211578</c:v>
                </c:pt>
                <c:pt idx="432">
                  <c:v>0.9602658748626709</c:v>
                </c:pt>
                <c:pt idx="433">
                  <c:v>0.95750026404857635</c:v>
                </c:pt>
                <c:pt idx="434">
                  <c:v>0.95403708517551422</c:v>
                </c:pt>
                <c:pt idx="435">
                  <c:v>0.95051102340221405</c:v>
                </c:pt>
                <c:pt idx="436">
                  <c:v>0.946290023624897</c:v>
                </c:pt>
                <c:pt idx="437">
                  <c:v>0.94173259288072586</c:v>
                </c:pt>
                <c:pt idx="438">
                  <c:v>0.93872340768575668</c:v>
                </c:pt>
                <c:pt idx="439">
                  <c:v>0.93633921444416046</c:v>
                </c:pt>
                <c:pt idx="440">
                  <c:v>0.9328327476978302</c:v>
                </c:pt>
                <c:pt idx="441">
                  <c:v>0.93007585406303406</c:v>
                </c:pt>
                <c:pt idx="442">
                  <c:v>1.0231136344373226</c:v>
                </c:pt>
                <c:pt idx="443">
                  <c:v>1.0205184705555439</c:v>
                </c:pt>
                <c:pt idx="444">
                  <c:v>1.0190984904766083</c:v>
                </c:pt>
                <c:pt idx="445">
                  <c:v>1.0169668421149254</c:v>
                </c:pt>
                <c:pt idx="446">
                  <c:v>1.0130861848592758</c:v>
                </c:pt>
                <c:pt idx="447">
                  <c:v>1.0109355077147484</c:v>
                </c:pt>
                <c:pt idx="448">
                  <c:v>1.0093446262180805</c:v>
                </c:pt>
                <c:pt idx="449">
                  <c:v>1.007553156465292</c:v>
                </c:pt>
                <c:pt idx="450">
                  <c:v>1.0066762156784534</c:v>
                </c:pt>
                <c:pt idx="451">
                  <c:v>1.0055033676326275</c:v>
                </c:pt>
                <c:pt idx="452">
                  <c:v>1.0042633190751076</c:v>
                </c:pt>
                <c:pt idx="453">
                  <c:v>1.044943667948246</c:v>
                </c:pt>
                <c:pt idx="454">
                  <c:v>1.0341041907668114</c:v>
                </c:pt>
                <c:pt idx="455">
                  <c:v>1.0282894596457481</c:v>
                </c:pt>
                <c:pt idx="456">
                  <c:v>1.0298131108283997</c:v>
                </c:pt>
                <c:pt idx="457">
                  <c:v>1.0291400626301765</c:v>
                </c:pt>
                <c:pt idx="458">
                  <c:v>1.027341365814209</c:v>
                </c:pt>
                <c:pt idx="459">
                  <c:v>1.0270777270197868</c:v>
                </c:pt>
                <c:pt idx="460">
                  <c:v>1.0236516147851944</c:v>
                </c:pt>
                <c:pt idx="461">
                  <c:v>1.0226814895868301</c:v>
                </c:pt>
                <c:pt idx="462">
                  <c:v>1.020232081413269</c:v>
                </c:pt>
                <c:pt idx="463">
                  <c:v>1.019616037607193</c:v>
                </c:pt>
                <c:pt idx="464">
                  <c:v>1.0396796688437462</c:v>
                </c:pt>
                <c:pt idx="465">
                  <c:v>1.0401924625039101</c:v>
                </c:pt>
                <c:pt idx="466">
                  <c:v>1.0458622723817825</c:v>
                </c:pt>
                <c:pt idx="467">
                  <c:v>1.0395345240831375</c:v>
                </c:pt>
                <c:pt idx="468">
                  <c:v>1.0362334698438644</c:v>
                </c:pt>
                <c:pt idx="469">
                  <c:v>1.0313472598791122</c:v>
                </c:pt>
                <c:pt idx="470">
                  <c:v>1.0252858102321625</c:v>
                </c:pt>
                <c:pt idx="471">
                  <c:v>1.0188614130020142</c:v>
                </c:pt>
                <c:pt idx="472">
                  <c:v>1.0148276388645172</c:v>
                </c:pt>
                <c:pt idx="473">
                  <c:v>1.0138646066188812</c:v>
                </c:pt>
                <c:pt idx="474">
                  <c:v>1.0099172741174698</c:v>
                </c:pt>
                <c:pt idx="475">
                  <c:v>1.0605665668845177</c:v>
                </c:pt>
                <c:pt idx="476">
                  <c:v>1.056911788880825</c:v>
                </c:pt>
                <c:pt idx="477">
                  <c:v>1.053750291466713</c:v>
                </c:pt>
                <c:pt idx="478">
                  <c:v>1.0513201653957367</c:v>
                </c:pt>
                <c:pt idx="479">
                  <c:v>1.0487335920333862</c:v>
                </c:pt>
                <c:pt idx="480">
                  <c:v>1.0446000248193741</c:v>
                </c:pt>
                <c:pt idx="481">
                  <c:v>1.0414127111434937</c:v>
                </c:pt>
                <c:pt idx="482">
                  <c:v>1.0394654422998428</c:v>
                </c:pt>
                <c:pt idx="483">
                  <c:v>1.037429541349411</c:v>
                </c:pt>
                <c:pt idx="484">
                  <c:v>1.0347679555416107</c:v>
                </c:pt>
                <c:pt idx="485">
                  <c:v>1.0333648175001144</c:v>
                </c:pt>
                <c:pt idx="486">
                  <c:v>1.0013111382722855</c:v>
                </c:pt>
                <c:pt idx="487">
                  <c:v>1.0003150850534439</c:v>
                </c:pt>
                <c:pt idx="488">
                  <c:v>0.9976782500743866</c:v>
                </c:pt>
                <c:pt idx="489">
                  <c:v>0.99048244953155518</c:v>
                </c:pt>
                <c:pt idx="490">
                  <c:v>0.98487910628318787</c:v>
                </c:pt>
                <c:pt idx="491">
                  <c:v>0.98096272349357605</c:v>
                </c:pt>
                <c:pt idx="492">
                  <c:v>0.97766134142875671</c:v>
                </c:pt>
                <c:pt idx="493">
                  <c:v>0.97223526239395142</c:v>
                </c:pt>
                <c:pt idx="494">
                  <c:v>0.97148366272449493</c:v>
                </c:pt>
                <c:pt idx="495">
                  <c:v>0.97529685497283936</c:v>
                </c:pt>
                <c:pt idx="496">
                  <c:v>0.97175776958465576</c:v>
                </c:pt>
                <c:pt idx="497">
                  <c:v>1.0451205596327782</c:v>
                </c:pt>
                <c:pt idx="498">
                  <c:v>1.0490005016326904</c:v>
                </c:pt>
                <c:pt idx="499">
                  <c:v>1.0487692356109619</c:v>
                </c:pt>
                <c:pt idx="500">
                  <c:v>1.0475588664412498</c:v>
                </c:pt>
                <c:pt idx="501">
                  <c:v>1.0459197834134102</c:v>
                </c:pt>
                <c:pt idx="502">
                  <c:v>1.0418993830680847</c:v>
                </c:pt>
                <c:pt idx="503">
                  <c:v>1.0310451984405518</c:v>
                </c:pt>
                <c:pt idx="504">
                  <c:v>1.0289069414138794</c:v>
                </c:pt>
                <c:pt idx="505">
                  <c:v>1.0245019644498825</c:v>
                </c:pt>
                <c:pt idx="506">
                  <c:v>1.0214471220970154</c:v>
                </c:pt>
                <c:pt idx="507">
                  <c:v>1.0180156677961349</c:v>
                </c:pt>
                <c:pt idx="508">
                  <c:v>1.052488274872303</c:v>
                </c:pt>
                <c:pt idx="509">
                  <c:v>1.0495655760169029</c:v>
                </c:pt>
                <c:pt idx="510">
                  <c:v>1.0458072200417519</c:v>
                </c:pt>
                <c:pt idx="511">
                  <c:v>1.042828381061554</c:v>
                </c:pt>
                <c:pt idx="512">
                  <c:v>1.0395772978663445</c:v>
                </c:pt>
                <c:pt idx="513">
                  <c:v>1.0362272933125496</c:v>
                </c:pt>
                <c:pt idx="514">
                  <c:v>1.0324561223387718</c:v>
                </c:pt>
                <c:pt idx="515">
                  <c:v>1.0306484699249268</c:v>
                </c:pt>
                <c:pt idx="516">
                  <c:v>1.0693623721599579</c:v>
                </c:pt>
                <c:pt idx="517">
                  <c:v>1.0699298679828644</c:v>
                </c:pt>
                <c:pt idx="518">
                  <c:v>1.0691329091787338</c:v>
                </c:pt>
                <c:pt idx="519">
                  <c:v>1.0657434016466141</c:v>
                </c:pt>
                <c:pt idx="520">
                  <c:v>1.0605735778808594</c:v>
                </c:pt>
                <c:pt idx="521">
                  <c:v>1.0567650645971298</c:v>
                </c:pt>
                <c:pt idx="522">
                  <c:v>1.0499354749917984</c:v>
                </c:pt>
                <c:pt idx="523">
                  <c:v>1.0469653606414795</c:v>
                </c:pt>
                <c:pt idx="524">
                  <c:v>1.0449968129396439</c:v>
                </c:pt>
                <c:pt idx="525">
                  <c:v>1.0412138998508453</c:v>
                </c:pt>
                <c:pt idx="526">
                  <c:v>1.0366572588682175</c:v>
                </c:pt>
                <c:pt idx="527">
                  <c:v>0.99448230862617493</c:v>
                </c:pt>
                <c:pt idx="528">
                  <c:v>0.99205201864242554</c:v>
                </c:pt>
                <c:pt idx="529">
                  <c:v>0.99054531753063202</c:v>
                </c:pt>
                <c:pt idx="530">
                  <c:v>0.98878955841064453</c:v>
                </c:pt>
                <c:pt idx="531">
                  <c:v>0.98993246257305145</c:v>
                </c:pt>
                <c:pt idx="532">
                  <c:v>0.98947423696517944</c:v>
                </c:pt>
                <c:pt idx="533">
                  <c:v>0.98775480687618256</c:v>
                </c:pt>
                <c:pt idx="534">
                  <c:v>0.98708102107048035</c:v>
                </c:pt>
                <c:pt idx="535">
                  <c:v>0.98684187233448029</c:v>
                </c:pt>
                <c:pt idx="536">
                  <c:v>0.9858146458864212</c:v>
                </c:pt>
                <c:pt idx="537">
                  <c:v>0.98530672490596771</c:v>
                </c:pt>
                <c:pt idx="538">
                  <c:v>1.018136128783226</c:v>
                </c:pt>
                <c:pt idx="539">
                  <c:v>1.0178458094596863</c:v>
                </c:pt>
                <c:pt idx="540">
                  <c:v>1.0171644985675812</c:v>
                </c:pt>
                <c:pt idx="541">
                  <c:v>1.0173655599355698</c:v>
                </c:pt>
                <c:pt idx="542">
                  <c:v>1.0169680267572403</c:v>
                </c:pt>
                <c:pt idx="543">
                  <c:v>1.0165814906358719</c:v>
                </c:pt>
                <c:pt idx="544">
                  <c:v>1.0164078176021576</c:v>
                </c:pt>
                <c:pt idx="545">
                  <c:v>1.0154284238815308</c:v>
                </c:pt>
                <c:pt idx="546">
                  <c:v>1.0151595026254654</c:v>
                </c:pt>
                <c:pt idx="547">
                  <c:v>1.0143222361803055</c:v>
                </c:pt>
                <c:pt idx="548">
                  <c:v>1.0145374685525894</c:v>
                </c:pt>
                <c:pt idx="549">
                  <c:v>1.0293763726949692</c:v>
                </c:pt>
                <c:pt idx="550">
                  <c:v>1.0289448350667953</c:v>
                </c:pt>
                <c:pt idx="551">
                  <c:v>1.0317519009113312</c:v>
                </c:pt>
                <c:pt idx="552">
                  <c:v>1.0259023606777191</c:v>
                </c:pt>
                <c:pt idx="553">
                  <c:v>1.0244987457990646</c:v>
                </c:pt>
                <c:pt idx="554">
                  <c:v>1.0218228548765182</c:v>
                </c:pt>
                <c:pt idx="555">
                  <c:v>1.0208193808794022</c:v>
                </c:pt>
                <c:pt idx="556">
                  <c:v>1.0185822248458862</c:v>
                </c:pt>
                <c:pt idx="557">
                  <c:v>1.0025751441717148</c:v>
                </c:pt>
                <c:pt idx="558">
                  <c:v>0.99955709278583527</c:v>
                </c:pt>
                <c:pt idx="559">
                  <c:v>0.99552528560161591</c:v>
                </c:pt>
                <c:pt idx="560">
                  <c:v>1.0486297011375427</c:v>
                </c:pt>
                <c:pt idx="561">
                  <c:v>1.0334348157048225</c:v>
                </c:pt>
                <c:pt idx="562">
                  <c:v>1.0304092988371849</c:v>
                </c:pt>
                <c:pt idx="563">
                  <c:v>1.0290453508496284</c:v>
                </c:pt>
                <c:pt idx="564">
                  <c:v>1.0263466015458107</c:v>
                </c:pt>
                <c:pt idx="565">
                  <c:v>1.024869866669178</c:v>
                </c:pt>
                <c:pt idx="566">
                  <c:v>1.0237339287996292</c:v>
                </c:pt>
                <c:pt idx="567">
                  <c:v>1.0220297873020172</c:v>
                </c:pt>
                <c:pt idx="568">
                  <c:v>1.0209924429655075</c:v>
                </c:pt>
                <c:pt idx="569">
                  <c:v>1.0191755741834641</c:v>
                </c:pt>
                <c:pt idx="570">
                  <c:v>1.0202146023511887</c:v>
                </c:pt>
                <c:pt idx="571">
                  <c:v>1.091266080737114</c:v>
                </c:pt>
                <c:pt idx="572">
                  <c:v>1.0922736376523972</c:v>
                </c:pt>
                <c:pt idx="573">
                  <c:v>1.0912578627467155</c:v>
                </c:pt>
                <c:pt idx="574">
                  <c:v>1.0893078520894051</c:v>
                </c:pt>
                <c:pt idx="575">
                  <c:v>1.0882247537374496</c:v>
                </c:pt>
                <c:pt idx="576">
                  <c:v>1.0863632708787918</c:v>
                </c:pt>
                <c:pt idx="577">
                  <c:v>1.0847022756934166</c:v>
                </c:pt>
                <c:pt idx="578">
                  <c:v>1.0844376236200333</c:v>
                </c:pt>
                <c:pt idx="579">
                  <c:v>1.0833294913172722</c:v>
                </c:pt>
                <c:pt idx="580">
                  <c:v>1.0820222571492195</c:v>
                </c:pt>
                <c:pt idx="581">
                  <c:v>1.0812843516469002</c:v>
                </c:pt>
                <c:pt idx="582">
                  <c:v>1.0330786406993866</c:v>
                </c:pt>
                <c:pt idx="583">
                  <c:v>1.0324249118566513</c:v>
                </c:pt>
                <c:pt idx="584">
                  <c:v>1.0295347720384598</c:v>
                </c:pt>
                <c:pt idx="585">
                  <c:v>1.0278416574001312</c:v>
                </c:pt>
                <c:pt idx="586">
                  <c:v>1.0256990641355515</c:v>
                </c:pt>
                <c:pt idx="587">
                  <c:v>1.0237808674573898</c:v>
                </c:pt>
                <c:pt idx="588">
                  <c:v>1.0184629708528519</c:v>
                </c:pt>
                <c:pt idx="589">
                  <c:v>1.0202659368515015</c:v>
                </c:pt>
                <c:pt idx="590">
                  <c:v>1.0194131135940552</c:v>
                </c:pt>
                <c:pt idx="591">
                  <c:v>1.0180387198925018</c:v>
                </c:pt>
                <c:pt idx="592">
                  <c:v>1.0650521218776703</c:v>
                </c:pt>
                <c:pt idx="593">
                  <c:v>1.0540714263916016</c:v>
                </c:pt>
                <c:pt idx="594">
                  <c:v>1.0495051145553589</c:v>
                </c:pt>
                <c:pt idx="595">
                  <c:v>1.0473979413509369</c:v>
                </c:pt>
                <c:pt idx="596">
                  <c:v>1.0455055683851242</c:v>
                </c:pt>
                <c:pt idx="597">
                  <c:v>1.0428968518972397</c:v>
                </c:pt>
                <c:pt idx="598">
                  <c:v>1.04078708589077</c:v>
                </c:pt>
                <c:pt idx="599">
                  <c:v>1.0390429049730301</c:v>
                </c:pt>
                <c:pt idx="600">
                  <c:v>1.0368639528751373</c:v>
                </c:pt>
                <c:pt idx="601">
                  <c:v>1.0352565050125122</c:v>
                </c:pt>
                <c:pt idx="602">
                  <c:v>1.0328506827354431</c:v>
                </c:pt>
                <c:pt idx="603">
                  <c:v>1.063005194067955</c:v>
                </c:pt>
                <c:pt idx="604">
                  <c:v>1.0626343190670013</c:v>
                </c:pt>
                <c:pt idx="605">
                  <c:v>1.0601234138011932</c:v>
                </c:pt>
                <c:pt idx="606">
                  <c:v>1.0593183189630508</c:v>
                </c:pt>
                <c:pt idx="607">
                  <c:v>1.0601818114519119</c:v>
                </c:pt>
                <c:pt idx="608">
                  <c:v>1.0592447519302368</c:v>
                </c:pt>
                <c:pt idx="609">
                  <c:v>1.0582392066717148</c:v>
                </c:pt>
                <c:pt idx="610">
                  <c:v>1.0579500496387482</c:v>
                </c:pt>
                <c:pt idx="611">
                  <c:v>1.0575130134820938</c:v>
                </c:pt>
                <c:pt idx="612">
                  <c:v>1.0566310286521912</c:v>
                </c:pt>
                <c:pt idx="613">
                  <c:v>1.0556672960519791</c:v>
                </c:pt>
                <c:pt idx="614">
                  <c:v>1.1043030768632889</c:v>
                </c:pt>
                <c:pt idx="615">
                  <c:v>1.0937398076057434</c:v>
                </c:pt>
                <c:pt idx="616">
                  <c:v>1.0853801071643829</c:v>
                </c:pt>
                <c:pt idx="617">
                  <c:v>1.0776232481002808</c:v>
                </c:pt>
                <c:pt idx="618">
                  <c:v>1.0721977353096008</c:v>
                </c:pt>
                <c:pt idx="619">
                  <c:v>1.0689756721258163</c:v>
                </c:pt>
                <c:pt idx="620">
                  <c:v>1.0619201809167862</c:v>
                </c:pt>
                <c:pt idx="621">
                  <c:v>1.0518478602170944</c:v>
                </c:pt>
                <c:pt idx="622">
                  <c:v>1.0475314855575562</c:v>
                </c:pt>
                <c:pt idx="623">
                  <c:v>1.0535486340522766</c:v>
                </c:pt>
                <c:pt idx="624">
                  <c:v>1.0485163033008575</c:v>
                </c:pt>
                <c:pt idx="625">
                  <c:v>1.0823022425174713</c:v>
                </c:pt>
                <c:pt idx="626">
                  <c:v>1.0822471976280212</c:v>
                </c:pt>
                <c:pt idx="627">
                  <c:v>1.0804800540208817</c:v>
                </c:pt>
                <c:pt idx="628">
                  <c:v>1.0794045627117157</c:v>
                </c:pt>
                <c:pt idx="629">
                  <c:v>1.0794598609209061</c:v>
                </c:pt>
                <c:pt idx="630">
                  <c:v>1.0783558040857315</c:v>
                </c:pt>
                <c:pt idx="631">
                  <c:v>1.0760029256343842</c:v>
                </c:pt>
                <c:pt idx="632">
                  <c:v>1.074733167886734</c:v>
                </c:pt>
                <c:pt idx="633">
                  <c:v>1.0726881921291351</c:v>
                </c:pt>
                <c:pt idx="634">
                  <c:v>1.0699991285800934</c:v>
                </c:pt>
                <c:pt idx="635">
                  <c:v>1.065517470240593</c:v>
                </c:pt>
                <c:pt idx="636">
                  <c:v>1.0714531615376472</c:v>
                </c:pt>
                <c:pt idx="637">
                  <c:v>1.0690489709377289</c:v>
                </c:pt>
                <c:pt idx="638">
                  <c:v>1.0685918405652046</c:v>
                </c:pt>
                <c:pt idx="639">
                  <c:v>1.0654791742563248</c:v>
                </c:pt>
                <c:pt idx="640">
                  <c:v>1.0614100843667984</c:v>
                </c:pt>
                <c:pt idx="641">
                  <c:v>1.0572614967823029</c:v>
                </c:pt>
                <c:pt idx="642">
                  <c:v>1.053837426006794</c:v>
                </c:pt>
                <c:pt idx="643">
                  <c:v>1.0515911877155304</c:v>
                </c:pt>
                <c:pt idx="644">
                  <c:v>1.0478665232658386</c:v>
                </c:pt>
                <c:pt idx="645">
                  <c:v>1.0452748686075211</c:v>
                </c:pt>
                <c:pt idx="646">
                  <c:v>1.0428982824087143</c:v>
                </c:pt>
                <c:pt idx="647">
                  <c:v>1.070462629199028</c:v>
                </c:pt>
                <c:pt idx="648">
                  <c:v>1.0710469186306</c:v>
                </c:pt>
                <c:pt idx="649">
                  <c:v>1.0677711889147758</c:v>
                </c:pt>
                <c:pt idx="650">
                  <c:v>1.0643019899725914</c:v>
                </c:pt>
                <c:pt idx="651">
                  <c:v>1.062991201877594</c:v>
                </c:pt>
                <c:pt idx="652">
                  <c:v>1.059058241546154</c:v>
                </c:pt>
                <c:pt idx="653">
                  <c:v>1.0583063513040543</c:v>
                </c:pt>
                <c:pt idx="654">
                  <c:v>1.0575197637081146</c:v>
                </c:pt>
                <c:pt idx="655">
                  <c:v>1.0564462244510651</c:v>
                </c:pt>
                <c:pt idx="656">
                  <c:v>1.0570640936493874</c:v>
                </c:pt>
                <c:pt idx="657">
                  <c:v>1.0540689527988434</c:v>
                </c:pt>
                <c:pt idx="658">
                  <c:v>1.1080875098705292</c:v>
                </c:pt>
                <c:pt idx="659">
                  <c:v>1.1068943440914154</c:v>
                </c:pt>
                <c:pt idx="660">
                  <c:v>1.1034268513321877</c:v>
                </c:pt>
                <c:pt idx="661">
                  <c:v>1.1017834544181824</c:v>
                </c:pt>
                <c:pt idx="662">
                  <c:v>1.1021103411912918</c:v>
                </c:pt>
                <c:pt idx="663">
                  <c:v>1.1013260707259178</c:v>
                </c:pt>
                <c:pt idx="664">
                  <c:v>1.1008638739585876</c:v>
                </c:pt>
                <c:pt idx="665">
                  <c:v>1.1003082692623138</c:v>
                </c:pt>
                <c:pt idx="666">
                  <c:v>1.0997984334826469</c:v>
                </c:pt>
                <c:pt idx="667">
                  <c:v>1.0988211035728455</c:v>
                </c:pt>
                <c:pt idx="668">
                  <c:v>1.0989387854933739</c:v>
                </c:pt>
                <c:pt idx="669">
                  <c:v>1.0772954821586609</c:v>
                </c:pt>
                <c:pt idx="670">
                  <c:v>1.0730133652687073</c:v>
                </c:pt>
                <c:pt idx="671">
                  <c:v>1.0714545100927353</c:v>
                </c:pt>
                <c:pt idx="672">
                  <c:v>1.0703432261943817</c:v>
                </c:pt>
                <c:pt idx="673">
                  <c:v>1.0741623789072037</c:v>
                </c:pt>
                <c:pt idx="674">
                  <c:v>1.0723424702882767</c:v>
                </c:pt>
                <c:pt idx="675">
                  <c:v>1.0709490180015564</c:v>
                </c:pt>
                <c:pt idx="676">
                  <c:v>1.0692325383424759</c:v>
                </c:pt>
                <c:pt idx="677">
                  <c:v>1.0679763704538345</c:v>
                </c:pt>
                <c:pt idx="678">
                  <c:v>1.0674690157175064</c:v>
                </c:pt>
                <c:pt idx="679">
                  <c:v>1.0650912374258041</c:v>
                </c:pt>
                <c:pt idx="680">
                  <c:v>1.09724310785532</c:v>
                </c:pt>
                <c:pt idx="681">
                  <c:v>1.0947258472442627</c:v>
                </c:pt>
                <c:pt idx="682">
                  <c:v>1.0895930156111717</c:v>
                </c:pt>
                <c:pt idx="683">
                  <c:v>1.089962437748909</c:v>
                </c:pt>
                <c:pt idx="684">
                  <c:v>1.089100107550621</c:v>
                </c:pt>
                <c:pt idx="685">
                  <c:v>1.0867520570755005</c:v>
                </c:pt>
                <c:pt idx="686">
                  <c:v>1.0842096954584122</c:v>
                </c:pt>
                <c:pt idx="687">
                  <c:v>1.0805214196443558</c:v>
                </c:pt>
                <c:pt idx="688">
                  <c:v>1.0779139399528503</c:v>
                </c:pt>
                <c:pt idx="689">
                  <c:v>1.0736872404813766</c:v>
                </c:pt>
                <c:pt idx="690">
                  <c:v>1.0672903060913086</c:v>
                </c:pt>
                <c:pt idx="691">
                  <c:v>1.1916976170614362</c:v>
                </c:pt>
                <c:pt idx="692">
                  <c:v>1.197517329826951</c:v>
                </c:pt>
                <c:pt idx="693">
                  <c:v>1.1904317224398255</c:v>
                </c:pt>
                <c:pt idx="694">
                  <c:v>1.1899667469842825</c:v>
                </c:pt>
                <c:pt idx="695">
                  <c:v>1.1858014333993196</c:v>
                </c:pt>
                <c:pt idx="696">
                  <c:v>1.1853951700031757</c:v>
                </c:pt>
                <c:pt idx="697">
                  <c:v>1.1853993013501167</c:v>
                </c:pt>
                <c:pt idx="698">
                  <c:v>1.1821034492459148</c:v>
                </c:pt>
                <c:pt idx="699">
                  <c:v>1.1824906477704644</c:v>
                </c:pt>
                <c:pt idx="700">
                  <c:v>1.1815453302115202</c:v>
                </c:pt>
                <c:pt idx="701">
                  <c:v>1.1800009529106319</c:v>
                </c:pt>
                <c:pt idx="702">
                  <c:v>1.1060939580202103</c:v>
                </c:pt>
                <c:pt idx="703">
                  <c:v>1.1036325097084045</c:v>
                </c:pt>
                <c:pt idx="704">
                  <c:v>1.0974717885255814</c:v>
                </c:pt>
                <c:pt idx="705">
                  <c:v>1.0954307876527309</c:v>
                </c:pt>
                <c:pt idx="706">
                  <c:v>1.0931433513760567</c:v>
                </c:pt>
                <c:pt idx="707">
                  <c:v>1.0894275978207588</c:v>
                </c:pt>
                <c:pt idx="708">
                  <c:v>1.0859894901514053</c:v>
                </c:pt>
                <c:pt idx="709">
                  <c:v>1.0822677910327911</c:v>
                </c:pt>
                <c:pt idx="710">
                  <c:v>1.0820941403508186</c:v>
                </c:pt>
                <c:pt idx="711">
                  <c:v>1.0852373465895653</c:v>
                </c:pt>
                <c:pt idx="712">
                  <c:v>1.0825252532958984</c:v>
                </c:pt>
                <c:pt idx="713">
                  <c:v>0.76060289144515991</c:v>
                </c:pt>
                <c:pt idx="714">
                  <c:v>0.76950973272323608</c:v>
                </c:pt>
                <c:pt idx="715">
                  <c:v>0.75500214099884033</c:v>
                </c:pt>
                <c:pt idx="716">
                  <c:v>0.76628580689430237</c:v>
                </c:pt>
                <c:pt idx="717">
                  <c:v>0.7652861475944519</c:v>
                </c:pt>
                <c:pt idx="718">
                  <c:v>1.1098982617259026</c:v>
                </c:pt>
                <c:pt idx="719">
                  <c:v>1.1061321422457695</c:v>
                </c:pt>
                <c:pt idx="720">
                  <c:v>1.1270242892205715</c:v>
                </c:pt>
                <c:pt idx="721">
                  <c:v>1.1253536753356457</c:v>
                </c:pt>
                <c:pt idx="722">
                  <c:v>1.1243216171860695</c:v>
                </c:pt>
                <c:pt idx="723">
                  <c:v>1.1205742284655571</c:v>
                </c:pt>
                <c:pt idx="724">
                  <c:v>1.1163132861256599</c:v>
                </c:pt>
                <c:pt idx="725">
                  <c:v>1.1134708970785141</c:v>
                </c:pt>
                <c:pt idx="726">
                  <c:v>1.1132058016955853</c:v>
                </c:pt>
                <c:pt idx="727">
                  <c:v>1.1119670383632183</c:v>
                </c:pt>
                <c:pt idx="728">
                  <c:v>1.1080285683274269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137-4ACC-B0D9-C516ABAF4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LSE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'!$T$6:$T$148</c:f>
              <c:numCache>
                <c:formatCode>0</c:formatCode>
                <c:ptCount val="143"/>
                <c:pt idx="0">
                  <c:v>701.69200000000001</c:v>
                </c:pt>
                <c:pt idx="1">
                  <c:v>701.69200000000001</c:v>
                </c:pt>
                <c:pt idx="2">
                  <c:v>701.69200000000001</c:v>
                </c:pt>
                <c:pt idx="3">
                  <c:v>732.70697600000005</c:v>
                </c:pt>
                <c:pt idx="4">
                  <c:v>732.70697600000005</c:v>
                </c:pt>
                <c:pt idx="5">
                  <c:v>732.70697600000005</c:v>
                </c:pt>
                <c:pt idx="6">
                  <c:v>811.79406800000004</c:v>
                </c:pt>
                <c:pt idx="7">
                  <c:v>811.79406800000004</c:v>
                </c:pt>
                <c:pt idx="8">
                  <c:v>811.79406800000004</c:v>
                </c:pt>
                <c:pt idx="9">
                  <c:v>844.33233329999996</c:v>
                </c:pt>
                <c:pt idx="10">
                  <c:v>871</c:v>
                </c:pt>
                <c:pt idx="11">
                  <c:v>6555.2656999999999</c:v>
                </c:pt>
                <c:pt idx="12">
                  <c:v>6555.2656999999999</c:v>
                </c:pt>
                <c:pt idx="13">
                  <c:v>6555.2656999999999</c:v>
                </c:pt>
                <c:pt idx="14">
                  <c:v>6555.2656999999999</c:v>
                </c:pt>
                <c:pt idx="15">
                  <c:v>6555.2656999999999</c:v>
                </c:pt>
                <c:pt idx="16">
                  <c:v>6555.2656999999999</c:v>
                </c:pt>
                <c:pt idx="17">
                  <c:v>6555.2656999999999</c:v>
                </c:pt>
                <c:pt idx="18">
                  <c:v>6555.2656999999999</c:v>
                </c:pt>
                <c:pt idx="19">
                  <c:v>6555.2656999999999</c:v>
                </c:pt>
                <c:pt idx="20">
                  <c:v>6555.2656999999999</c:v>
                </c:pt>
                <c:pt idx="21">
                  <c:v>6555.2656999999999</c:v>
                </c:pt>
                <c:pt idx="22">
                  <c:v>1448.8</c:v>
                </c:pt>
                <c:pt idx="23">
                  <c:v>1448.8</c:v>
                </c:pt>
                <c:pt idx="24">
                  <c:v>1448.8</c:v>
                </c:pt>
                <c:pt idx="25">
                  <c:v>1448.8</c:v>
                </c:pt>
                <c:pt idx="26">
                  <c:v>1448.8</c:v>
                </c:pt>
                <c:pt idx="27">
                  <c:v>1478</c:v>
                </c:pt>
                <c:pt idx="28">
                  <c:v>1527.7799520000001</c:v>
                </c:pt>
                <c:pt idx="29">
                  <c:v>1527.7799520000001</c:v>
                </c:pt>
                <c:pt idx="30">
                  <c:v>1542</c:v>
                </c:pt>
                <c:pt idx="31">
                  <c:v>1542</c:v>
                </c:pt>
                <c:pt idx="32">
                  <c:v>1542</c:v>
                </c:pt>
                <c:pt idx="33">
                  <c:v>4162.0593220700002</c:v>
                </c:pt>
                <c:pt idx="34">
                  <c:v>4162.0593220700002</c:v>
                </c:pt>
                <c:pt idx="35">
                  <c:v>4162.0593220700002</c:v>
                </c:pt>
                <c:pt idx="36">
                  <c:v>4162.0593220700002</c:v>
                </c:pt>
                <c:pt idx="37">
                  <c:v>4162.0593220700002</c:v>
                </c:pt>
                <c:pt idx="38">
                  <c:v>4344.0417028000002</c:v>
                </c:pt>
                <c:pt idx="39">
                  <c:v>4344.0417028000002</c:v>
                </c:pt>
                <c:pt idx="40">
                  <c:v>4344.0417028000002</c:v>
                </c:pt>
                <c:pt idx="41">
                  <c:v>4344.0417028000002</c:v>
                </c:pt>
                <c:pt idx="42">
                  <c:v>4344.0417028000002</c:v>
                </c:pt>
                <c:pt idx="43">
                  <c:v>4344.0417028000002</c:v>
                </c:pt>
                <c:pt idx="44">
                  <c:v>5297.7098321900003</c:v>
                </c:pt>
                <c:pt idx="45">
                  <c:v>5297.7098321900003</c:v>
                </c:pt>
                <c:pt idx="46">
                  <c:v>5297.7098321900003</c:v>
                </c:pt>
                <c:pt idx="47">
                  <c:v>5297.7098321900003</c:v>
                </c:pt>
                <c:pt idx="48">
                  <c:v>5297.7098321900003</c:v>
                </c:pt>
                <c:pt idx="49">
                  <c:v>5297.7098321900003</c:v>
                </c:pt>
                <c:pt idx="50">
                  <c:v>5297.7098321900003</c:v>
                </c:pt>
                <c:pt idx="51">
                  <c:v>5297.7098321900003</c:v>
                </c:pt>
                <c:pt idx="52">
                  <c:v>5336</c:v>
                </c:pt>
                <c:pt idx="53">
                  <c:v>5336</c:v>
                </c:pt>
                <c:pt idx="54">
                  <c:v>5576</c:v>
                </c:pt>
                <c:pt idx="55">
                  <c:v>3238.0459999999998</c:v>
                </c:pt>
                <c:pt idx="56">
                  <c:v>3238.0459999999998</c:v>
                </c:pt>
                <c:pt idx="57">
                  <c:v>3238.0459999999998</c:v>
                </c:pt>
                <c:pt idx="58">
                  <c:v>3238.0459999999998</c:v>
                </c:pt>
                <c:pt idx="59">
                  <c:v>3238.0459999999998</c:v>
                </c:pt>
                <c:pt idx="60">
                  <c:v>3238.0459999999998</c:v>
                </c:pt>
                <c:pt idx="61">
                  <c:v>3238.0459999999998</c:v>
                </c:pt>
                <c:pt idx="62">
                  <c:v>3238.0459999999998</c:v>
                </c:pt>
                <c:pt idx="63">
                  <c:v>3238.0459999999998</c:v>
                </c:pt>
                <c:pt idx="64">
                  <c:v>3238.0459999999998</c:v>
                </c:pt>
                <c:pt idx="65">
                  <c:v>3238.0459999999998</c:v>
                </c:pt>
                <c:pt idx="66">
                  <c:v>2589.9727824299998</c:v>
                </c:pt>
                <c:pt idx="67">
                  <c:v>2589.9727824299998</c:v>
                </c:pt>
                <c:pt idx="68">
                  <c:v>2967.8844979999999</c:v>
                </c:pt>
                <c:pt idx="69">
                  <c:v>2967.8844979999999</c:v>
                </c:pt>
                <c:pt idx="70">
                  <c:v>2967.8844979999999</c:v>
                </c:pt>
                <c:pt idx="71">
                  <c:v>2967.8844979999999</c:v>
                </c:pt>
                <c:pt idx="72">
                  <c:v>2967.8844979999999</c:v>
                </c:pt>
                <c:pt idx="73">
                  <c:v>3031</c:v>
                </c:pt>
                <c:pt idx="74">
                  <c:v>3031</c:v>
                </c:pt>
                <c:pt idx="75">
                  <c:v>3031</c:v>
                </c:pt>
                <c:pt idx="76">
                  <c:v>3080</c:v>
                </c:pt>
                <c:pt idx="77">
                  <c:v>1019.66512</c:v>
                </c:pt>
                <c:pt idx="78">
                  <c:v>1019.66512</c:v>
                </c:pt>
                <c:pt idx="79">
                  <c:v>1019.66512</c:v>
                </c:pt>
                <c:pt idx="80">
                  <c:v>1019.66512</c:v>
                </c:pt>
                <c:pt idx="81">
                  <c:v>1019.66512</c:v>
                </c:pt>
                <c:pt idx="82">
                  <c:v>1019.66512</c:v>
                </c:pt>
                <c:pt idx="83">
                  <c:v>1019.66512</c:v>
                </c:pt>
                <c:pt idx="84">
                  <c:v>1026.0431919616001</c:v>
                </c:pt>
                <c:pt idx="85">
                  <c:v>1050.4283640000001</c:v>
                </c:pt>
                <c:pt idx="86">
                  <c:v>1050.4283640000001</c:v>
                </c:pt>
                <c:pt idx="87">
                  <c:v>1050.4283640000001</c:v>
                </c:pt>
                <c:pt idx="88">
                  <c:v>2516.69</c:v>
                </c:pt>
                <c:pt idx="89">
                  <c:v>2516.69</c:v>
                </c:pt>
                <c:pt idx="90">
                  <c:v>2571.31</c:v>
                </c:pt>
                <c:pt idx="91">
                  <c:v>2571.31</c:v>
                </c:pt>
                <c:pt idx="92">
                  <c:v>2571.31</c:v>
                </c:pt>
                <c:pt idx="93">
                  <c:v>2571.31</c:v>
                </c:pt>
                <c:pt idx="94">
                  <c:v>2614.17022</c:v>
                </c:pt>
                <c:pt idx="95">
                  <c:v>2626</c:v>
                </c:pt>
                <c:pt idx="96">
                  <c:v>2679</c:v>
                </c:pt>
                <c:pt idx="97">
                  <c:v>2679</c:v>
                </c:pt>
                <c:pt idx="98">
                  <c:v>2679</c:v>
                </c:pt>
                <c:pt idx="99">
                  <c:v>3192.7919959999999</c:v>
                </c:pt>
                <c:pt idx="100">
                  <c:v>3192.7919959999999</c:v>
                </c:pt>
                <c:pt idx="101">
                  <c:v>3192.7919959999999</c:v>
                </c:pt>
                <c:pt idx="102">
                  <c:v>3192.7919959999999</c:v>
                </c:pt>
                <c:pt idx="103">
                  <c:v>3192.7919959999999</c:v>
                </c:pt>
                <c:pt idx="104">
                  <c:v>3192.7919959999999</c:v>
                </c:pt>
                <c:pt idx="105">
                  <c:v>3192.7919959999999</c:v>
                </c:pt>
                <c:pt idx="106">
                  <c:v>3192.7919959999999</c:v>
                </c:pt>
                <c:pt idx="107">
                  <c:v>3192.7919959999999</c:v>
                </c:pt>
                <c:pt idx="108">
                  <c:v>3192.7919959999999</c:v>
                </c:pt>
                <c:pt idx="109">
                  <c:v>3192.7919959999999</c:v>
                </c:pt>
                <c:pt idx="110">
                  <c:v>1937.704264</c:v>
                </c:pt>
                <c:pt idx="111">
                  <c:v>1937.704264</c:v>
                </c:pt>
                <c:pt idx="112">
                  <c:v>1942.955156</c:v>
                </c:pt>
                <c:pt idx="113">
                  <c:v>1942.955156</c:v>
                </c:pt>
                <c:pt idx="114">
                  <c:v>1951.7954540000001</c:v>
                </c:pt>
                <c:pt idx="115">
                  <c:v>1951.7954540000001</c:v>
                </c:pt>
                <c:pt idx="116">
                  <c:v>1951.7954540000001</c:v>
                </c:pt>
                <c:pt idx="117">
                  <c:v>2026.937056</c:v>
                </c:pt>
                <c:pt idx="118">
                  <c:v>2114.9357599999998</c:v>
                </c:pt>
                <c:pt idx="119">
                  <c:v>2114.9357599999998</c:v>
                </c:pt>
                <c:pt idx="120">
                  <c:v>2114.9357599999998</c:v>
                </c:pt>
                <c:pt idx="121">
                  <c:v>1154</c:v>
                </c:pt>
                <c:pt idx="122">
                  <c:v>1154</c:v>
                </c:pt>
                <c:pt idx="123">
                  <c:v>1154</c:v>
                </c:pt>
                <c:pt idx="124">
                  <c:v>1154</c:v>
                </c:pt>
                <c:pt idx="125">
                  <c:v>1154</c:v>
                </c:pt>
                <c:pt idx="126">
                  <c:v>1154</c:v>
                </c:pt>
                <c:pt idx="127">
                  <c:v>1154</c:v>
                </c:pt>
                <c:pt idx="128">
                  <c:v>1154</c:v>
                </c:pt>
                <c:pt idx="129">
                  <c:v>1154</c:v>
                </c:pt>
                <c:pt idx="130">
                  <c:v>1154</c:v>
                </c:pt>
                <c:pt idx="131">
                  <c:v>1154</c:v>
                </c:pt>
                <c:pt idx="132">
                  <c:v>2136.74219451</c:v>
                </c:pt>
                <c:pt idx="133">
                  <c:v>2136.74219451</c:v>
                </c:pt>
                <c:pt idx="134">
                  <c:v>2142.611222</c:v>
                </c:pt>
                <c:pt idx="135">
                  <c:v>2142.611222</c:v>
                </c:pt>
                <c:pt idx="136">
                  <c:v>2142.611222</c:v>
                </c:pt>
                <c:pt idx="137">
                  <c:v>2142.611222</c:v>
                </c:pt>
                <c:pt idx="138">
                  <c:v>2142.611222</c:v>
                </c:pt>
                <c:pt idx="139">
                  <c:v>2142.611222</c:v>
                </c:pt>
                <c:pt idx="140">
                  <c:v>2142.611222</c:v>
                </c:pt>
                <c:pt idx="141">
                  <c:v>2142.611222</c:v>
                </c:pt>
                <c:pt idx="142">
                  <c:v>2142.611222</c:v>
                </c:pt>
              </c:numCache>
            </c:numRef>
          </c:xVal>
          <c:yVal>
            <c:numRef>
              <c:f>'SFATLG '!$AC$6:$AC$148</c:f>
              <c:numCache>
                <c:formatCode>0.00</c:formatCode>
                <c:ptCount val="143"/>
                <c:pt idx="0">
                  <c:v>0.90128483157604933</c:v>
                </c:pt>
                <c:pt idx="1">
                  <c:v>0.89531175699084997</c:v>
                </c:pt>
                <c:pt idx="2">
                  <c:v>0.89365358743816614</c:v>
                </c:pt>
                <c:pt idx="3">
                  <c:v>0.89555270317941904</c:v>
                </c:pt>
                <c:pt idx="4">
                  <c:v>0.89141136221587658</c:v>
                </c:pt>
                <c:pt idx="5">
                  <c:v>0.88181436806917191</c:v>
                </c:pt>
                <c:pt idx="6">
                  <c:v>0.88810969889163971</c:v>
                </c:pt>
                <c:pt idx="7">
                  <c:v>0.88049167394638062</c:v>
                </c:pt>
                <c:pt idx="8">
                  <c:v>0.8756803423166275</c:v>
                </c:pt>
                <c:pt idx="9">
                  <c:v>0.87456511706113815</c:v>
                </c:pt>
                <c:pt idx="10">
                  <c:v>0.87327528744935989</c:v>
                </c:pt>
                <c:pt idx="11">
                  <c:v>0.70357292890548706</c:v>
                </c:pt>
                <c:pt idx="12">
                  <c:v>0.70167440176010132</c:v>
                </c:pt>
                <c:pt idx="13">
                  <c:v>0.69928270578384399</c:v>
                </c:pt>
                <c:pt idx="14">
                  <c:v>0.69618463516235352</c:v>
                </c:pt>
                <c:pt idx="15">
                  <c:v>0.69316881895065308</c:v>
                </c:pt>
                <c:pt idx="16">
                  <c:v>0.69028103351593018</c:v>
                </c:pt>
                <c:pt idx="17">
                  <c:v>0.68715742230415344</c:v>
                </c:pt>
                <c:pt idx="18">
                  <c:v>0.68424281477928162</c:v>
                </c:pt>
                <c:pt idx="19">
                  <c:v>0.68204128742218018</c:v>
                </c:pt>
                <c:pt idx="20">
                  <c:v>0.680326908826828</c:v>
                </c:pt>
                <c:pt idx="21">
                  <c:v>0.67919996380805969</c:v>
                </c:pt>
                <c:pt idx="22">
                  <c:v>0.82987543940544128</c:v>
                </c:pt>
                <c:pt idx="23">
                  <c:v>0.82678484916687012</c:v>
                </c:pt>
                <c:pt idx="24">
                  <c:v>0.82564857602119446</c:v>
                </c:pt>
                <c:pt idx="25">
                  <c:v>0.82420122623443604</c:v>
                </c:pt>
                <c:pt idx="26">
                  <c:v>0.81760609149932861</c:v>
                </c:pt>
                <c:pt idx="27">
                  <c:v>0.81774213910102844</c:v>
                </c:pt>
                <c:pt idx="28">
                  <c:v>0.81957632303237915</c:v>
                </c:pt>
                <c:pt idx="29">
                  <c:v>0.81789049506187439</c:v>
                </c:pt>
                <c:pt idx="30">
                  <c:v>0.81814861297607422</c:v>
                </c:pt>
                <c:pt idx="31">
                  <c:v>0.81799191236495972</c:v>
                </c:pt>
                <c:pt idx="32">
                  <c:v>0.81674492359161377</c:v>
                </c:pt>
                <c:pt idx="33">
                  <c:v>0.79686820507049561</c:v>
                </c:pt>
                <c:pt idx="34">
                  <c:v>0.79269018769264221</c:v>
                </c:pt>
                <c:pt idx="35">
                  <c:v>0.78706231713294983</c:v>
                </c:pt>
                <c:pt idx="36">
                  <c:v>0.78308314085006714</c:v>
                </c:pt>
                <c:pt idx="37">
                  <c:v>0.78006204962730408</c:v>
                </c:pt>
                <c:pt idx="38">
                  <c:v>0.78231710195541382</c:v>
                </c:pt>
                <c:pt idx="39">
                  <c:v>0.77699640393257141</c:v>
                </c:pt>
                <c:pt idx="40">
                  <c:v>0.77187439799308777</c:v>
                </c:pt>
                <c:pt idx="41">
                  <c:v>0.76656150817871094</c:v>
                </c:pt>
                <c:pt idx="42">
                  <c:v>0.76224252581596375</c:v>
                </c:pt>
                <c:pt idx="43">
                  <c:v>0.75876504182815552</c:v>
                </c:pt>
                <c:pt idx="44">
                  <c:v>0.73962599039077759</c:v>
                </c:pt>
                <c:pt idx="45">
                  <c:v>0.73674163222312927</c:v>
                </c:pt>
                <c:pt idx="46">
                  <c:v>0.73357096314430237</c:v>
                </c:pt>
                <c:pt idx="47">
                  <c:v>0.72979238629341125</c:v>
                </c:pt>
                <c:pt idx="48">
                  <c:v>0.72551795840263367</c:v>
                </c:pt>
                <c:pt idx="49">
                  <c:v>0.720762699842453</c:v>
                </c:pt>
                <c:pt idx="50">
                  <c:v>0.71627900004386902</c:v>
                </c:pt>
                <c:pt idx="51">
                  <c:v>0.71245938539505005</c:v>
                </c:pt>
                <c:pt idx="52">
                  <c:v>0.71012800931930542</c:v>
                </c:pt>
                <c:pt idx="53">
                  <c:v>0.70686724781990051</c:v>
                </c:pt>
                <c:pt idx="54">
                  <c:v>0.7071860134601593</c:v>
                </c:pt>
                <c:pt idx="55">
                  <c:v>0.91595052182674408</c:v>
                </c:pt>
                <c:pt idx="56">
                  <c:v>0.91024410724639893</c:v>
                </c:pt>
                <c:pt idx="57">
                  <c:v>0.90589107573032379</c:v>
                </c:pt>
                <c:pt idx="58">
                  <c:v>0.90386639535427094</c:v>
                </c:pt>
                <c:pt idx="59">
                  <c:v>0.89948397874832153</c:v>
                </c:pt>
                <c:pt idx="60">
                  <c:v>0.89720267057418823</c:v>
                </c:pt>
                <c:pt idx="61">
                  <c:v>0.89448320865631104</c:v>
                </c:pt>
                <c:pt idx="62">
                  <c:v>0.89247778058052063</c:v>
                </c:pt>
                <c:pt idx="63">
                  <c:v>0.89097791910171509</c:v>
                </c:pt>
                <c:pt idx="64">
                  <c:v>0.88932745158672333</c:v>
                </c:pt>
                <c:pt idx="65">
                  <c:v>0.88614855706691742</c:v>
                </c:pt>
                <c:pt idx="66">
                  <c:v>0.84397944808006287</c:v>
                </c:pt>
                <c:pt idx="67">
                  <c:v>0.84207181632518768</c:v>
                </c:pt>
                <c:pt idx="68">
                  <c:v>0.85820147395133972</c:v>
                </c:pt>
                <c:pt idx="69">
                  <c:v>0.85405208170413971</c:v>
                </c:pt>
                <c:pt idx="70">
                  <c:v>0.85023719072341919</c:v>
                </c:pt>
                <c:pt idx="71">
                  <c:v>0.8461281955242157</c:v>
                </c:pt>
                <c:pt idx="72">
                  <c:v>0.84169451892375946</c:v>
                </c:pt>
                <c:pt idx="73">
                  <c:v>0.84150563180446625</c:v>
                </c:pt>
                <c:pt idx="74">
                  <c:v>0.83860132098197937</c:v>
                </c:pt>
                <c:pt idx="75">
                  <c:v>0.83582836389541626</c:v>
                </c:pt>
                <c:pt idx="76">
                  <c:v>0.83508524298667908</c:v>
                </c:pt>
                <c:pt idx="77">
                  <c:v>0.80401825904846191</c:v>
                </c:pt>
                <c:pt idx="78">
                  <c:v>0.79820558428764343</c:v>
                </c:pt>
                <c:pt idx="79">
                  <c:v>0.7928241491317749</c:v>
                </c:pt>
                <c:pt idx="80">
                  <c:v>0.7880743145942688</c:v>
                </c:pt>
                <c:pt idx="81">
                  <c:v>0.78242391347885132</c:v>
                </c:pt>
                <c:pt idx="82">
                  <c:v>0.7771751880645752</c:v>
                </c:pt>
                <c:pt idx="83">
                  <c:v>0.77293077111244202</c:v>
                </c:pt>
                <c:pt idx="84">
                  <c:v>0.7689586877822876</c:v>
                </c:pt>
                <c:pt idx="85">
                  <c:v>0.76785990595817566</c:v>
                </c:pt>
                <c:pt idx="86">
                  <c:v>0.76639196276664734</c:v>
                </c:pt>
                <c:pt idx="87">
                  <c:v>0.76300522685050964</c:v>
                </c:pt>
                <c:pt idx="88">
                  <c:v>0.8220412340015173</c:v>
                </c:pt>
                <c:pt idx="89">
                  <c:v>0.81830669939517975</c:v>
                </c:pt>
                <c:pt idx="90">
                  <c:v>0.81733100302517414</c:v>
                </c:pt>
                <c:pt idx="91">
                  <c:v>0.81311249732971191</c:v>
                </c:pt>
                <c:pt idx="92">
                  <c:v>0.80516301840543747</c:v>
                </c:pt>
                <c:pt idx="93">
                  <c:v>0.79954243451356888</c:v>
                </c:pt>
                <c:pt idx="94">
                  <c:v>0.79539524763822556</c:v>
                </c:pt>
                <c:pt idx="95">
                  <c:v>0.79024612903594971</c:v>
                </c:pt>
                <c:pt idx="96">
                  <c:v>0.7902490496635437</c:v>
                </c:pt>
                <c:pt idx="97">
                  <c:v>0.78565149009227753</c:v>
                </c:pt>
                <c:pt idx="98">
                  <c:v>0.77817845344543457</c:v>
                </c:pt>
                <c:pt idx="99">
                  <c:v>0.82936743274331093</c:v>
                </c:pt>
                <c:pt idx="100">
                  <c:v>0.82829290814697742</c:v>
                </c:pt>
                <c:pt idx="101">
                  <c:v>0.82707221433520317</c:v>
                </c:pt>
                <c:pt idx="102">
                  <c:v>0.82641773018985987</c:v>
                </c:pt>
                <c:pt idx="103">
                  <c:v>0.82522173831239343</c:v>
                </c:pt>
                <c:pt idx="104">
                  <c:v>0.81885435059666634</c:v>
                </c:pt>
                <c:pt idx="105">
                  <c:v>0.81387261301279068</c:v>
                </c:pt>
                <c:pt idx="106">
                  <c:v>0.81011861190199852</c:v>
                </c:pt>
                <c:pt idx="107">
                  <c:v>0.80755231529474258</c:v>
                </c:pt>
                <c:pt idx="108">
                  <c:v>0.80572691559791565</c:v>
                </c:pt>
                <c:pt idx="109">
                  <c:v>0.80353169143199921</c:v>
                </c:pt>
                <c:pt idx="110">
                  <c:v>0.78645908832550049</c:v>
                </c:pt>
                <c:pt idx="111">
                  <c:v>0.78124807775020599</c:v>
                </c:pt>
                <c:pt idx="112">
                  <c:v>0.7805444747209549</c:v>
                </c:pt>
                <c:pt idx="113">
                  <c:v>0.77194018661975861</c:v>
                </c:pt>
                <c:pt idx="114">
                  <c:v>0.77047014236450195</c:v>
                </c:pt>
                <c:pt idx="115">
                  <c:v>0.76207959651947021</c:v>
                </c:pt>
                <c:pt idx="116">
                  <c:v>0.75954717397689819</c:v>
                </c:pt>
                <c:pt idx="117">
                  <c:v>0.75760051608085632</c:v>
                </c:pt>
                <c:pt idx="118">
                  <c:v>0.75859123468399048</c:v>
                </c:pt>
                <c:pt idx="119">
                  <c:v>0.75605764985084534</c:v>
                </c:pt>
                <c:pt idx="120">
                  <c:v>0.75180357694625854</c:v>
                </c:pt>
                <c:pt idx="121">
                  <c:v>0.92578113079071045</c:v>
                </c:pt>
                <c:pt idx="122">
                  <c:v>0.92454934120178223</c:v>
                </c:pt>
                <c:pt idx="123">
                  <c:v>0.92404079437255859</c:v>
                </c:pt>
                <c:pt idx="124">
                  <c:v>0.9220232367515564</c:v>
                </c:pt>
                <c:pt idx="125">
                  <c:v>0.91986963152885437</c:v>
                </c:pt>
                <c:pt idx="126">
                  <c:v>0.91765472292900085</c:v>
                </c:pt>
                <c:pt idx="127">
                  <c:v>0.91747370362281799</c:v>
                </c:pt>
                <c:pt idx="128">
                  <c:v>0.91522115468978882</c:v>
                </c:pt>
                <c:pt idx="129">
                  <c:v>0.91191312670707703</c:v>
                </c:pt>
                <c:pt idx="130">
                  <c:v>0.90772028267383575</c:v>
                </c:pt>
                <c:pt idx="131">
                  <c:v>0.90419578552246094</c:v>
                </c:pt>
                <c:pt idx="132">
                  <c:v>0.74235421419143677</c:v>
                </c:pt>
                <c:pt idx="133">
                  <c:v>0.73864823579788208</c:v>
                </c:pt>
                <c:pt idx="134">
                  <c:v>0.73815014958381653</c:v>
                </c:pt>
                <c:pt idx="135">
                  <c:v>0.73572862148284912</c:v>
                </c:pt>
                <c:pt idx="136">
                  <c:v>0.73347786068916321</c:v>
                </c:pt>
                <c:pt idx="137">
                  <c:v>0.73246344923973083</c:v>
                </c:pt>
                <c:pt idx="138">
                  <c:v>0.72917589545249939</c:v>
                </c:pt>
                <c:pt idx="139">
                  <c:v>0.72408598661422729</c:v>
                </c:pt>
                <c:pt idx="140">
                  <c:v>0.72190642356872559</c:v>
                </c:pt>
                <c:pt idx="141">
                  <c:v>0.72110128402709961</c:v>
                </c:pt>
                <c:pt idx="142">
                  <c:v>0.71920198202133179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49-4C60-B559-6E644E58BE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 - SFA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LSETLG!$T$149:$T$357</c:f>
              <c:numCache>
                <c:formatCode>0</c:formatCode>
                <c:ptCount val="209"/>
                <c:pt idx="0">
                  <c:v>2073</c:v>
                </c:pt>
                <c:pt idx="1">
                  <c:v>2073</c:v>
                </c:pt>
                <c:pt idx="2">
                  <c:v>2073</c:v>
                </c:pt>
                <c:pt idx="3">
                  <c:v>2073</c:v>
                </c:pt>
                <c:pt idx="4">
                  <c:v>2073</c:v>
                </c:pt>
                <c:pt idx="5">
                  <c:v>2073</c:v>
                </c:pt>
                <c:pt idx="6">
                  <c:v>2073</c:v>
                </c:pt>
                <c:pt idx="7">
                  <c:v>2073</c:v>
                </c:pt>
                <c:pt idx="8">
                  <c:v>2073</c:v>
                </c:pt>
                <c:pt idx="9">
                  <c:v>2073</c:v>
                </c:pt>
                <c:pt idx="10">
                  <c:v>2073</c:v>
                </c:pt>
                <c:pt idx="11">
                  <c:v>949.29199999999969</c:v>
                </c:pt>
                <c:pt idx="12">
                  <c:v>949.29199999999969</c:v>
                </c:pt>
                <c:pt idx="13">
                  <c:v>961.24710830731055</c:v>
                </c:pt>
                <c:pt idx="14">
                  <c:v>961.24710830731055</c:v>
                </c:pt>
                <c:pt idx="15">
                  <c:v>1006.1431586166566</c:v>
                </c:pt>
                <c:pt idx="16">
                  <c:v>1006.1431586166566</c:v>
                </c:pt>
                <c:pt idx="17">
                  <c:v>1006.1431586166566</c:v>
                </c:pt>
                <c:pt idx="18">
                  <c:v>1016.9835818626248</c:v>
                </c:pt>
                <c:pt idx="19">
                  <c:v>1024.7552904576448</c:v>
                </c:pt>
                <c:pt idx="20">
                  <c:v>1048.0704162427051</c:v>
                </c:pt>
                <c:pt idx="21">
                  <c:v>1094.7006678128253</c:v>
                </c:pt>
                <c:pt idx="22">
                  <c:v>331.82400000000001</c:v>
                </c:pt>
                <c:pt idx="23">
                  <c:v>331.82400000000001</c:v>
                </c:pt>
                <c:pt idx="24">
                  <c:v>360.96644295302013</c:v>
                </c:pt>
                <c:pt idx="25">
                  <c:v>360.96644295302013</c:v>
                </c:pt>
                <c:pt idx="26">
                  <c:v>384.540878657718</c:v>
                </c:pt>
                <c:pt idx="27">
                  <c:v>384.540878657718</c:v>
                </c:pt>
                <c:pt idx="28">
                  <c:v>384.540878657718</c:v>
                </c:pt>
                <c:pt idx="29">
                  <c:v>384.540878657718</c:v>
                </c:pt>
                <c:pt idx="30">
                  <c:v>384.540878657718</c:v>
                </c:pt>
                <c:pt idx="31">
                  <c:v>384.540878657718</c:v>
                </c:pt>
                <c:pt idx="32">
                  <c:v>384.88590604026842</c:v>
                </c:pt>
                <c:pt idx="33">
                  <c:v>284.89</c:v>
                </c:pt>
                <c:pt idx="34">
                  <c:v>284.89</c:v>
                </c:pt>
                <c:pt idx="35">
                  <c:v>311.28875484545313</c:v>
                </c:pt>
                <c:pt idx="36">
                  <c:v>311.28875484545313</c:v>
                </c:pt>
                <c:pt idx="37">
                  <c:v>311.28875484545313</c:v>
                </c:pt>
                <c:pt idx="38">
                  <c:v>311.28875484545313</c:v>
                </c:pt>
                <c:pt idx="39">
                  <c:v>311.28875484545313</c:v>
                </c:pt>
                <c:pt idx="40">
                  <c:v>311.28875484545313</c:v>
                </c:pt>
                <c:pt idx="41">
                  <c:v>311.28875484545313</c:v>
                </c:pt>
                <c:pt idx="42">
                  <c:v>311.28875484545313</c:v>
                </c:pt>
                <c:pt idx="43">
                  <c:v>334.47294011284032</c:v>
                </c:pt>
                <c:pt idx="44">
                  <c:v>279.11</c:v>
                </c:pt>
                <c:pt idx="45">
                  <c:v>279.11</c:v>
                </c:pt>
                <c:pt idx="46">
                  <c:v>279.11</c:v>
                </c:pt>
                <c:pt idx="47">
                  <c:v>279.11</c:v>
                </c:pt>
                <c:pt idx="48">
                  <c:v>279.11</c:v>
                </c:pt>
                <c:pt idx="49">
                  <c:v>279.11</c:v>
                </c:pt>
                <c:pt idx="50">
                  <c:v>279.11</c:v>
                </c:pt>
                <c:pt idx="51">
                  <c:v>279.11</c:v>
                </c:pt>
                <c:pt idx="52">
                  <c:v>279.11</c:v>
                </c:pt>
                <c:pt idx="53">
                  <c:v>279.11</c:v>
                </c:pt>
                <c:pt idx="54">
                  <c:v>287.09369251224297</c:v>
                </c:pt>
                <c:pt idx="55">
                  <c:v>180</c:v>
                </c:pt>
                <c:pt idx="56">
                  <c:v>180</c:v>
                </c:pt>
                <c:pt idx="57">
                  <c:v>180</c:v>
                </c:pt>
                <c:pt idx="58">
                  <c:v>180</c:v>
                </c:pt>
                <c:pt idx="59">
                  <c:v>180</c:v>
                </c:pt>
                <c:pt idx="60">
                  <c:v>180</c:v>
                </c:pt>
                <c:pt idx="61">
                  <c:v>180</c:v>
                </c:pt>
                <c:pt idx="62">
                  <c:v>181.11627906976747</c:v>
                </c:pt>
                <c:pt idx="63">
                  <c:v>181.11627906976747</c:v>
                </c:pt>
                <c:pt idx="64">
                  <c:v>181.11627906976747</c:v>
                </c:pt>
                <c:pt idx="65">
                  <c:v>187.29069767441865</c:v>
                </c:pt>
                <c:pt idx="66">
                  <c:v>104.05</c:v>
                </c:pt>
                <c:pt idx="67">
                  <c:v>104.05</c:v>
                </c:pt>
                <c:pt idx="68">
                  <c:v>104.05</c:v>
                </c:pt>
                <c:pt idx="69">
                  <c:v>104.05</c:v>
                </c:pt>
                <c:pt idx="70">
                  <c:v>107.5350723938224</c:v>
                </c:pt>
                <c:pt idx="71">
                  <c:v>107.5350723938224</c:v>
                </c:pt>
                <c:pt idx="72">
                  <c:v>107.5350723938224</c:v>
                </c:pt>
                <c:pt idx="73">
                  <c:v>107.5350723938224</c:v>
                </c:pt>
                <c:pt idx="74">
                  <c:v>107.5350723938224</c:v>
                </c:pt>
                <c:pt idx="75">
                  <c:v>107.5350723938224</c:v>
                </c:pt>
                <c:pt idx="76">
                  <c:v>111.21097007722011</c:v>
                </c:pt>
                <c:pt idx="77">
                  <c:v>155.27099999999999</c:v>
                </c:pt>
                <c:pt idx="78">
                  <c:v>155.27099999999999</c:v>
                </c:pt>
                <c:pt idx="79">
                  <c:v>155.27099999999999</c:v>
                </c:pt>
                <c:pt idx="80">
                  <c:v>155.27099999999999</c:v>
                </c:pt>
                <c:pt idx="81">
                  <c:v>155.27099999999999</c:v>
                </c:pt>
                <c:pt idx="82">
                  <c:v>155.27099999999999</c:v>
                </c:pt>
                <c:pt idx="83">
                  <c:v>155.27099999999999</c:v>
                </c:pt>
                <c:pt idx="84">
                  <c:v>155.27099999999999</c:v>
                </c:pt>
                <c:pt idx="85">
                  <c:v>155.27099999999999</c:v>
                </c:pt>
                <c:pt idx="86">
                  <c:v>155.27099999999999</c:v>
                </c:pt>
                <c:pt idx="87">
                  <c:v>155.27099999999999</c:v>
                </c:pt>
                <c:pt idx="88">
                  <c:v>103.16</c:v>
                </c:pt>
                <c:pt idx="89">
                  <c:v>104.64083016347769</c:v>
                </c:pt>
                <c:pt idx="90">
                  <c:v>117.59327042241978</c:v>
                </c:pt>
                <c:pt idx="91">
                  <c:v>121.85872741426638</c:v>
                </c:pt>
                <c:pt idx="92">
                  <c:v>121.85872741426638</c:v>
                </c:pt>
                <c:pt idx="93">
                  <c:v>121.85872741426638</c:v>
                </c:pt>
                <c:pt idx="94">
                  <c:v>123.07389109681648</c:v>
                </c:pt>
                <c:pt idx="95">
                  <c:v>135.67228549186709</c:v>
                </c:pt>
                <c:pt idx="96">
                  <c:v>136.3318552054738</c:v>
                </c:pt>
                <c:pt idx="97">
                  <c:v>148.98963412135862</c:v>
                </c:pt>
                <c:pt idx="98">
                  <c:v>148.98963412135862</c:v>
                </c:pt>
                <c:pt idx="99">
                  <c:v>120</c:v>
                </c:pt>
                <c:pt idx="100">
                  <c:v>120</c:v>
                </c:pt>
                <c:pt idx="101">
                  <c:v>120</c:v>
                </c:pt>
                <c:pt idx="102">
                  <c:v>130.36800000000002</c:v>
                </c:pt>
                <c:pt idx="103">
                  <c:v>134.67120000000003</c:v>
                </c:pt>
                <c:pt idx="104">
                  <c:v>134.67120000000003</c:v>
                </c:pt>
                <c:pt idx="105">
                  <c:v>135.60000000000005</c:v>
                </c:pt>
                <c:pt idx="106">
                  <c:v>140.40000000000006</c:v>
                </c:pt>
                <c:pt idx="107">
                  <c:v>140.40000000000006</c:v>
                </c:pt>
                <c:pt idx="108">
                  <c:v>153.60000000000008</c:v>
                </c:pt>
                <c:pt idx="109">
                  <c:v>153.60000000000008</c:v>
                </c:pt>
                <c:pt idx="110">
                  <c:v>150.44399999999999</c:v>
                </c:pt>
                <c:pt idx="111">
                  <c:v>150.44399999999999</c:v>
                </c:pt>
                <c:pt idx="112">
                  <c:v>150.44399999999999</c:v>
                </c:pt>
                <c:pt idx="113">
                  <c:v>150.44399999999999</c:v>
                </c:pt>
                <c:pt idx="114">
                  <c:v>150.44399999999999</c:v>
                </c:pt>
                <c:pt idx="115">
                  <c:v>150.44399999999999</c:v>
                </c:pt>
                <c:pt idx="116">
                  <c:v>154.5133163753232</c:v>
                </c:pt>
                <c:pt idx="117">
                  <c:v>158.04751060260321</c:v>
                </c:pt>
                <c:pt idx="118">
                  <c:v>159.48454931821828</c:v>
                </c:pt>
                <c:pt idx="119">
                  <c:v>175.37983726060207</c:v>
                </c:pt>
                <c:pt idx="120">
                  <c:v>175.37983726060207</c:v>
                </c:pt>
                <c:pt idx="121">
                  <c:v>59</c:v>
                </c:pt>
                <c:pt idx="122">
                  <c:v>59</c:v>
                </c:pt>
                <c:pt idx="123">
                  <c:v>59</c:v>
                </c:pt>
                <c:pt idx="124">
                  <c:v>59</c:v>
                </c:pt>
                <c:pt idx="125">
                  <c:v>59</c:v>
                </c:pt>
                <c:pt idx="126">
                  <c:v>59</c:v>
                </c:pt>
                <c:pt idx="127">
                  <c:v>59</c:v>
                </c:pt>
                <c:pt idx="128">
                  <c:v>59</c:v>
                </c:pt>
                <c:pt idx="129">
                  <c:v>59</c:v>
                </c:pt>
                <c:pt idx="130">
                  <c:v>59</c:v>
                </c:pt>
                <c:pt idx="131">
                  <c:v>59</c:v>
                </c:pt>
                <c:pt idx="132">
                  <c:v>146</c:v>
                </c:pt>
                <c:pt idx="133">
                  <c:v>147.12706191401298</c:v>
                </c:pt>
                <c:pt idx="134">
                  <c:v>147.80115106546157</c:v>
                </c:pt>
                <c:pt idx="135">
                  <c:v>152.70609963679362</c:v>
                </c:pt>
                <c:pt idx="136">
                  <c:v>156.25263740586195</c:v>
                </c:pt>
                <c:pt idx="137">
                  <c:v>156.25263740586195</c:v>
                </c:pt>
                <c:pt idx="138">
                  <c:v>169.89437300447671</c:v>
                </c:pt>
                <c:pt idx="139">
                  <c:v>169.89437300447671</c:v>
                </c:pt>
                <c:pt idx="140">
                  <c:v>169.89437300447671</c:v>
                </c:pt>
                <c:pt idx="141">
                  <c:v>169.89437300447671</c:v>
                </c:pt>
                <c:pt idx="142">
                  <c:v>169.89437300447671</c:v>
                </c:pt>
                <c:pt idx="143">
                  <c:v>54.712297063903286</c:v>
                </c:pt>
                <c:pt idx="144">
                  <c:v>54.712297063903286</c:v>
                </c:pt>
                <c:pt idx="145">
                  <c:v>56.606693746922694</c:v>
                </c:pt>
                <c:pt idx="146">
                  <c:v>56.606693746922694</c:v>
                </c:pt>
                <c:pt idx="147">
                  <c:v>57.044552296546385</c:v>
                </c:pt>
                <c:pt idx="148">
                  <c:v>57.044552296546385</c:v>
                </c:pt>
                <c:pt idx="149">
                  <c:v>57.044552296546385</c:v>
                </c:pt>
                <c:pt idx="150">
                  <c:v>57.044552296546385</c:v>
                </c:pt>
                <c:pt idx="151">
                  <c:v>57.044552296546385</c:v>
                </c:pt>
                <c:pt idx="152">
                  <c:v>58.633326299500595</c:v>
                </c:pt>
                <c:pt idx="153">
                  <c:v>62.416121544629661</c:v>
                </c:pt>
                <c:pt idx="154">
                  <c:v>94.722459999999998</c:v>
                </c:pt>
                <c:pt idx="155">
                  <c:v>94.722459999999998</c:v>
                </c:pt>
                <c:pt idx="156">
                  <c:v>94.722459999999998</c:v>
                </c:pt>
                <c:pt idx="157">
                  <c:v>94.722459999999998</c:v>
                </c:pt>
                <c:pt idx="158">
                  <c:v>94.722459999999998</c:v>
                </c:pt>
                <c:pt idx="159">
                  <c:v>94.722459999999998</c:v>
                </c:pt>
                <c:pt idx="160">
                  <c:v>94.722459999999998</c:v>
                </c:pt>
                <c:pt idx="161">
                  <c:v>94.722459999999998</c:v>
                </c:pt>
                <c:pt idx="162">
                  <c:v>97.027540134065703</c:v>
                </c:pt>
                <c:pt idx="163">
                  <c:v>103.06663252288168</c:v>
                </c:pt>
                <c:pt idx="164">
                  <c:v>103.06663252288168</c:v>
                </c:pt>
                <c:pt idx="165">
                  <c:v>71</c:v>
                </c:pt>
                <c:pt idx="166">
                  <c:v>71</c:v>
                </c:pt>
                <c:pt idx="167">
                  <c:v>71</c:v>
                </c:pt>
                <c:pt idx="168">
                  <c:v>71</c:v>
                </c:pt>
                <c:pt idx="169">
                  <c:v>71</c:v>
                </c:pt>
                <c:pt idx="170">
                  <c:v>71</c:v>
                </c:pt>
                <c:pt idx="171">
                  <c:v>71</c:v>
                </c:pt>
                <c:pt idx="172">
                  <c:v>75.786986301369851</c:v>
                </c:pt>
                <c:pt idx="173">
                  <c:v>75.786986301369851</c:v>
                </c:pt>
                <c:pt idx="174">
                  <c:v>75.786986301369851</c:v>
                </c:pt>
                <c:pt idx="175">
                  <c:v>75.786986301369851</c:v>
                </c:pt>
                <c:pt idx="176">
                  <c:v>79.88</c:v>
                </c:pt>
                <c:pt idx="177">
                  <c:v>79.88</c:v>
                </c:pt>
                <c:pt idx="178">
                  <c:v>79.88</c:v>
                </c:pt>
                <c:pt idx="179">
                  <c:v>79.88</c:v>
                </c:pt>
                <c:pt idx="180">
                  <c:v>79.88</c:v>
                </c:pt>
                <c:pt idx="181">
                  <c:v>83.189877065837834</c:v>
                </c:pt>
                <c:pt idx="182">
                  <c:v>83.189877065837834</c:v>
                </c:pt>
                <c:pt idx="183">
                  <c:v>83.189877065837834</c:v>
                </c:pt>
                <c:pt idx="184">
                  <c:v>83.189877065837834</c:v>
                </c:pt>
                <c:pt idx="185">
                  <c:v>83.189877065837834</c:v>
                </c:pt>
                <c:pt idx="186">
                  <c:v>83.189877065837834</c:v>
                </c:pt>
                <c:pt idx="187">
                  <c:v>76.284000000000006</c:v>
                </c:pt>
                <c:pt idx="188">
                  <c:v>76.284000000000006</c:v>
                </c:pt>
                <c:pt idx="189">
                  <c:v>76.284000000000006</c:v>
                </c:pt>
                <c:pt idx="190">
                  <c:v>76.284000000000006</c:v>
                </c:pt>
                <c:pt idx="191">
                  <c:v>76.284000000000006</c:v>
                </c:pt>
                <c:pt idx="192">
                  <c:v>76.284000000000006</c:v>
                </c:pt>
                <c:pt idx="193">
                  <c:v>76.284000000000006</c:v>
                </c:pt>
                <c:pt idx="194">
                  <c:v>76.284000000000006</c:v>
                </c:pt>
                <c:pt idx="195">
                  <c:v>76.284000000000006</c:v>
                </c:pt>
                <c:pt idx="196">
                  <c:v>83.294427280009131</c:v>
                </c:pt>
                <c:pt idx="197">
                  <c:v>86.28700537818969</c:v>
                </c:pt>
                <c:pt idx="198">
                  <c:v>622.15712731687063</c:v>
                </c:pt>
                <c:pt idx="199">
                  <c:v>622.15712731687063</c:v>
                </c:pt>
                <c:pt idx="200">
                  <c:v>622.15712731687063</c:v>
                </c:pt>
                <c:pt idx="201">
                  <c:v>622.15712731687063</c:v>
                </c:pt>
                <c:pt idx="202">
                  <c:v>622.15712731687063</c:v>
                </c:pt>
                <c:pt idx="203">
                  <c:v>622.15712731687063</c:v>
                </c:pt>
                <c:pt idx="204">
                  <c:v>622.15712731687063</c:v>
                </c:pt>
                <c:pt idx="205">
                  <c:v>622.15712731687063</c:v>
                </c:pt>
                <c:pt idx="206">
                  <c:v>622.15712731687063</c:v>
                </c:pt>
                <c:pt idx="207">
                  <c:v>622.15712731687063</c:v>
                </c:pt>
                <c:pt idx="208">
                  <c:v>622.15712731687063</c:v>
                </c:pt>
              </c:numCache>
            </c:numRef>
          </c:xVal>
          <c:yVal>
            <c:numRef>
              <c:f>LSETLG!$AC$149:$AC$357</c:f>
              <c:numCache>
                <c:formatCode>0.00</c:formatCode>
                <c:ptCount val="209"/>
                <c:pt idx="0">
                  <c:v>0.98726965673267841</c:v>
                </c:pt>
                <c:pt idx="1">
                  <c:v>0.98647032398730516</c:v>
                </c:pt>
                <c:pt idx="2">
                  <c:v>0.98543794453144073</c:v>
                </c:pt>
                <c:pt idx="3">
                  <c:v>0.98557543195784092</c:v>
                </c:pt>
                <c:pt idx="4">
                  <c:v>0.98419732763431966</c:v>
                </c:pt>
                <c:pt idx="5">
                  <c:v>0.98280186578631401</c:v>
                </c:pt>
                <c:pt idx="6">
                  <c:v>0.98144161701202393</c:v>
                </c:pt>
                <c:pt idx="7">
                  <c:v>0.97928384691476822</c:v>
                </c:pt>
                <c:pt idx="8">
                  <c:v>0.97719733417034149</c:v>
                </c:pt>
                <c:pt idx="9">
                  <c:v>0.97479809820652008</c:v>
                </c:pt>
                <c:pt idx="10">
                  <c:v>0.9722559005022049</c:v>
                </c:pt>
                <c:pt idx="11">
                  <c:v>0.96411153674125671</c:v>
                </c:pt>
                <c:pt idx="12">
                  <c:v>0.96102553606033325</c:v>
                </c:pt>
                <c:pt idx="13">
                  <c:v>0.96053503453731537</c:v>
                </c:pt>
                <c:pt idx="14">
                  <c:v>0.95924992859363556</c:v>
                </c:pt>
                <c:pt idx="15">
                  <c:v>0.96494358777999878</c:v>
                </c:pt>
                <c:pt idx="16">
                  <c:v>0.96338646113872528</c:v>
                </c:pt>
                <c:pt idx="17">
                  <c:v>0.96197135746479034</c:v>
                </c:pt>
                <c:pt idx="18">
                  <c:v>0.96232481300830841</c:v>
                </c:pt>
                <c:pt idx="19">
                  <c:v>0.96184042096138</c:v>
                </c:pt>
                <c:pt idx="20">
                  <c:v>0.96357867121696472</c:v>
                </c:pt>
                <c:pt idx="21">
                  <c:v>0.96885554492473602</c:v>
                </c:pt>
                <c:pt idx="22">
                  <c:v>0.93269030749797821</c:v>
                </c:pt>
                <c:pt idx="23">
                  <c:v>0.93244025111198425</c:v>
                </c:pt>
                <c:pt idx="24">
                  <c:v>0.9477589875459671</c:v>
                </c:pt>
                <c:pt idx="25">
                  <c:v>0.94758273661136627</c:v>
                </c:pt>
                <c:pt idx="26">
                  <c:v>0.95659445226192474</c:v>
                </c:pt>
                <c:pt idx="27">
                  <c:v>0.9560314416885376</c:v>
                </c:pt>
                <c:pt idx="28">
                  <c:v>0.95487676560878754</c:v>
                </c:pt>
                <c:pt idx="29">
                  <c:v>0.95373867452144623</c:v>
                </c:pt>
                <c:pt idx="30">
                  <c:v>0.95249404013156891</c:v>
                </c:pt>
                <c:pt idx="31">
                  <c:v>0.95101357996463776</c:v>
                </c:pt>
                <c:pt idx="32">
                  <c:v>0.94961494207382202</c:v>
                </c:pt>
                <c:pt idx="33">
                  <c:v>0.93829551339149475</c:v>
                </c:pt>
                <c:pt idx="34">
                  <c:v>0.93667377531528473</c:v>
                </c:pt>
                <c:pt idx="35">
                  <c:v>0.94878934323787689</c:v>
                </c:pt>
                <c:pt idx="36">
                  <c:v>0.94736203551292419</c:v>
                </c:pt>
                <c:pt idx="37">
                  <c:v>0.94579142332077026</c:v>
                </c:pt>
                <c:pt idx="38">
                  <c:v>0.94341650605201721</c:v>
                </c:pt>
                <c:pt idx="39">
                  <c:v>0.94082950055599213</c:v>
                </c:pt>
                <c:pt idx="40">
                  <c:v>0.93871739506721497</c:v>
                </c:pt>
                <c:pt idx="41">
                  <c:v>0.93635022640228271</c:v>
                </c:pt>
                <c:pt idx="42">
                  <c:v>0.93341512978076935</c:v>
                </c:pt>
                <c:pt idx="43">
                  <c:v>0.94216883182525635</c:v>
                </c:pt>
                <c:pt idx="44">
                  <c:v>0.94016286730766296</c:v>
                </c:pt>
                <c:pt idx="45">
                  <c:v>0.93812131881713867</c:v>
                </c:pt>
                <c:pt idx="46">
                  <c:v>0.93823802471160889</c:v>
                </c:pt>
                <c:pt idx="47">
                  <c:v>0.93628701567649841</c:v>
                </c:pt>
                <c:pt idx="48">
                  <c:v>0.93478637933731079</c:v>
                </c:pt>
                <c:pt idx="49">
                  <c:v>0.9339548796415329</c:v>
                </c:pt>
                <c:pt idx="50">
                  <c:v>0.93380817770957947</c:v>
                </c:pt>
                <c:pt idx="51">
                  <c:v>0.93097697198390961</c:v>
                </c:pt>
                <c:pt idx="52">
                  <c:v>0.92652232944965363</c:v>
                </c:pt>
                <c:pt idx="53">
                  <c:v>0.92499615252017975</c:v>
                </c:pt>
                <c:pt idx="54">
                  <c:v>0.92760460078716278</c:v>
                </c:pt>
                <c:pt idx="55">
                  <c:v>0.93887555599212646</c:v>
                </c:pt>
                <c:pt idx="56">
                  <c:v>0.94043262302875519</c:v>
                </c:pt>
                <c:pt idx="57">
                  <c:v>0.93946062587201595</c:v>
                </c:pt>
                <c:pt idx="58">
                  <c:v>0.93417208269238472</c:v>
                </c:pt>
                <c:pt idx="59">
                  <c:v>0.93221924686804414</c:v>
                </c:pt>
                <c:pt idx="60">
                  <c:v>0.93044068571180105</c:v>
                </c:pt>
                <c:pt idx="61">
                  <c:v>0.92928571990341879</c:v>
                </c:pt>
                <c:pt idx="62">
                  <c:v>0.9278126172721386</c:v>
                </c:pt>
                <c:pt idx="63">
                  <c:v>0.92555910255759954</c:v>
                </c:pt>
                <c:pt idx="64">
                  <c:v>0.92341796867549419</c:v>
                </c:pt>
                <c:pt idx="65">
                  <c:v>0.92644552327692509</c:v>
                </c:pt>
                <c:pt idx="66">
                  <c:v>0.8688054233789444</c:v>
                </c:pt>
                <c:pt idx="67">
                  <c:v>0.86363343894481659</c:v>
                </c:pt>
                <c:pt idx="68">
                  <c:v>0.86691160500049591</c:v>
                </c:pt>
                <c:pt idx="69">
                  <c:v>0.86255568265914917</c:v>
                </c:pt>
                <c:pt idx="70">
                  <c:v>0.86359693109989166</c:v>
                </c:pt>
                <c:pt idx="71">
                  <c:v>0.86216852068901062</c:v>
                </c:pt>
                <c:pt idx="72">
                  <c:v>0.86315539479255676</c:v>
                </c:pt>
                <c:pt idx="73">
                  <c:v>0.86186735332012177</c:v>
                </c:pt>
                <c:pt idx="74">
                  <c:v>0.8608938604593277</c:v>
                </c:pt>
                <c:pt idx="75">
                  <c:v>0.85965700447559357</c:v>
                </c:pt>
                <c:pt idx="76">
                  <c:v>0.86388401687145233</c:v>
                </c:pt>
                <c:pt idx="77">
                  <c:v>0.96325729787349701</c:v>
                </c:pt>
                <c:pt idx="78">
                  <c:v>0.96152136102318764</c:v>
                </c:pt>
                <c:pt idx="79">
                  <c:v>0.96057542040944099</c:v>
                </c:pt>
                <c:pt idx="80">
                  <c:v>0.96013103798031807</c:v>
                </c:pt>
                <c:pt idx="81">
                  <c:v>0.95790265873074532</c:v>
                </c:pt>
                <c:pt idx="82">
                  <c:v>0.95592606440186501</c:v>
                </c:pt>
                <c:pt idx="83">
                  <c:v>0.95375547930598259</c:v>
                </c:pt>
                <c:pt idx="84">
                  <c:v>0.95231501385569572</c:v>
                </c:pt>
                <c:pt idx="85">
                  <c:v>0.95127474516630173</c:v>
                </c:pt>
                <c:pt idx="86">
                  <c:v>0.95028371550142765</c:v>
                </c:pt>
                <c:pt idx="87">
                  <c:v>0.94633197598159313</c:v>
                </c:pt>
                <c:pt idx="88">
                  <c:v>0.89512921636924148</c:v>
                </c:pt>
                <c:pt idx="89">
                  <c:v>0.89539406402036548</c:v>
                </c:pt>
                <c:pt idx="90">
                  <c:v>0.91117339860647917</c:v>
                </c:pt>
                <c:pt idx="91">
                  <c:v>0.91428493615239859</c:v>
                </c:pt>
                <c:pt idx="92">
                  <c:v>0.91117114387452602</c:v>
                </c:pt>
                <c:pt idx="93">
                  <c:v>0.90744847059249878</c:v>
                </c:pt>
                <c:pt idx="94">
                  <c:v>0.90537088736891747</c:v>
                </c:pt>
                <c:pt idx="95">
                  <c:v>0.91797247156500816</c:v>
                </c:pt>
                <c:pt idx="96">
                  <c:v>0.9159306176006794</c:v>
                </c:pt>
                <c:pt idx="97">
                  <c:v>0.92663409560918808</c:v>
                </c:pt>
                <c:pt idx="98">
                  <c:v>0.92268836125731468</c:v>
                </c:pt>
                <c:pt idx="99">
                  <c:v>0.94345623254776001</c:v>
                </c:pt>
                <c:pt idx="100">
                  <c:v>0.9342627078294754</c:v>
                </c:pt>
                <c:pt idx="101">
                  <c:v>0.92755860090255737</c:v>
                </c:pt>
                <c:pt idx="102">
                  <c:v>0.94420410692691803</c:v>
                </c:pt>
                <c:pt idx="103">
                  <c:v>0.95295703411102295</c:v>
                </c:pt>
                <c:pt idx="104">
                  <c:v>0.9503571093082428</c:v>
                </c:pt>
                <c:pt idx="105">
                  <c:v>0.94823545217514038</c:v>
                </c:pt>
                <c:pt idx="106">
                  <c:v>0.94790016114711761</c:v>
                </c:pt>
                <c:pt idx="107">
                  <c:v>0.94438150525093079</c:v>
                </c:pt>
                <c:pt idx="108">
                  <c:v>0.95298236608505249</c:v>
                </c:pt>
                <c:pt idx="109">
                  <c:v>0.94913282990455627</c:v>
                </c:pt>
                <c:pt idx="110">
                  <c:v>0.99804133176803589</c:v>
                </c:pt>
                <c:pt idx="111">
                  <c:v>0.9977395087480545</c:v>
                </c:pt>
                <c:pt idx="112">
                  <c:v>0.99798278510570526</c:v>
                </c:pt>
                <c:pt idx="113">
                  <c:v>0.99575649201869965</c:v>
                </c:pt>
                <c:pt idx="114">
                  <c:v>0.99410815536975861</c:v>
                </c:pt>
                <c:pt idx="115">
                  <c:v>0.99408711493015289</c:v>
                </c:pt>
                <c:pt idx="116">
                  <c:v>0.99722538888454437</c:v>
                </c:pt>
                <c:pt idx="117">
                  <c:v>0.9997006356716156</c:v>
                </c:pt>
                <c:pt idx="118">
                  <c:v>0.99961884319782257</c:v>
                </c:pt>
                <c:pt idx="119">
                  <c:v>1.0132789313793182</c:v>
                </c:pt>
                <c:pt idx="120">
                  <c:v>1.0119350850582123</c:v>
                </c:pt>
                <c:pt idx="121">
                  <c:v>0.84260235726833344</c:v>
                </c:pt>
                <c:pt idx="122">
                  <c:v>0.84576936066150665</c:v>
                </c:pt>
                <c:pt idx="123">
                  <c:v>0.8456936776638031</c:v>
                </c:pt>
                <c:pt idx="124">
                  <c:v>0.84533463418483734</c:v>
                </c:pt>
                <c:pt idx="125">
                  <c:v>0.84427271783351898</c:v>
                </c:pt>
                <c:pt idx="126">
                  <c:v>0.84260107576847076</c:v>
                </c:pt>
                <c:pt idx="127">
                  <c:v>0.84133328497409821</c:v>
                </c:pt>
                <c:pt idx="128">
                  <c:v>0.83878183364868164</c:v>
                </c:pt>
                <c:pt idx="129">
                  <c:v>0.8368522971868515</c:v>
                </c:pt>
                <c:pt idx="130">
                  <c:v>0.83536261320114136</c:v>
                </c:pt>
                <c:pt idx="131">
                  <c:v>0.83356159180402756</c:v>
                </c:pt>
                <c:pt idx="132">
                  <c:v>0.98868516087532043</c:v>
                </c:pt>
                <c:pt idx="133">
                  <c:v>0.9881632924079895</c:v>
                </c:pt>
                <c:pt idx="134">
                  <c:v>0.98799873888492584</c:v>
                </c:pt>
                <c:pt idx="135">
                  <c:v>0.99206408858299255</c:v>
                </c:pt>
                <c:pt idx="136">
                  <c:v>0.99499095976352692</c:v>
                </c:pt>
                <c:pt idx="137">
                  <c:v>0.98991626501083374</c:v>
                </c:pt>
                <c:pt idx="138">
                  <c:v>1.0030875653028488</c:v>
                </c:pt>
                <c:pt idx="139">
                  <c:v>1.0021279901266098</c:v>
                </c:pt>
                <c:pt idx="140">
                  <c:v>1.0010252594947815</c:v>
                </c:pt>
                <c:pt idx="141">
                  <c:v>0.99997362494468689</c:v>
                </c:pt>
                <c:pt idx="142">
                  <c:v>1.0019069761037827</c:v>
                </c:pt>
                <c:pt idx="143">
                  <c:v>0.86113369464874268</c:v>
                </c:pt>
                <c:pt idx="144">
                  <c:v>0.86103104054927826</c:v>
                </c:pt>
                <c:pt idx="145">
                  <c:v>0.86711832880973816</c:v>
                </c:pt>
                <c:pt idx="146">
                  <c:v>0.86992812156677246</c:v>
                </c:pt>
                <c:pt idx="147">
                  <c:v>0.87098398804664612</c:v>
                </c:pt>
                <c:pt idx="148">
                  <c:v>0.87102863192558289</c:v>
                </c:pt>
                <c:pt idx="149">
                  <c:v>0.8703480064868927</c:v>
                </c:pt>
                <c:pt idx="150">
                  <c:v>0.86979188024997711</c:v>
                </c:pt>
                <c:pt idx="151">
                  <c:v>0.86940239369869232</c:v>
                </c:pt>
                <c:pt idx="152">
                  <c:v>0.87291330099105835</c:v>
                </c:pt>
                <c:pt idx="153">
                  <c:v>0.88280023634433746</c:v>
                </c:pt>
                <c:pt idx="154">
                  <c:v>0.94054071605205536</c:v>
                </c:pt>
                <c:pt idx="155">
                  <c:v>0.93978849053382874</c:v>
                </c:pt>
                <c:pt idx="156">
                  <c:v>0.93991562724113464</c:v>
                </c:pt>
                <c:pt idx="157">
                  <c:v>0.94114238023757935</c:v>
                </c:pt>
                <c:pt idx="158">
                  <c:v>0.94099663197994232</c:v>
                </c:pt>
                <c:pt idx="159">
                  <c:v>0.94044770300388336</c:v>
                </c:pt>
                <c:pt idx="160">
                  <c:v>0.93990908563137054</c:v>
                </c:pt>
                <c:pt idx="161">
                  <c:v>0.93981274962425232</c:v>
                </c:pt>
                <c:pt idx="162">
                  <c:v>0.94294342398643494</c:v>
                </c:pt>
                <c:pt idx="163">
                  <c:v>0.9515175074338913</c:v>
                </c:pt>
                <c:pt idx="164">
                  <c:v>0.95376551151275635</c:v>
                </c:pt>
                <c:pt idx="165">
                  <c:v>0.90782849490642548</c:v>
                </c:pt>
                <c:pt idx="166">
                  <c:v>0.90632550418376923</c:v>
                </c:pt>
                <c:pt idx="167">
                  <c:v>0.90645900368690491</c:v>
                </c:pt>
                <c:pt idx="168">
                  <c:v>0.9055391252040863</c:v>
                </c:pt>
                <c:pt idx="169">
                  <c:v>0.90427467226982117</c:v>
                </c:pt>
                <c:pt idx="170">
                  <c:v>0.90267682075500488</c:v>
                </c:pt>
                <c:pt idx="171">
                  <c:v>0.90102550387382507</c:v>
                </c:pt>
                <c:pt idx="172">
                  <c:v>0.90945008397102356</c:v>
                </c:pt>
                <c:pt idx="173">
                  <c:v>0.90849050879478455</c:v>
                </c:pt>
                <c:pt idx="174">
                  <c:v>0.90473966300487518</c:v>
                </c:pt>
                <c:pt idx="175">
                  <c:v>0.90377996861934662</c:v>
                </c:pt>
                <c:pt idx="176">
                  <c:v>0.93414464592933655</c:v>
                </c:pt>
                <c:pt idx="177">
                  <c:v>0.93963730335235596</c:v>
                </c:pt>
                <c:pt idx="178">
                  <c:v>0.93839976191520691</c:v>
                </c:pt>
                <c:pt idx="179">
                  <c:v>0.93904140591621399</c:v>
                </c:pt>
                <c:pt idx="180">
                  <c:v>0.93884274363517761</c:v>
                </c:pt>
                <c:pt idx="181">
                  <c:v>0.94482055306434631</c:v>
                </c:pt>
                <c:pt idx="182">
                  <c:v>0.9448239803314209</c:v>
                </c:pt>
                <c:pt idx="183">
                  <c:v>0.94585895538330078</c:v>
                </c:pt>
                <c:pt idx="184">
                  <c:v>0.94461625814437866</c:v>
                </c:pt>
                <c:pt idx="185">
                  <c:v>0.94387879967689514</c:v>
                </c:pt>
                <c:pt idx="186">
                  <c:v>0.9433613121509552</c:v>
                </c:pt>
                <c:pt idx="187">
                  <c:v>0.90916065871715546</c:v>
                </c:pt>
                <c:pt idx="188">
                  <c:v>0.90764208883047104</c:v>
                </c:pt>
                <c:pt idx="189">
                  <c:v>0.9054625928401947</c:v>
                </c:pt>
                <c:pt idx="190">
                  <c:v>0.90307158231735229</c:v>
                </c:pt>
                <c:pt idx="191">
                  <c:v>0.90006107836961746</c:v>
                </c:pt>
                <c:pt idx="192">
                  <c:v>0.89747331291437149</c:v>
                </c:pt>
                <c:pt idx="193">
                  <c:v>0.8948947936296463</c:v>
                </c:pt>
                <c:pt idx="194">
                  <c:v>0.89147646352648735</c:v>
                </c:pt>
                <c:pt idx="195">
                  <c:v>0.88868750259280205</c:v>
                </c:pt>
                <c:pt idx="196">
                  <c:v>0.9005880318582058</c:v>
                </c:pt>
                <c:pt idx="197">
                  <c:v>0.90362062677741051</c:v>
                </c:pt>
                <c:pt idx="198">
                  <c:v>0.94821558892726898</c:v>
                </c:pt>
                <c:pt idx="199">
                  <c:v>0.94779132306575775</c:v>
                </c:pt>
                <c:pt idx="200">
                  <c:v>0.9478641152381897</c:v>
                </c:pt>
                <c:pt idx="201">
                  <c:v>0.94727741181850433</c:v>
                </c:pt>
                <c:pt idx="202">
                  <c:v>0.94648410379886627</c:v>
                </c:pt>
                <c:pt idx="203">
                  <c:v>0.94674825668334961</c:v>
                </c:pt>
                <c:pt idx="204">
                  <c:v>0.9463476836681366</c:v>
                </c:pt>
                <c:pt idx="205">
                  <c:v>0.94549450278282166</c:v>
                </c:pt>
                <c:pt idx="206">
                  <c:v>0.94453507661819458</c:v>
                </c:pt>
                <c:pt idx="207">
                  <c:v>0.94353312999010086</c:v>
                </c:pt>
                <c:pt idx="208">
                  <c:v>0.94201460480690002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2F-4F23-846F-AD7A6BB2C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RMD- SFA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'!$T$358:$T$734</c:f>
              <c:numCache>
                <c:formatCode>0</c:formatCode>
                <c:ptCount val="377"/>
                <c:pt idx="0">
                  <c:v>4648.5190000000002</c:v>
                </c:pt>
                <c:pt idx="1">
                  <c:v>4648.5190000000002</c:v>
                </c:pt>
                <c:pt idx="2">
                  <c:v>5924.584762125035</c:v>
                </c:pt>
                <c:pt idx="3">
                  <c:v>6133.5493687728203</c:v>
                </c:pt>
                <c:pt idx="4">
                  <c:v>6459.2159978430755</c:v>
                </c:pt>
                <c:pt idx="5">
                  <c:v>6459.2159978430755</c:v>
                </c:pt>
                <c:pt idx="6">
                  <c:v>6459.2159978430755</c:v>
                </c:pt>
                <c:pt idx="7">
                  <c:v>6459.2159978430755</c:v>
                </c:pt>
                <c:pt idx="8">
                  <c:v>6459.2159978430755</c:v>
                </c:pt>
                <c:pt idx="9">
                  <c:v>6494.0879999999997</c:v>
                </c:pt>
                <c:pt idx="10">
                  <c:v>6494.0879999999997</c:v>
                </c:pt>
                <c:pt idx="11">
                  <c:v>5018.2780000000002</c:v>
                </c:pt>
                <c:pt idx="12">
                  <c:v>5018.2780000000002</c:v>
                </c:pt>
                <c:pt idx="13">
                  <c:v>5018.2780000000002</c:v>
                </c:pt>
                <c:pt idx="14">
                  <c:v>5018.2780000000002</c:v>
                </c:pt>
                <c:pt idx="15">
                  <c:v>5018.2780000000002</c:v>
                </c:pt>
                <c:pt idx="16">
                  <c:v>5018.2780000000002</c:v>
                </c:pt>
                <c:pt idx="17">
                  <c:v>5018.2780000000002</c:v>
                </c:pt>
                <c:pt idx="18">
                  <c:v>5018.2780000000002</c:v>
                </c:pt>
                <c:pt idx="19">
                  <c:v>5018.2780000000002</c:v>
                </c:pt>
                <c:pt idx="20">
                  <c:v>5018.2780000000002</c:v>
                </c:pt>
                <c:pt idx="21">
                  <c:v>5018.2780000000002</c:v>
                </c:pt>
                <c:pt idx="22">
                  <c:v>1961.144</c:v>
                </c:pt>
                <c:pt idx="23">
                  <c:v>1961.144</c:v>
                </c:pt>
                <c:pt idx="24">
                  <c:v>1971.7650000000001</c:v>
                </c:pt>
                <c:pt idx="25">
                  <c:v>1971.7650000000001</c:v>
                </c:pt>
                <c:pt idx="26">
                  <c:v>1971.7650000000001</c:v>
                </c:pt>
                <c:pt idx="27">
                  <c:v>1971.7650000000001</c:v>
                </c:pt>
                <c:pt idx="28">
                  <c:v>1518.1679999999999</c:v>
                </c:pt>
                <c:pt idx="29">
                  <c:v>1518.1679999999999</c:v>
                </c:pt>
                <c:pt idx="30">
                  <c:v>1518.1679999999999</c:v>
                </c:pt>
                <c:pt idx="31">
                  <c:v>1518.1679999999999</c:v>
                </c:pt>
                <c:pt idx="32">
                  <c:v>1518.1679999999999</c:v>
                </c:pt>
                <c:pt idx="33">
                  <c:v>1518.1679999999999</c:v>
                </c:pt>
                <c:pt idx="34">
                  <c:v>1518.1679999999999</c:v>
                </c:pt>
                <c:pt idx="35">
                  <c:v>1518.1679999999999</c:v>
                </c:pt>
                <c:pt idx="36">
                  <c:v>1518.1679999999999</c:v>
                </c:pt>
                <c:pt idx="37">
                  <c:v>1518.1679999999999</c:v>
                </c:pt>
                <c:pt idx="38">
                  <c:v>1518.1679999999999</c:v>
                </c:pt>
                <c:pt idx="39">
                  <c:v>1231.75389</c:v>
                </c:pt>
                <c:pt idx="40">
                  <c:v>1231.75389</c:v>
                </c:pt>
                <c:pt idx="41">
                  <c:v>1231.75389</c:v>
                </c:pt>
                <c:pt idx="42">
                  <c:v>1231.75389</c:v>
                </c:pt>
                <c:pt idx="43">
                  <c:v>1231.75389</c:v>
                </c:pt>
                <c:pt idx="44">
                  <c:v>1231.75389</c:v>
                </c:pt>
                <c:pt idx="45">
                  <c:v>1610.3</c:v>
                </c:pt>
                <c:pt idx="46">
                  <c:v>1610.3</c:v>
                </c:pt>
                <c:pt idx="47">
                  <c:v>1610.3</c:v>
                </c:pt>
                <c:pt idx="48">
                  <c:v>1610.3</c:v>
                </c:pt>
                <c:pt idx="49">
                  <c:v>1610.3</c:v>
                </c:pt>
                <c:pt idx="50">
                  <c:v>1610.3</c:v>
                </c:pt>
                <c:pt idx="51">
                  <c:v>719.375</c:v>
                </c:pt>
                <c:pt idx="52">
                  <c:v>719.375</c:v>
                </c:pt>
                <c:pt idx="53">
                  <c:v>719.375</c:v>
                </c:pt>
                <c:pt idx="54">
                  <c:v>719.375</c:v>
                </c:pt>
                <c:pt idx="55">
                  <c:v>719.375</c:v>
                </c:pt>
                <c:pt idx="56">
                  <c:v>719.375</c:v>
                </c:pt>
                <c:pt idx="57">
                  <c:v>719.375</c:v>
                </c:pt>
                <c:pt idx="58">
                  <c:v>719.375</c:v>
                </c:pt>
                <c:pt idx="59">
                  <c:v>719.375</c:v>
                </c:pt>
                <c:pt idx="60">
                  <c:v>719.375</c:v>
                </c:pt>
                <c:pt idx="61">
                  <c:v>719.375</c:v>
                </c:pt>
                <c:pt idx="62">
                  <c:v>820</c:v>
                </c:pt>
                <c:pt idx="63">
                  <c:v>820</c:v>
                </c:pt>
                <c:pt idx="64">
                  <c:v>831.79600000000005</c:v>
                </c:pt>
                <c:pt idx="65">
                  <c:v>831.79600000000005</c:v>
                </c:pt>
                <c:pt idx="66">
                  <c:v>831.79600000000005</c:v>
                </c:pt>
                <c:pt idx="67">
                  <c:v>836.21799999999996</c:v>
                </c:pt>
                <c:pt idx="68">
                  <c:v>734.99200000000008</c:v>
                </c:pt>
                <c:pt idx="69">
                  <c:v>734.99200000000008</c:v>
                </c:pt>
                <c:pt idx="70">
                  <c:v>734.99200000000008</c:v>
                </c:pt>
                <c:pt idx="71">
                  <c:v>734.99200000000008</c:v>
                </c:pt>
                <c:pt idx="72">
                  <c:v>734.99200000000008</c:v>
                </c:pt>
                <c:pt idx="73">
                  <c:v>734.99200000000008</c:v>
                </c:pt>
                <c:pt idx="74">
                  <c:v>734.99200000000008</c:v>
                </c:pt>
                <c:pt idx="75">
                  <c:v>734.99200000000008</c:v>
                </c:pt>
                <c:pt idx="76">
                  <c:v>734.99200000000008</c:v>
                </c:pt>
                <c:pt idx="77">
                  <c:v>750.59799999999996</c:v>
                </c:pt>
                <c:pt idx="78">
                  <c:v>750.59799999999996</c:v>
                </c:pt>
                <c:pt idx="79">
                  <c:v>386.56799999999998</c:v>
                </c:pt>
                <c:pt idx="80">
                  <c:v>386.56799999999998</c:v>
                </c:pt>
                <c:pt idx="81">
                  <c:v>386.56799999999998</c:v>
                </c:pt>
                <c:pt idx="82">
                  <c:v>386.56799999999998</c:v>
                </c:pt>
                <c:pt idx="83">
                  <c:v>386.56799999999998</c:v>
                </c:pt>
                <c:pt idx="84">
                  <c:v>386.56799999999998</c:v>
                </c:pt>
                <c:pt idx="85">
                  <c:v>386.56799999999998</c:v>
                </c:pt>
                <c:pt idx="86">
                  <c:v>386.56799999999998</c:v>
                </c:pt>
                <c:pt idx="87">
                  <c:v>386.56799999999998</c:v>
                </c:pt>
                <c:pt idx="88">
                  <c:v>386.56799999999998</c:v>
                </c:pt>
                <c:pt idx="89">
                  <c:v>386.56799999999998</c:v>
                </c:pt>
                <c:pt idx="90">
                  <c:v>656.7</c:v>
                </c:pt>
                <c:pt idx="91">
                  <c:v>656.7</c:v>
                </c:pt>
                <c:pt idx="92">
                  <c:v>656.7</c:v>
                </c:pt>
                <c:pt idx="93">
                  <c:v>656.7</c:v>
                </c:pt>
                <c:pt idx="94">
                  <c:v>656.7</c:v>
                </c:pt>
                <c:pt idx="95">
                  <c:v>656.7</c:v>
                </c:pt>
                <c:pt idx="96">
                  <c:v>656.7</c:v>
                </c:pt>
                <c:pt idx="97">
                  <c:v>656.7</c:v>
                </c:pt>
                <c:pt idx="98">
                  <c:v>656.7</c:v>
                </c:pt>
                <c:pt idx="99">
                  <c:v>656.7</c:v>
                </c:pt>
                <c:pt idx="100">
                  <c:v>656.7</c:v>
                </c:pt>
                <c:pt idx="101">
                  <c:v>379.69</c:v>
                </c:pt>
                <c:pt idx="102">
                  <c:v>379.69</c:v>
                </c:pt>
                <c:pt idx="103">
                  <c:v>379.69</c:v>
                </c:pt>
                <c:pt idx="104">
                  <c:v>379.69</c:v>
                </c:pt>
                <c:pt idx="105">
                  <c:v>379.69</c:v>
                </c:pt>
                <c:pt idx="106">
                  <c:v>379.69</c:v>
                </c:pt>
                <c:pt idx="107">
                  <c:v>379.69</c:v>
                </c:pt>
                <c:pt idx="108">
                  <c:v>379.69</c:v>
                </c:pt>
                <c:pt idx="109">
                  <c:v>379.69</c:v>
                </c:pt>
                <c:pt idx="110">
                  <c:v>379.69</c:v>
                </c:pt>
                <c:pt idx="111">
                  <c:v>379.69</c:v>
                </c:pt>
                <c:pt idx="112">
                  <c:v>380.1</c:v>
                </c:pt>
                <c:pt idx="113">
                  <c:v>380.1</c:v>
                </c:pt>
                <c:pt idx="114">
                  <c:v>380.1</c:v>
                </c:pt>
                <c:pt idx="115">
                  <c:v>380.1</c:v>
                </c:pt>
                <c:pt idx="116">
                  <c:v>380.1</c:v>
                </c:pt>
                <c:pt idx="117">
                  <c:v>380.1</c:v>
                </c:pt>
                <c:pt idx="118">
                  <c:v>380.1</c:v>
                </c:pt>
                <c:pt idx="119">
                  <c:v>380.1</c:v>
                </c:pt>
                <c:pt idx="120">
                  <c:v>380.1</c:v>
                </c:pt>
                <c:pt idx="121">
                  <c:v>380.1</c:v>
                </c:pt>
                <c:pt idx="122">
                  <c:v>380.1</c:v>
                </c:pt>
                <c:pt idx="123">
                  <c:v>294.34899999999999</c:v>
                </c:pt>
                <c:pt idx="124">
                  <c:v>294.34899999999999</c:v>
                </c:pt>
                <c:pt idx="125">
                  <c:v>295.13</c:v>
                </c:pt>
                <c:pt idx="126">
                  <c:v>295.13</c:v>
                </c:pt>
                <c:pt idx="127">
                  <c:v>295.13</c:v>
                </c:pt>
                <c:pt idx="128">
                  <c:v>295.13</c:v>
                </c:pt>
                <c:pt idx="129">
                  <c:v>295.13</c:v>
                </c:pt>
                <c:pt idx="130">
                  <c:v>295.13</c:v>
                </c:pt>
                <c:pt idx="131">
                  <c:v>295.13</c:v>
                </c:pt>
                <c:pt idx="132">
                  <c:v>295.13</c:v>
                </c:pt>
                <c:pt idx="133">
                  <c:v>295.13</c:v>
                </c:pt>
                <c:pt idx="134">
                  <c:v>234.84899999999999</c:v>
                </c:pt>
                <c:pt idx="135">
                  <c:v>234.84899999999999</c:v>
                </c:pt>
                <c:pt idx="136">
                  <c:v>234.84899999999999</c:v>
                </c:pt>
                <c:pt idx="137">
                  <c:v>234.84899999999999</c:v>
                </c:pt>
                <c:pt idx="138">
                  <c:v>234.84899999999999</c:v>
                </c:pt>
                <c:pt idx="139">
                  <c:v>234.84899999999999</c:v>
                </c:pt>
                <c:pt idx="140">
                  <c:v>234.84899999999999</c:v>
                </c:pt>
                <c:pt idx="141">
                  <c:v>234.84899999999999</c:v>
                </c:pt>
                <c:pt idx="142">
                  <c:v>234.84899999999999</c:v>
                </c:pt>
                <c:pt idx="143">
                  <c:v>244.04</c:v>
                </c:pt>
                <c:pt idx="144">
                  <c:v>244.04</c:v>
                </c:pt>
                <c:pt idx="145">
                  <c:v>367.36700000000002</c:v>
                </c:pt>
                <c:pt idx="146">
                  <c:v>367.36700000000002</c:v>
                </c:pt>
                <c:pt idx="147">
                  <c:v>367.36700000000002</c:v>
                </c:pt>
                <c:pt idx="148">
                  <c:v>367.36700000000002</c:v>
                </c:pt>
                <c:pt idx="149">
                  <c:v>367.36700000000002</c:v>
                </c:pt>
                <c:pt idx="150">
                  <c:v>367.36700000000002</c:v>
                </c:pt>
                <c:pt idx="151">
                  <c:v>367.36700000000002</c:v>
                </c:pt>
                <c:pt idx="152">
                  <c:v>367.36700000000002</c:v>
                </c:pt>
                <c:pt idx="153">
                  <c:v>367.36700000000002</c:v>
                </c:pt>
                <c:pt idx="154">
                  <c:v>367.36700000000002</c:v>
                </c:pt>
                <c:pt idx="155">
                  <c:v>367.36700000000002</c:v>
                </c:pt>
                <c:pt idx="156">
                  <c:v>297.5</c:v>
                </c:pt>
                <c:pt idx="157">
                  <c:v>297.5</c:v>
                </c:pt>
                <c:pt idx="158">
                  <c:v>298.91300000000001</c:v>
                </c:pt>
                <c:pt idx="159">
                  <c:v>298.91300000000001</c:v>
                </c:pt>
                <c:pt idx="160">
                  <c:v>298.91300000000001</c:v>
                </c:pt>
                <c:pt idx="161">
                  <c:v>298.91300000000001</c:v>
                </c:pt>
                <c:pt idx="162">
                  <c:v>298.91300000000001</c:v>
                </c:pt>
                <c:pt idx="163">
                  <c:v>298.91300000000001</c:v>
                </c:pt>
                <c:pt idx="164">
                  <c:v>269.26900000000001</c:v>
                </c:pt>
                <c:pt idx="165">
                  <c:v>269.26900000000001</c:v>
                </c:pt>
                <c:pt idx="166">
                  <c:v>269.26900000000001</c:v>
                </c:pt>
                <c:pt idx="167">
                  <c:v>269.26900000000001</c:v>
                </c:pt>
                <c:pt idx="168">
                  <c:v>269.26900000000001</c:v>
                </c:pt>
                <c:pt idx="169">
                  <c:v>269.26900000000001</c:v>
                </c:pt>
                <c:pt idx="170">
                  <c:v>269.26900000000001</c:v>
                </c:pt>
                <c:pt idx="171">
                  <c:v>269.26900000000001</c:v>
                </c:pt>
                <c:pt idx="172">
                  <c:v>269.26900000000001</c:v>
                </c:pt>
                <c:pt idx="173">
                  <c:v>269.26900000000001</c:v>
                </c:pt>
                <c:pt idx="174">
                  <c:v>269.26900000000001</c:v>
                </c:pt>
                <c:pt idx="175">
                  <c:v>220</c:v>
                </c:pt>
                <c:pt idx="176">
                  <c:v>220</c:v>
                </c:pt>
                <c:pt idx="177">
                  <c:v>220</c:v>
                </c:pt>
                <c:pt idx="178">
                  <c:v>220</c:v>
                </c:pt>
                <c:pt idx="179">
                  <c:v>220</c:v>
                </c:pt>
                <c:pt idx="180">
                  <c:v>220</c:v>
                </c:pt>
                <c:pt idx="181">
                  <c:v>220</c:v>
                </c:pt>
                <c:pt idx="182">
                  <c:v>220</c:v>
                </c:pt>
                <c:pt idx="183">
                  <c:v>220</c:v>
                </c:pt>
                <c:pt idx="184">
                  <c:v>220</c:v>
                </c:pt>
                <c:pt idx="185">
                  <c:v>220</c:v>
                </c:pt>
                <c:pt idx="186">
                  <c:v>206.94</c:v>
                </c:pt>
                <c:pt idx="187">
                  <c:v>206.94</c:v>
                </c:pt>
                <c:pt idx="188">
                  <c:v>206.94</c:v>
                </c:pt>
                <c:pt idx="189">
                  <c:v>206.94</c:v>
                </c:pt>
                <c:pt idx="190">
                  <c:v>206.94</c:v>
                </c:pt>
                <c:pt idx="191">
                  <c:v>206.94</c:v>
                </c:pt>
                <c:pt idx="192">
                  <c:v>206.94</c:v>
                </c:pt>
                <c:pt idx="193">
                  <c:v>206.94</c:v>
                </c:pt>
                <c:pt idx="194">
                  <c:v>206.94</c:v>
                </c:pt>
                <c:pt idx="195">
                  <c:v>206.94</c:v>
                </c:pt>
                <c:pt idx="196">
                  <c:v>206.94</c:v>
                </c:pt>
                <c:pt idx="197">
                  <c:v>301.57</c:v>
                </c:pt>
                <c:pt idx="198">
                  <c:v>301.57</c:v>
                </c:pt>
                <c:pt idx="199">
                  <c:v>301.57</c:v>
                </c:pt>
                <c:pt idx="200">
                  <c:v>301.57</c:v>
                </c:pt>
                <c:pt idx="201">
                  <c:v>301.57</c:v>
                </c:pt>
                <c:pt idx="202">
                  <c:v>301.57</c:v>
                </c:pt>
                <c:pt idx="203">
                  <c:v>301.57</c:v>
                </c:pt>
                <c:pt idx="204">
                  <c:v>301.57</c:v>
                </c:pt>
                <c:pt idx="205">
                  <c:v>301.57</c:v>
                </c:pt>
                <c:pt idx="206">
                  <c:v>301.57</c:v>
                </c:pt>
                <c:pt idx="207">
                  <c:v>301.57</c:v>
                </c:pt>
                <c:pt idx="208">
                  <c:v>196.464</c:v>
                </c:pt>
                <c:pt idx="209">
                  <c:v>196.464</c:v>
                </c:pt>
                <c:pt idx="210">
                  <c:v>197.59100000000001</c:v>
                </c:pt>
                <c:pt idx="211">
                  <c:v>197.59100000000001</c:v>
                </c:pt>
                <c:pt idx="212">
                  <c:v>197.59100000000001</c:v>
                </c:pt>
                <c:pt idx="213">
                  <c:v>197.59100000000001</c:v>
                </c:pt>
                <c:pt idx="214">
                  <c:v>197.59100000000001</c:v>
                </c:pt>
                <c:pt idx="215">
                  <c:v>197.59100000000001</c:v>
                </c:pt>
                <c:pt idx="216">
                  <c:v>197.59100000000001</c:v>
                </c:pt>
                <c:pt idx="217">
                  <c:v>197.59100000000001</c:v>
                </c:pt>
                <c:pt idx="218">
                  <c:v>197.59100000000001</c:v>
                </c:pt>
                <c:pt idx="219">
                  <c:v>219.364</c:v>
                </c:pt>
                <c:pt idx="220">
                  <c:v>219.364</c:v>
                </c:pt>
                <c:pt idx="221">
                  <c:v>219.364</c:v>
                </c:pt>
                <c:pt idx="222">
                  <c:v>219.364</c:v>
                </c:pt>
                <c:pt idx="223">
                  <c:v>219.364</c:v>
                </c:pt>
                <c:pt idx="224">
                  <c:v>219.364</c:v>
                </c:pt>
                <c:pt idx="225">
                  <c:v>219.364</c:v>
                </c:pt>
                <c:pt idx="226">
                  <c:v>219.364</c:v>
                </c:pt>
                <c:pt idx="227">
                  <c:v>219.364</c:v>
                </c:pt>
                <c:pt idx="228">
                  <c:v>219.364</c:v>
                </c:pt>
                <c:pt idx="229">
                  <c:v>219.364</c:v>
                </c:pt>
                <c:pt idx="230">
                  <c:v>161.697</c:v>
                </c:pt>
                <c:pt idx="231">
                  <c:v>161.697</c:v>
                </c:pt>
                <c:pt idx="232">
                  <c:v>161.697</c:v>
                </c:pt>
                <c:pt idx="233">
                  <c:v>161.697</c:v>
                </c:pt>
                <c:pt idx="234">
                  <c:v>161.697</c:v>
                </c:pt>
                <c:pt idx="235">
                  <c:v>161.697</c:v>
                </c:pt>
                <c:pt idx="236">
                  <c:v>161.697</c:v>
                </c:pt>
                <c:pt idx="237">
                  <c:v>161.697</c:v>
                </c:pt>
                <c:pt idx="238">
                  <c:v>161.697</c:v>
                </c:pt>
                <c:pt idx="239">
                  <c:v>161.697</c:v>
                </c:pt>
                <c:pt idx="240">
                  <c:v>203.11799999999999</c:v>
                </c:pt>
                <c:pt idx="241">
                  <c:v>203.11799999999999</c:v>
                </c:pt>
                <c:pt idx="242">
                  <c:v>203.11799999999999</c:v>
                </c:pt>
                <c:pt idx="243">
                  <c:v>203.11799999999999</c:v>
                </c:pt>
                <c:pt idx="244">
                  <c:v>203.11799999999999</c:v>
                </c:pt>
                <c:pt idx="245">
                  <c:v>203.11799999999999</c:v>
                </c:pt>
                <c:pt idx="246">
                  <c:v>203.11799999999999</c:v>
                </c:pt>
                <c:pt idx="247">
                  <c:v>203.11799999999999</c:v>
                </c:pt>
                <c:pt idx="248">
                  <c:v>203.11799999999999</c:v>
                </c:pt>
                <c:pt idx="249">
                  <c:v>203.11799999999999</c:v>
                </c:pt>
                <c:pt idx="250">
                  <c:v>203.11799999999999</c:v>
                </c:pt>
                <c:pt idx="251">
                  <c:v>156.33600000000001</c:v>
                </c:pt>
                <c:pt idx="252">
                  <c:v>156.33600000000001</c:v>
                </c:pt>
                <c:pt idx="253">
                  <c:v>156.33600000000001</c:v>
                </c:pt>
                <c:pt idx="254">
                  <c:v>156.33600000000001</c:v>
                </c:pt>
                <c:pt idx="255">
                  <c:v>156.33600000000001</c:v>
                </c:pt>
                <c:pt idx="256">
                  <c:v>156.33600000000001</c:v>
                </c:pt>
                <c:pt idx="257">
                  <c:v>156.33600000000001</c:v>
                </c:pt>
                <c:pt idx="258">
                  <c:v>156.33600000000001</c:v>
                </c:pt>
                <c:pt idx="259">
                  <c:v>156.33600000000001</c:v>
                </c:pt>
                <c:pt idx="260">
                  <c:v>156.33600000000001</c:v>
                </c:pt>
                <c:pt idx="261">
                  <c:v>156.33600000000001</c:v>
                </c:pt>
                <c:pt idx="262">
                  <c:v>161.63499999999999</c:v>
                </c:pt>
                <c:pt idx="263">
                  <c:v>166.57900000000001</c:v>
                </c:pt>
                <c:pt idx="264">
                  <c:v>173.828</c:v>
                </c:pt>
                <c:pt idx="265">
                  <c:v>173.828</c:v>
                </c:pt>
                <c:pt idx="266">
                  <c:v>173.828</c:v>
                </c:pt>
                <c:pt idx="267">
                  <c:v>178.292</c:v>
                </c:pt>
                <c:pt idx="268">
                  <c:v>178.292</c:v>
                </c:pt>
                <c:pt idx="269">
                  <c:v>180.30500000000001</c:v>
                </c:pt>
                <c:pt idx="270">
                  <c:v>180.30500000000001</c:v>
                </c:pt>
                <c:pt idx="271">
                  <c:v>194.762</c:v>
                </c:pt>
                <c:pt idx="272">
                  <c:v>194.762</c:v>
                </c:pt>
                <c:pt idx="273">
                  <c:v>116.94799999999999</c:v>
                </c:pt>
                <c:pt idx="274">
                  <c:v>116.94799999999999</c:v>
                </c:pt>
                <c:pt idx="275">
                  <c:v>116.94799999999999</c:v>
                </c:pt>
                <c:pt idx="276">
                  <c:v>116.94799999999999</c:v>
                </c:pt>
                <c:pt idx="277">
                  <c:v>116.94799999999999</c:v>
                </c:pt>
                <c:pt idx="278">
                  <c:v>116.94799999999999</c:v>
                </c:pt>
                <c:pt idx="279">
                  <c:v>116.94799999999999</c:v>
                </c:pt>
                <c:pt idx="280">
                  <c:v>116.94799999999999</c:v>
                </c:pt>
                <c:pt idx="281">
                  <c:v>116.94799999999999</c:v>
                </c:pt>
                <c:pt idx="282">
                  <c:v>116.94799999999999</c:v>
                </c:pt>
                <c:pt idx="283">
                  <c:v>116.94799999999999</c:v>
                </c:pt>
                <c:pt idx="284">
                  <c:v>143.41999999999999</c:v>
                </c:pt>
                <c:pt idx="285">
                  <c:v>143.41999999999999</c:v>
                </c:pt>
                <c:pt idx="286">
                  <c:v>143.41999999999999</c:v>
                </c:pt>
                <c:pt idx="287">
                  <c:v>143.41999999999999</c:v>
                </c:pt>
                <c:pt idx="288">
                  <c:v>143.41999999999999</c:v>
                </c:pt>
                <c:pt idx="289">
                  <c:v>143.41999999999999</c:v>
                </c:pt>
                <c:pt idx="290">
                  <c:v>143.41999999999999</c:v>
                </c:pt>
                <c:pt idx="291">
                  <c:v>143.41999999999999</c:v>
                </c:pt>
                <c:pt idx="292">
                  <c:v>143.41999999999999</c:v>
                </c:pt>
                <c:pt idx="293">
                  <c:v>143.41999999999999</c:v>
                </c:pt>
                <c:pt idx="294">
                  <c:v>143.41999999999999</c:v>
                </c:pt>
                <c:pt idx="295">
                  <c:v>143.124</c:v>
                </c:pt>
                <c:pt idx="296">
                  <c:v>143.124</c:v>
                </c:pt>
                <c:pt idx="297">
                  <c:v>143.124</c:v>
                </c:pt>
                <c:pt idx="298">
                  <c:v>143.124</c:v>
                </c:pt>
                <c:pt idx="299">
                  <c:v>143.124</c:v>
                </c:pt>
                <c:pt idx="300">
                  <c:v>143.124</c:v>
                </c:pt>
                <c:pt idx="301">
                  <c:v>143.124</c:v>
                </c:pt>
                <c:pt idx="302">
                  <c:v>143.124</c:v>
                </c:pt>
                <c:pt idx="303">
                  <c:v>143.124</c:v>
                </c:pt>
                <c:pt idx="304">
                  <c:v>143.124</c:v>
                </c:pt>
                <c:pt idx="305">
                  <c:v>143.124</c:v>
                </c:pt>
                <c:pt idx="306">
                  <c:v>119.797</c:v>
                </c:pt>
                <c:pt idx="307">
                  <c:v>119.797</c:v>
                </c:pt>
                <c:pt idx="308">
                  <c:v>119.797</c:v>
                </c:pt>
                <c:pt idx="309">
                  <c:v>119.797</c:v>
                </c:pt>
                <c:pt idx="310">
                  <c:v>119.797</c:v>
                </c:pt>
                <c:pt idx="311">
                  <c:v>119.797</c:v>
                </c:pt>
                <c:pt idx="312">
                  <c:v>119.797</c:v>
                </c:pt>
                <c:pt idx="313">
                  <c:v>119.797</c:v>
                </c:pt>
                <c:pt idx="314">
                  <c:v>119.797</c:v>
                </c:pt>
                <c:pt idx="315">
                  <c:v>119.797</c:v>
                </c:pt>
                <c:pt idx="316">
                  <c:v>119.797</c:v>
                </c:pt>
                <c:pt idx="317">
                  <c:v>90.204999999999998</c:v>
                </c:pt>
                <c:pt idx="318">
                  <c:v>90.204999999999998</c:v>
                </c:pt>
                <c:pt idx="319">
                  <c:v>90.204999999999998</c:v>
                </c:pt>
                <c:pt idx="320">
                  <c:v>90.204999999999998</c:v>
                </c:pt>
                <c:pt idx="321">
                  <c:v>93.376000000000005</c:v>
                </c:pt>
                <c:pt idx="322">
                  <c:v>93.376000000000005</c:v>
                </c:pt>
                <c:pt idx="323">
                  <c:v>93.376000000000005</c:v>
                </c:pt>
                <c:pt idx="324">
                  <c:v>93.376000000000005</c:v>
                </c:pt>
                <c:pt idx="325">
                  <c:v>93.376000000000005</c:v>
                </c:pt>
                <c:pt idx="326">
                  <c:v>93.376000000000005</c:v>
                </c:pt>
                <c:pt idx="327">
                  <c:v>93.376000000000005</c:v>
                </c:pt>
                <c:pt idx="328">
                  <c:v>104.372</c:v>
                </c:pt>
                <c:pt idx="329">
                  <c:v>104.372</c:v>
                </c:pt>
                <c:pt idx="330">
                  <c:v>104.372</c:v>
                </c:pt>
                <c:pt idx="331">
                  <c:v>104.372</c:v>
                </c:pt>
                <c:pt idx="332">
                  <c:v>104.372</c:v>
                </c:pt>
                <c:pt idx="333">
                  <c:v>104.372</c:v>
                </c:pt>
                <c:pt idx="334">
                  <c:v>104.372</c:v>
                </c:pt>
                <c:pt idx="335">
                  <c:v>104.372</c:v>
                </c:pt>
                <c:pt idx="336">
                  <c:v>104.372</c:v>
                </c:pt>
                <c:pt idx="337">
                  <c:v>104.372</c:v>
                </c:pt>
                <c:pt idx="338">
                  <c:v>104.372</c:v>
                </c:pt>
                <c:pt idx="339">
                  <c:v>122.494</c:v>
                </c:pt>
                <c:pt idx="340">
                  <c:v>122.494</c:v>
                </c:pt>
                <c:pt idx="341">
                  <c:v>122.494</c:v>
                </c:pt>
                <c:pt idx="342">
                  <c:v>122.494</c:v>
                </c:pt>
                <c:pt idx="343">
                  <c:v>122.494</c:v>
                </c:pt>
                <c:pt idx="344">
                  <c:v>122.494</c:v>
                </c:pt>
                <c:pt idx="345">
                  <c:v>122.494</c:v>
                </c:pt>
                <c:pt idx="346">
                  <c:v>122.494</c:v>
                </c:pt>
                <c:pt idx="347">
                  <c:v>122.494</c:v>
                </c:pt>
                <c:pt idx="348">
                  <c:v>122.494</c:v>
                </c:pt>
                <c:pt idx="349">
                  <c:v>122.494</c:v>
                </c:pt>
                <c:pt idx="350">
                  <c:v>111.673</c:v>
                </c:pt>
                <c:pt idx="351">
                  <c:v>111.673</c:v>
                </c:pt>
                <c:pt idx="352">
                  <c:v>111.673</c:v>
                </c:pt>
                <c:pt idx="353">
                  <c:v>111.673</c:v>
                </c:pt>
                <c:pt idx="354">
                  <c:v>111.673</c:v>
                </c:pt>
                <c:pt idx="355">
                  <c:v>111.673</c:v>
                </c:pt>
                <c:pt idx="356">
                  <c:v>111.673</c:v>
                </c:pt>
                <c:pt idx="357">
                  <c:v>111.673</c:v>
                </c:pt>
                <c:pt idx="358">
                  <c:v>111.673</c:v>
                </c:pt>
                <c:pt idx="359">
                  <c:v>116.73399999999999</c:v>
                </c:pt>
                <c:pt idx="360">
                  <c:v>116.73399999999999</c:v>
                </c:pt>
                <c:pt idx="361">
                  <c:v>4721.2539999999999</c:v>
                </c:pt>
                <c:pt idx="362">
                  <c:v>5106.3159999999998</c:v>
                </c:pt>
                <c:pt idx="363">
                  <c:v>5106.3159999999998</c:v>
                </c:pt>
                <c:pt idx="364">
                  <c:v>5597.6149999999998</c:v>
                </c:pt>
                <c:pt idx="365">
                  <c:v>5597.6149999999998</c:v>
                </c:pt>
                <c:pt idx="366">
                  <c:v>120.218</c:v>
                </c:pt>
                <c:pt idx="367">
                  <c:v>120.41300000000001</c:v>
                </c:pt>
                <c:pt idx="368">
                  <c:v>136.28900000000002</c:v>
                </c:pt>
                <c:pt idx="369">
                  <c:v>136.28900000000002</c:v>
                </c:pt>
                <c:pt idx="370">
                  <c:v>136.28900000000002</c:v>
                </c:pt>
                <c:pt idx="371">
                  <c:v>136.28900000000002</c:v>
                </c:pt>
                <c:pt idx="372">
                  <c:v>136.28900000000002</c:v>
                </c:pt>
                <c:pt idx="373">
                  <c:v>136.28900000000002</c:v>
                </c:pt>
                <c:pt idx="374">
                  <c:v>136.28900000000002</c:v>
                </c:pt>
                <c:pt idx="375">
                  <c:v>136.28900000000002</c:v>
                </c:pt>
                <c:pt idx="376">
                  <c:v>136.28900000000002</c:v>
                </c:pt>
              </c:numCache>
            </c:numRef>
          </c:xVal>
          <c:yVal>
            <c:numRef>
              <c:f>'SFATLG '!$AC$358:$AC$734</c:f>
              <c:numCache>
                <c:formatCode>0.00</c:formatCode>
                <c:ptCount val="377"/>
                <c:pt idx="0">
                  <c:v>0.78443111479282379</c:v>
                </c:pt>
                <c:pt idx="1">
                  <c:v>0.78248363733291626</c:v>
                </c:pt>
                <c:pt idx="2">
                  <c:v>0.81778885051608086</c:v>
                </c:pt>
                <c:pt idx="3">
                  <c:v>0.8227534107863903</c:v>
                </c:pt>
                <c:pt idx="4">
                  <c:v>0.8264903798699379</c:v>
                </c:pt>
                <c:pt idx="5">
                  <c:v>0.82325243577361107</c:v>
                </c:pt>
                <c:pt idx="6">
                  <c:v>0.82085819728672504</c:v>
                </c:pt>
                <c:pt idx="7">
                  <c:v>0.81797598302364349</c:v>
                </c:pt>
                <c:pt idx="8">
                  <c:v>0.81574910134077072</c:v>
                </c:pt>
                <c:pt idx="9">
                  <c:v>0.81312849000096321</c:v>
                </c:pt>
                <c:pt idx="10">
                  <c:v>0.79750031232833862</c:v>
                </c:pt>
                <c:pt idx="11">
                  <c:v>0.8253069669008255</c:v>
                </c:pt>
                <c:pt idx="12">
                  <c:v>0.82075819373130798</c:v>
                </c:pt>
                <c:pt idx="13">
                  <c:v>0.81584499776363373</c:v>
                </c:pt>
                <c:pt idx="14">
                  <c:v>0.81223407387733459</c:v>
                </c:pt>
                <c:pt idx="15">
                  <c:v>0.80776007473468781</c:v>
                </c:pt>
                <c:pt idx="16">
                  <c:v>0.80727721750736237</c:v>
                </c:pt>
                <c:pt idx="17">
                  <c:v>0.80532728135585785</c:v>
                </c:pt>
                <c:pt idx="18">
                  <c:v>0.80351361632347107</c:v>
                </c:pt>
                <c:pt idx="19">
                  <c:v>0.80188053846359253</c:v>
                </c:pt>
                <c:pt idx="20">
                  <c:v>0.8013036698102951</c:v>
                </c:pt>
                <c:pt idx="21">
                  <c:v>0.79907716810703278</c:v>
                </c:pt>
                <c:pt idx="22">
                  <c:v>0.89048362895846367</c:v>
                </c:pt>
                <c:pt idx="23">
                  <c:v>0.88450115919113159</c:v>
                </c:pt>
                <c:pt idx="24">
                  <c:v>0.88080199062824249</c:v>
                </c:pt>
                <c:pt idx="25">
                  <c:v>0.87558887898921967</c:v>
                </c:pt>
                <c:pt idx="26">
                  <c:v>0.87162070721387863</c:v>
                </c:pt>
                <c:pt idx="27">
                  <c:v>0.86767257750034332</c:v>
                </c:pt>
                <c:pt idx="28">
                  <c:v>0.86329641938209534</c:v>
                </c:pt>
                <c:pt idx="29">
                  <c:v>0.85983361303806305</c:v>
                </c:pt>
                <c:pt idx="30">
                  <c:v>0.85337387025356293</c:v>
                </c:pt>
                <c:pt idx="31">
                  <c:v>0.84925450384616852</c:v>
                </c:pt>
                <c:pt idx="32">
                  <c:v>0.84601306915283203</c:v>
                </c:pt>
                <c:pt idx="33">
                  <c:v>0.84289178252220154</c:v>
                </c:pt>
                <c:pt idx="34">
                  <c:v>0.84052073955535889</c:v>
                </c:pt>
                <c:pt idx="35">
                  <c:v>0.83800938725471497</c:v>
                </c:pt>
                <c:pt idx="36">
                  <c:v>0.83489161729812622</c:v>
                </c:pt>
                <c:pt idx="37">
                  <c:v>0.83013033866882324</c:v>
                </c:pt>
                <c:pt idx="38">
                  <c:v>0.82523703575134277</c:v>
                </c:pt>
                <c:pt idx="39">
                  <c:v>0.88062556087970734</c:v>
                </c:pt>
                <c:pt idx="40">
                  <c:v>0.87860202789306641</c:v>
                </c:pt>
                <c:pt idx="41">
                  <c:v>0.87625733017921448</c:v>
                </c:pt>
                <c:pt idx="42">
                  <c:v>0.87585319578647614</c:v>
                </c:pt>
                <c:pt idx="43">
                  <c:v>0.87419967353343964</c:v>
                </c:pt>
                <c:pt idx="44">
                  <c:v>0.87183736264705658</c:v>
                </c:pt>
                <c:pt idx="45">
                  <c:v>0.99474693089723587</c:v>
                </c:pt>
                <c:pt idx="46">
                  <c:v>0.99136140197515488</c:v>
                </c:pt>
                <c:pt idx="47">
                  <c:v>0.98837006092071533</c:v>
                </c:pt>
                <c:pt idx="48">
                  <c:v>0.98631362617015839</c:v>
                </c:pt>
                <c:pt idx="49">
                  <c:v>0.98358108103275299</c:v>
                </c:pt>
                <c:pt idx="50">
                  <c:v>0.98199239373207092</c:v>
                </c:pt>
                <c:pt idx="51">
                  <c:v>0.92516116797924042</c:v>
                </c:pt>
                <c:pt idx="52">
                  <c:v>0.92288080975413322</c:v>
                </c:pt>
                <c:pt idx="53">
                  <c:v>0.921392772346735</c:v>
                </c:pt>
                <c:pt idx="54">
                  <c:v>0.91898897662758827</c:v>
                </c:pt>
                <c:pt idx="55">
                  <c:v>0.91542601189576089</c:v>
                </c:pt>
                <c:pt idx="56">
                  <c:v>0.91252655629068613</c:v>
                </c:pt>
                <c:pt idx="57">
                  <c:v>0.90981442667543888</c:v>
                </c:pt>
                <c:pt idx="58">
                  <c:v>0.90924318321049213</c:v>
                </c:pt>
                <c:pt idx="59">
                  <c:v>0.90692217648029327</c:v>
                </c:pt>
                <c:pt idx="60">
                  <c:v>0.9043697752058506</c:v>
                </c:pt>
                <c:pt idx="61">
                  <c:v>0.90099423751235008</c:v>
                </c:pt>
                <c:pt idx="62">
                  <c:v>0.9662686288356781</c:v>
                </c:pt>
                <c:pt idx="63">
                  <c:v>0.95926524698734283</c:v>
                </c:pt>
                <c:pt idx="64">
                  <c:v>0.95571868121623993</c:v>
                </c:pt>
                <c:pt idx="65">
                  <c:v>0.95108754932880402</c:v>
                </c:pt>
                <c:pt idx="66">
                  <c:v>0.94304441660642624</c:v>
                </c:pt>
                <c:pt idx="67">
                  <c:v>0.9371986985206604</c:v>
                </c:pt>
                <c:pt idx="68">
                  <c:v>0.92876292020082474</c:v>
                </c:pt>
                <c:pt idx="69">
                  <c:v>0.92689269036054611</c:v>
                </c:pt>
                <c:pt idx="70">
                  <c:v>0.92531338334083557</c:v>
                </c:pt>
                <c:pt idx="71">
                  <c:v>0.92224666103720665</c:v>
                </c:pt>
                <c:pt idx="72">
                  <c:v>0.9201875738799572</c:v>
                </c:pt>
                <c:pt idx="73">
                  <c:v>0.91790734976530075</c:v>
                </c:pt>
                <c:pt idx="74">
                  <c:v>0.9167817011475563</c:v>
                </c:pt>
                <c:pt idx="75">
                  <c:v>0.91436572372913361</c:v>
                </c:pt>
                <c:pt idx="76">
                  <c:v>0.90988923422992229</c:v>
                </c:pt>
                <c:pt idx="77">
                  <c:v>0.91040708497166634</c:v>
                </c:pt>
                <c:pt idx="78">
                  <c:v>0.90766054578125477</c:v>
                </c:pt>
                <c:pt idx="79">
                  <c:v>0.96343077719211578</c:v>
                </c:pt>
                <c:pt idx="80">
                  <c:v>0.9602658748626709</c:v>
                </c:pt>
                <c:pt idx="81">
                  <c:v>0.95750026404857635</c:v>
                </c:pt>
                <c:pt idx="82">
                  <c:v>0.95403708517551422</c:v>
                </c:pt>
                <c:pt idx="83">
                  <c:v>0.95051102340221405</c:v>
                </c:pt>
                <c:pt idx="84">
                  <c:v>0.946290023624897</c:v>
                </c:pt>
                <c:pt idx="85">
                  <c:v>0.94173259288072586</c:v>
                </c:pt>
                <c:pt idx="86">
                  <c:v>0.93872340768575668</c:v>
                </c:pt>
                <c:pt idx="87">
                  <c:v>0.93633921444416046</c:v>
                </c:pt>
                <c:pt idx="88">
                  <c:v>0.9328327476978302</c:v>
                </c:pt>
                <c:pt idx="89">
                  <c:v>0.93007585406303406</c:v>
                </c:pt>
                <c:pt idx="90">
                  <c:v>1.0231136344373226</c:v>
                </c:pt>
                <c:pt idx="91">
                  <c:v>1.0205184705555439</c:v>
                </c:pt>
                <c:pt idx="92">
                  <c:v>1.0190984904766083</c:v>
                </c:pt>
                <c:pt idx="93">
                  <c:v>1.0169668421149254</c:v>
                </c:pt>
                <c:pt idx="94">
                  <c:v>1.0130861848592758</c:v>
                </c:pt>
                <c:pt idx="95">
                  <c:v>1.0109355077147484</c:v>
                </c:pt>
                <c:pt idx="96">
                  <c:v>1.0093446262180805</c:v>
                </c:pt>
                <c:pt idx="97">
                  <c:v>1.007553156465292</c:v>
                </c:pt>
                <c:pt idx="98">
                  <c:v>1.0066762156784534</c:v>
                </c:pt>
                <c:pt idx="99">
                  <c:v>1.0055033676326275</c:v>
                </c:pt>
                <c:pt idx="100">
                  <c:v>1.0042633190751076</c:v>
                </c:pt>
                <c:pt idx="101">
                  <c:v>1.044943667948246</c:v>
                </c:pt>
                <c:pt idx="102">
                  <c:v>1.0341041907668114</c:v>
                </c:pt>
                <c:pt idx="103">
                  <c:v>1.0282894596457481</c:v>
                </c:pt>
                <c:pt idx="104">
                  <c:v>1.0298131108283997</c:v>
                </c:pt>
                <c:pt idx="105">
                  <c:v>1.0291400626301765</c:v>
                </c:pt>
                <c:pt idx="106">
                  <c:v>1.027341365814209</c:v>
                </c:pt>
                <c:pt idx="107">
                  <c:v>1.0270777270197868</c:v>
                </c:pt>
                <c:pt idx="108">
                  <c:v>1.0236516147851944</c:v>
                </c:pt>
                <c:pt idx="109">
                  <c:v>1.0226814895868301</c:v>
                </c:pt>
                <c:pt idx="110">
                  <c:v>1.020232081413269</c:v>
                </c:pt>
                <c:pt idx="111">
                  <c:v>1.019616037607193</c:v>
                </c:pt>
                <c:pt idx="112">
                  <c:v>1.0396796688437462</c:v>
                </c:pt>
                <c:pt idx="113">
                  <c:v>1.0401924625039101</c:v>
                </c:pt>
                <c:pt idx="114">
                  <c:v>1.0458622723817825</c:v>
                </c:pt>
                <c:pt idx="115">
                  <c:v>1.0395345240831375</c:v>
                </c:pt>
                <c:pt idx="116">
                  <c:v>1.0362334698438644</c:v>
                </c:pt>
                <c:pt idx="117">
                  <c:v>1.0313472598791122</c:v>
                </c:pt>
                <c:pt idx="118">
                  <c:v>1.0252858102321625</c:v>
                </c:pt>
                <c:pt idx="119">
                  <c:v>1.0188614130020142</c:v>
                </c:pt>
                <c:pt idx="120">
                  <c:v>1.0148276388645172</c:v>
                </c:pt>
                <c:pt idx="121">
                  <c:v>1.0138646066188812</c:v>
                </c:pt>
                <c:pt idx="122">
                  <c:v>1.0099172741174698</c:v>
                </c:pt>
                <c:pt idx="123">
                  <c:v>1.0605665668845177</c:v>
                </c:pt>
                <c:pt idx="124">
                  <c:v>1.056911788880825</c:v>
                </c:pt>
                <c:pt idx="125">
                  <c:v>1.053750291466713</c:v>
                </c:pt>
                <c:pt idx="126">
                  <c:v>1.0513201653957367</c:v>
                </c:pt>
                <c:pt idx="127">
                  <c:v>1.0487335920333862</c:v>
                </c:pt>
                <c:pt idx="128">
                  <c:v>1.0446000248193741</c:v>
                </c:pt>
                <c:pt idx="129">
                  <c:v>1.0414127111434937</c:v>
                </c:pt>
                <c:pt idx="130">
                  <c:v>1.0394654422998428</c:v>
                </c:pt>
                <c:pt idx="131">
                  <c:v>1.037429541349411</c:v>
                </c:pt>
                <c:pt idx="132">
                  <c:v>1.0347679555416107</c:v>
                </c:pt>
                <c:pt idx="133">
                  <c:v>1.0333648175001144</c:v>
                </c:pt>
                <c:pt idx="134">
                  <c:v>1.0013111382722855</c:v>
                </c:pt>
                <c:pt idx="135">
                  <c:v>1.0003150850534439</c:v>
                </c:pt>
                <c:pt idx="136">
                  <c:v>0.9976782500743866</c:v>
                </c:pt>
                <c:pt idx="137">
                  <c:v>0.99048244953155518</c:v>
                </c:pt>
                <c:pt idx="138">
                  <c:v>0.98487910628318787</c:v>
                </c:pt>
                <c:pt idx="139">
                  <c:v>0.98096272349357605</c:v>
                </c:pt>
                <c:pt idx="140">
                  <c:v>0.97766134142875671</c:v>
                </c:pt>
                <c:pt idx="141">
                  <c:v>0.97223526239395142</c:v>
                </c:pt>
                <c:pt idx="142">
                  <c:v>0.97148366272449493</c:v>
                </c:pt>
                <c:pt idx="143">
                  <c:v>0.97529685497283936</c:v>
                </c:pt>
                <c:pt idx="144">
                  <c:v>0.97175776958465576</c:v>
                </c:pt>
                <c:pt idx="145">
                  <c:v>1.0451205596327782</c:v>
                </c:pt>
                <c:pt idx="146">
                  <c:v>1.0490005016326904</c:v>
                </c:pt>
                <c:pt idx="147">
                  <c:v>1.0487692356109619</c:v>
                </c:pt>
                <c:pt idx="148">
                  <c:v>1.0475588664412498</c:v>
                </c:pt>
                <c:pt idx="149">
                  <c:v>1.0459197834134102</c:v>
                </c:pt>
                <c:pt idx="150">
                  <c:v>1.0418993830680847</c:v>
                </c:pt>
                <c:pt idx="151">
                  <c:v>1.0310451984405518</c:v>
                </c:pt>
                <c:pt idx="152">
                  <c:v>1.0289069414138794</c:v>
                </c:pt>
                <c:pt idx="153">
                  <c:v>1.0245019644498825</c:v>
                </c:pt>
                <c:pt idx="154">
                  <c:v>1.0214471220970154</c:v>
                </c:pt>
                <c:pt idx="155">
                  <c:v>1.0180156677961349</c:v>
                </c:pt>
                <c:pt idx="156">
                  <c:v>1.052488274872303</c:v>
                </c:pt>
                <c:pt idx="157">
                  <c:v>1.0495655760169029</c:v>
                </c:pt>
                <c:pt idx="158">
                  <c:v>1.0458072200417519</c:v>
                </c:pt>
                <c:pt idx="159">
                  <c:v>1.042828381061554</c:v>
                </c:pt>
                <c:pt idx="160">
                  <c:v>1.0395772978663445</c:v>
                </c:pt>
                <c:pt idx="161">
                  <c:v>1.0362272933125496</c:v>
                </c:pt>
                <c:pt idx="162">
                  <c:v>1.0324561223387718</c:v>
                </c:pt>
                <c:pt idx="163">
                  <c:v>1.0306484699249268</c:v>
                </c:pt>
                <c:pt idx="164">
                  <c:v>1.0693623721599579</c:v>
                </c:pt>
                <c:pt idx="165">
                  <c:v>1.0699298679828644</c:v>
                </c:pt>
                <c:pt idx="166">
                  <c:v>1.0691329091787338</c:v>
                </c:pt>
                <c:pt idx="167">
                  <c:v>1.0657434016466141</c:v>
                </c:pt>
                <c:pt idx="168">
                  <c:v>1.0605735778808594</c:v>
                </c:pt>
                <c:pt idx="169">
                  <c:v>1.0567650645971298</c:v>
                </c:pt>
                <c:pt idx="170">
                  <c:v>1.0499354749917984</c:v>
                </c:pt>
                <c:pt idx="171">
                  <c:v>1.0469653606414795</c:v>
                </c:pt>
                <c:pt idx="172">
                  <c:v>1.0449968129396439</c:v>
                </c:pt>
                <c:pt idx="173">
                  <c:v>1.0412138998508453</c:v>
                </c:pt>
                <c:pt idx="174">
                  <c:v>1.0366572588682175</c:v>
                </c:pt>
                <c:pt idx="175">
                  <c:v>0.99448230862617493</c:v>
                </c:pt>
                <c:pt idx="176">
                  <c:v>0.99205201864242554</c:v>
                </c:pt>
                <c:pt idx="177">
                  <c:v>0.99054531753063202</c:v>
                </c:pt>
                <c:pt idx="178">
                  <c:v>0.98878955841064453</c:v>
                </c:pt>
                <c:pt idx="179">
                  <c:v>0.98993246257305145</c:v>
                </c:pt>
                <c:pt idx="180">
                  <c:v>0.98947423696517944</c:v>
                </c:pt>
                <c:pt idx="181">
                  <c:v>0.98775480687618256</c:v>
                </c:pt>
                <c:pt idx="182">
                  <c:v>0.98708102107048035</c:v>
                </c:pt>
                <c:pt idx="183">
                  <c:v>0.98684187233448029</c:v>
                </c:pt>
                <c:pt idx="184">
                  <c:v>0.9858146458864212</c:v>
                </c:pt>
                <c:pt idx="185">
                  <c:v>0.98530672490596771</c:v>
                </c:pt>
                <c:pt idx="186">
                  <c:v>1.018136128783226</c:v>
                </c:pt>
                <c:pt idx="187">
                  <c:v>1.0178458094596863</c:v>
                </c:pt>
                <c:pt idx="188">
                  <c:v>1.0171644985675812</c:v>
                </c:pt>
                <c:pt idx="189">
                  <c:v>1.0173655599355698</c:v>
                </c:pt>
                <c:pt idx="190">
                  <c:v>1.0169680267572403</c:v>
                </c:pt>
                <c:pt idx="191">
                  <c:v>1.0165814906358719</c:v>
                </c:pt>
                <c:pt idx="192">
                  <c:v>1.0164078176021576</c:v>
                </c:pt>
                <c:pt idx="193">
                  <c:v>1.0154284238815308</c:v>
                </c:pt>
                <c:pt idx="194">
                  <c:v>1.0151595026254654</c:v>
                </c:pt>
                <c:pt idx="195">
                  <c:v>1.0143222361803055</c:v>
                </c:pt>
                <c:pt idx="196">
                  <c:v>1.0145374685525894</c:v>
                </c:pt>
                <c:pt idx="197">
                  <c:v>1.0293763726949692</c:v>
                </c:pt>
                <c:pt idx="198">
                  <c:v>1.0289448350667953</c:v>
                </c:pt>
                <c:pt idx="199">
                  <c:v>1.0317519009113312</c:v>
                </c:pt>
                <c:pt idx="200">
                  <c:v>1.0259023606777191</c:v>
                </c:pt>
                <c:pt idx="201">
                  <c:v>1.0244987457990646</c:v>
                </c:pt>
                <c:pt idx="202">
                  <c:v>1.0218228548765182</c:v>
                </c:pt>
                <c:pt idx="203">
                  <c:v>1.0208193808794022</c:v>
                </c:pt>
                <c:pt idx="204">
                  <c:v>1.0185822248458862</c:v>
                </c:pt>
                <c:pt idx="205">
                  <c:v>1.0025751441717148</c:v>
                </c:pt>
                <c:pt idx="206">
                  <c:v>0.99955709278583527</c:v>
                </c:pt>
                <c:pt idx="207">
                  <c:v>0.99552528560161591</c:v>
                </c:pt>
                <c:pt idx="208">
                  <c:v>1.0486297011375427</c:v>
                </c:pt>
                <c:pt idx="209">
                  <c:v>1.0334348157048225</c:v>
                </c:pt>
                <c:pt idx="210">
                  <c:v>1.0304092988371849</c:v>
                </c:pt>
                <c:pt idx="211">
                  <c:v>1.0290453508496284</c:v>
                </c:pt>
                <c:pt idx="212">
                  <c:v>1.0263466015458107</c:v>
                </c:pt>
                <c:pt idx="213">
                  <c:v>1.024869866669178</c:v>
                </c:pt>
                <c:pt idx="214">
                  <c:v>1.0237339287996292</c:v>
                </c:pt>
                <c:pt idx="215">
                  <c:v>1.0220297873020172</c:v>
                </c:pt>
                <c:pt idx="216">
                  <c:v>1.0209924429655075</c:v>
                </c:pt>
                <c:pt idx="217">
                  <c:v>1.0191755741834641</c:v>
                </c:pt>
                <c:pt idx="218">
                  <c:v>1.0202146023511887</c:v>
                </c:pt>
                <c:pt idx="219">
                  <c:v>1.091266080737114</c:v>
                </c:pt>
                <c:pt idx="220">
                  <c:v>1.0922736376523972</c:v>
                </c:pt>
                <c:pt idx="221">
                  <c:v>1.0912578627467155</c:v>
                </c:pt>
                <c:pt idx="222">
                  <c:v>1.0893078520894051</c:v>
                </c:pt>
                <c:pt idx="223">
                  <c:v>1.0882247537374496</c:v>
                </c:pt>
                <c:pt idx="224">
                  <c:v>1.0863632708787918</c:v>
                </c:pt>
                <c:pt idx="225">
                  <c:v>1.0847022756934166</c:v>
                </c:pt>
                <c:pt idx="226">
                  <c:v>1.0844376236200333</c:v>
                </c:pt>
                <c:pt idx="227">
                  <c:v>1.0833294913172722</c:v>
                </c:pt>
                <c:pt idx="228">
                  <c:v>1.0820222571492195</c:v>
                </c:pt>
                <c:pt idx="229">
                  <c:v>1.0812843516469002</c:v>
                </c:pt>
                <c:pt idx="230">
                  <c:v>1.0330786406993866</c:v>
                </c:pt>
                <c:pt idx="231">
                  <c:v>1.0324249118566513</c:v>
                </c:pt>
                <c:pt idx="232">
                  <c:v>1.0295347720384598</c:v>
                </c:pt>
                <c:pt idx="233">
                  <c:v>1.0278416574001312</c:v>
                </c:pt>
                <c:pt idx="234">
                  <c:v>1.0256990641355515</c:v>
                </c:pt>
                <c:pt idx="235">
                  <c:v>1.0237808674573898</c:v>
                </c:pt>
                <c:pt idx="236">
                  <c:v>1.0184629708528519</c:v>
                </c:pt>
                <c:pt idx="237">
                  <c:v>1.0202659368515015</c:v>
                </c:pt>
                <c:pt idx="238">
                  <c:v>1.0194131135940552</c:v>
                </c:pt>
                <c:pt idx="239">
                  <c:v>1.0180387198925018</c:v>
                </c:pt>
                <c:pt idx="240">
                  <c:v>1.0650521218776703</c:v>
                </c:pt>
                <c:pt idx="241">
                  <c:v>1.0540714263916016</c:v>
                </c:pt>
                <c:pt idx="242">
                  <c:v>1.0495051145553589</c:v>
                </c:pt>
                <c:pt idx="243">
                  <c:v>1.0473979413509369</c:v>
                </c:pt>
                <c:pt idx="244">
                  <c:v>1.0455055683851242</c:v>
                </c:pt>
                <c:pt idx="245">
                  <c:v>1.0428968518972397</c:v>
                </c:pt>
                <c:pt idx="246">
                  <c:v>1.04078708589077</c:v>
                </c:pt>
                <c:pt idx="247">
                  <c:v>1.0390429049730301</c:v>
                </c:pt>
                <c:pt idx="248">
                  <c:v>1.0368639528751373</c:v>
                </c:pt>
                <c:pt idx="249">
                  <c:v>1.0352565050125122</c:v>
                </c:pt>
                <c:pt idx="250">
                  <c:v>1.0328506827354431</c:v>
                </c:pt>
                <c:pt idx="251">
                  <c:v>1.063005194067955</c:v>
                </c:pt>
                <c:pt idx="252">
                  <c:v>1.0626343190670013</c:v>
                </c:pt>
                <c:pt idx="253">
                  <c:v>1.0601234138011932</c:v>
                </c:pt>
                <c:pt idx="254">
                  <c:v>1.0593183189630508</c:v>
                </c:pt>
                <c:pt idx="255">
                  <c:v>1.0601818114519119</c:v>
                </c:pt>
                <c:pt idx="256">
                  <c:v>1.0592447519302368</c:v>
                </c:pt>
                <c:pt idx="257">
                  <c:v>1.0582392066717148</c:v>
                </c:pt>
                <c:pt idx="258">
                  <c:v>1.0579500496387482</c:v>
                </c:pt>
                <c:pt idx="259">
                  <c:v>1.0575130134820938</c:v>
                </c:pt>
                <c:pt idx="260">
                  <c:v>1.0566310286521912</c:v>
                </c:pt>
                <c:pt idx="261">
                  <c:v>1.0556672960519791</c:v>
                </c:pt>
                <c:pt idx="262">
                  <c:v>1.1043030768632889</c:v>
                </c:pt>
                <c:pt idx="263">
                  <c:v>1.0937398076057434</c:v>
                </c:pt>
                <c:pt idx="264">
                  <c:v>1.0853801071643829</c:v>
                </c:pt>
                <c:pt idx="265">
                  <c:v>1.0776232481002808</c:v>
                </c:pt>
                <c:pt idx="266">
                  <c:v>1.0721977353096008</c:v>
                </c:pt>
                <c:pt idx="267">
                  <c:v>1.0689756721258163</c:v>
                </c:pt>
                <c:pt idx="268">
                  <c:v>1.0619201809167862</c:v>
                </c:pt>
                <c:pt idx="269">
                  <c:v>1.0518478602170944</c:v>
                </c:pt>
                <c:pt idx="270">
                  <c:v>1.0475314855575562</c:v>
                </c:pt>
                <c:pt idx="271">
                  <c:v>1.0535486340522766</c:v>
                </c:pt>
                <c:pt idx="272">
                  <c:v>1.0485163033008575</c:v>
                </c:pt>
                <c:pt idx="273">
                  <c:v>1.0823022425174713</c:v>
                </c:pt>
                <c:pt idx="274">
                  <c:v>1.0822471976280212</c:v>
                </c:pt>
                <c:pt idx="275">
                  <c:v>1.0804800540208817</c:v>
                </c:pt>
                <c:pt idx="276">
                  <c:v>1.0794045627117157</c:v>
                </c:pt>
                <c:pt idx="277">
                  <c:v>1.0794598609209061</c:v>
                </c:pt>
                <c:pt idx="278">
                  <c:v>1.0783558040857315</c:v>
                </c:pt>
                <c:pt idx="279">
                  <c:v>1.0760029256343842</c:v>
                </c:pt>
                <c:pt idx="280">
                  <c:v>1.074733167886734</c:v>
                </c:pt>
                <c:pt idx="281">
                  <c:v>1.0726881921291351</c:v>
                </c:pt>
                <c:pt idx="282">
                  <c:v>1.0699991285800934</c:v>
                </c:pt>
                <c:pt idx="283">
                  <c:v>1.065517470240593</c:v>
                </c:pt>
                <c:pt idx="284">
                  <c:v>1.0714531615376472</c:v>
                </c:pt>
                <c:pt idx="285">
                  <c:v>1.0690489709377289</c:v>
                </c:pt>
                <c:pt idx="286">
                  <c:v>1.0685918405652046</c:v>
                </c:pt>
                <c:pt idx="287">
                  <c:v>1.0654791742563248</c:v>
                </c:pt>
                <c:pt idx="288">
                  <c:v>1.0614100843667984</c:v>
                </c:pt>
                <c:pt idx="289">
                  <c:v>1.0572614967823029</c:v>
                </c:pt>
                <c:pt idx="290">
                  <c:v>1.053837426006794</c:v>
                </c:pt>
                <c:pt idx="291">
                  <c:v>1.0515911877155304</c:v>
                </c:pt>
                <c:pt idx="292">
                  <c:v>1.0478665232658386</c:v>
                </c:pt>
                <c:pt idx="293">
                  <c:v>1.0452748686075211</c:v>
                </c:pt>
                <c:pt idx="294">
                  <c:v>1.0428982824087143</c:v>
                </c:pt>
                <c:pt idx="295">
                  <c:v>1.070462629199028</c:v>
                </c:pt>
                <c:pt idx="296">
                  <c:v>1.0710469186306</c:v>
                </c:pt>
                <c:pt idx="297">
                  <c:v>1.0677711889147758</c:v>
                </c:pt>
                <c:pt idx="298">
                  <c:v>1.0643019899725914</c:v>
                </c:pt>
                <c:pt idx="299">
                  <c:v>1.062991201877594</c:v>
                </c:pt>
                <c:pt idx="300">
                  <c:v>1.059058241546154</c:v>
                </c:pt>
                <c:pt idx="301">
                  <c:v>1.0583063513040543</c:v>
                </c:pt>
                <c:pt idx="302">
                  <c:v>1.0575197637081146</c:v>
                </c:pt>
                <c:pt idx="303">
                  <c:v>1.0564462244510651</c:v>
                </c:pt>
                <c:pt idx="304">
                  <c:v>1.0570640936493874</c:v>
                </c:pt>
                <c:pt idx="305">
                  <c:v>1.0540689527988434</c:v>
                </c:pt>
                <c:pt idx="306">
                  <c:v>1.1080875098705292</c:v>
                </c:pt>
                <c:pt idx="307">
                  <c:v>1.1068943440914154</c:v>
                </c:pt>
                <c:pt idx="308">
                  <c:v>1.1034268513321877</c:v>
                </c:pt>
                <c:pt idx="309">
                  <c:v>1.1017834544181824</c:v>
                </c:pt>
                <c:pt idx="310">
                  <c:v>1.1021103411912918</c:v>
                </c:pt>
                <c:pt idx="311">
                  <c:v>1.1013260707259178</c:v>
                </c:pt>
                <c:pt idx="312">
                  <c:v>1.1008638739585876</c:v>
                </c:pt>
                <c:pt idx="313">
                  <c:v>1.1003082692623138</c:v>
                </c:pt>
                <c:pt idx="314">
                  <c:v>1.0997984334826469</c:v>
                </c:pt>
                <c:pt idx="315">
                  <c:v>1.0988211035728455</c:v>
                </c:pt>
                <c:pt idx="316">
                  <c:v>1.0989387854933739</c:v>
                </c:pt>
                <c:pt idx="317">
                  <c:v>1.0772954821586609</c:v>
                </c:pt>
                <c:pt idx="318">
                  <c:v>1.0730133652687073</c:v>
                </c:pt>
                <c:pt idx="319">
                  <c:v>1.0714545100927353</c:v>
                </c:pt>
                <c:pt idx="320">
                  <c:v>1.0703432261943817</c:v>
                </c:pt>
                <c:pt idx="321">
                  <c:v>1.0741623789072037</c:v>
                </c:pt>
                <c:pt idx="322">
                  <c:v>1.0723424702882767</c:v>
                </c:pt>
                <c:pt idx="323">
                  <c:v>1.0709490180015564</c:v>
                </c:pt>
                <c:pt idx="324">
                  <c:v>1.0692325383424759</c:v>
                </c:pt>
                <c:pt idx="325">
                  <c:v>1.0679763704538345</c:v>
                </c:pt>
                <c:pt idx="326">
                  <c:v>1.0674690157175064</c:v>
                </c:pt>
                <c:pt idx="327">
                  <c:v>1.0650912374258041</c:v>
                </c:pt>
                <c:pt idx="328">
                  <c:v>1.09724310785532</c:v>
                </c:pt>
                <c:pt idx="329">
                  <c:v>1.0947258472442627</c:v>
                </c:pt>
                <c:pt idx="330">
                  <c:v>1.0895930156111717</c:v>
                </c:pt>
                <c:pt idx="331">
                  <c:v>1.089962437748909</c:v>
                </c:pt>
                <c:pt idx="332">
                  <c:v>1.089100107550621</c:v>
                </c:pt>
                <c:pt idx="333">
                  <c:v>1.0867520570755005</c:v>
                </c:pt>
                <c:pt idx="334">
                  <c:v>1.0842096954584122</c:v>
                </c:pt>
                <c:pt idx="335">
                  <c:v>1.0805214196443558</c:v>
                </c:pt>
                <c:pt idx="336">
                  <c:v>1.0779139399528503</c:v>
                </c:pt>
                <c:pt idx="337">
                  <c:v>1.0736872404813766</c:v>
                </c:pt>
                <c:pt idx="338">
                  <c:v>1.0672903060913086</c:v>
                </c:pt>
                <c:pt idx="339">
                  <c:v>1.1916976170614362</c:v>
                </c:pt>
                <c:pt idx="340">
                  <c:v>1.197517329826951</c:v>
                </c:pt>
                <c:pt idx="341">
                  <c:v>1.1904317224398255</c:v>
                </c:pt>
                <c:pt idx="342">
                  <c:v>1.1899667469842825</c:v>
                </c:pt>
                <c:pt idx="343">
                  <c:v>1.1858014333993196</c:v>
                </c:pt>
                <c:pt idx="344">
                  <c:v>1.1853951700031757</c:v>
                </c:pt>
                <c:pt idx="345">
                  <c:v>1.1853993013501167</c:v>
                </c:pt>
                <c:pt idx="346">
                  <c:v>1.1821034492459148</c:v>
                </c:pt>
                <c:pt idx="347">
                  <c:v>1.1824906477704644</c:v>
                </c:pt>
                <c:pt idx="348">
                  <c:v>1.1815453302115202</c:v>
                </c:pt>
                <c:pt idx="349">
                  <c:v>1.1800009529106319</c:v>
                </c:pt>
                <c:pt idx="350">
                  <c:v>1.1060939580202103</c:v>
                </c:pt>
                <c:pt idx="351">
                  <c:v>1.1036325097084045</c:v>
                </c:pt>
                <c:pt idx="352">
                  <c:v>1.0974717885255814</c:v>
                </c:pt>
                <c:pt idx="353">
                  <c:v>1.0954307876527309</c:v>
                </c:pt>
                <c:pt idx="354">
                  <c:v>1.0931433513760567</c:v>
                </c:pt>
                <c:pt idx="355">
                  <c:v>1.0894275978207588</c:v>
                </c:pt>
                <c:pt idx="356">
                  <c:v>1.0859894901514053</c:v>
                </c:pt>
                <c:pt idx="357">
                  <c:v>1.0822677910327911</c:v>
                </c:pt>
                <c:pt idx="358">
                  <c:v>1.0820941403508186</c:v>
                </c:pt>
                <c:pt idx="359">
                  <c:v>1.0852373465895653</c:v>
                </c:pt>
                <c:pt idx="360">
                  <c:v>1.0825252532958984</c:v>
                </c:pt>
                <c:pt idx="361">
                  <c:v>0.76060289144515991</c:v>
                </c:pt>
                <c:pt idx="362">
                  <c:v>0.76950973272323608</c:v>
                </c:pt>
                <c:pt idx="363">
                  <c:v>0.75500214099884033</c:v>
                </c:pt>
                <c:pt idx="364">
                  <c:v>0.76628580689430237</c:v>
                </c:pt>
                <c:pt idx="365">
                  <c:v>0.7652861475944519</c:v>
                </c:pt>
                <c:pt idx="366">
                  <c:v>1.1098982617259026</c:v>
                </c:pt>
                <c:pt idx="367">
                  <c:v>1.1061321422457695</c:v>
                </c:pt>
                <c:pt idx="368">
                  <c:v>1.1270242892205715</c:v>
                </c:pt>
                <c:pt idx="369">
                  <c:v>1.1253536753356457</c:v>
                </c:pt>
                <c:pt idx="370">
                  <c:v>1.1243216171860695</c:v>
                </c:pt>
                <c:pt idx="371">
                  <c:v>1.1205742284655571</c:v>
                </c:pt>
                <c:pt idx="372">
                  <c:v>1.1163132861256599</c:v>
                </c:pt>
                <c:pt idx="373">
                  <c:v>1.1134708970785141</c:v>
                </c:pt>
                <c:pt idx="374">
                  <c:v>1.1132058016955853</c:v>
                </c:pt>
                <c:pt idx="375">
                  <c:v>1.1119670383632183</c:v>
                </c:pt>
                <c:pt idx="376">
                  <c:v>1.1080285683274269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F37-44BC-9647-463673908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Short Period - All observations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'!$U$6:$U$734</c:f>
              <c:numCache>
                <c:formatCode>0</c:formatCode>
                <c:ptCount val="729"/>
                <c:pt idx="0">
                  <c:v>4368.9933691436127</c:v>
                </c:pt>
                <c:pt idx="1">
                  <c:v>4422.3176781000857</c:v>
                </c:pt>
                <c:pt idx="2">
                  <c:v>4477.4654104561523</c:v>
                </c:pt>
                <c:pt idx="3">
                  <c:v>4534.5902657217903</c:v>
                </c:pt>
                <c:pt idx="4">
                  <c:v>4593.4476359861201</c:v>
                </c:pt>
                <c:pt idx="5">
                  <c:v>4619.0951432816964</c:v>
                </c:pt>
                <c:pt idx="6">
                  <c:v>4664.475195998175</c:v>
                </c:pt>
                <c:pt idx="7">
                  <c:v>4698.647447101609</c:v>
                </c:pt>
                <c:pt idx="8">
                  <c:v>4774.07</c:v>
                </c:pt>
                <c:pt idx="9">
                  <c:v>4812.54</c:v>
                </c:pt>
                <c:pt idx="10">
                  <c:v>4828.1400000000003</c:v>
                </c:pt>
                <c:pt idx="11">
                  <c:v>40626.293000000012</c:v>
                </c:pt>
                <c:pt idx="12">
                  <c:v>40963.506000000001</c:v>
                </c:pt>
                <c:pt idx="13">
                  <c:v>41271.487999999998</c:v>
                </c:pt>
                <c:pt idx="14">
                  <c:v>41323.58393845</c:v>
                </c:pt>
                <c:pt idx="15">
                  <c:v>41453.2107359</c:v>
                </c:pt>
                <c:pt idx="16">
                  <c:v>41642.275513569999</c:v>
                </c:pt>
                <c:pt idx="17">
                  <c:v>41847</c:v>
                </c:pt>
                <c:pt idx="18">
                  <c:v>42007</c:v>
                </c:pt>
                <c:pt idx="19">
                  <c:v>42294.52</c:v>
                </c:pt>
                <c:pt idx="20">
                  <c:v>42484.79</c:v>
                </c:pt>
                <c:pt idx="21">
                  <c:v>42714.15</c:v>
                </c:pt>
                <c:pt idx="22">
                  <c:v>4303</c:v>
                </c:pt>
                <c:pt idx="23">
                  <c:v>4347</c:v>
                </c:pt>
                <c:pt idx="24">
                  <c:v>4481.4749609999999</c:v>
                </c:pt>
                <c:pt idx="25">
                  <c:v>4505.4781199999998</c:v>
                </c:pt>
                <c:pt idx="26">
                  <c:v>4541.2000000000007</c:v>
                </c:pt>
                <c:pt idx="27">
                  <c:v>4549.55</c:v>
                </c:pt>
                <c:pt idx="28">
                  <c:v>4535.9908390000001</c:v>
                </c:pt>
                <c:pt idx="29">
                  <c:v>4557.5200000000004</c:v>
                </c:pt>
                <c:pt idx="30">
                  <c:v>4569.1409999999996</c:v>
                </c:pt>
                <c:pt idx="31">
                  <c:v>4582.7268300000014</c:v>
                </c:pt>
                <c:pt idx="32">
                  <c:v>4578</c:v>
                </c:pt>
                <c:pt idx="33">
                  <c:v>34568</c:v>
                </c:pt>
                <c:pt idx="34">
                  <c:v>35028.999999999993</c:v>
                </c:pt>
                <c:pt idx="35">
                  <c:v>35491.989000000001</c:v>
                </c:pt>
                <c:pt idx="36">
                  <c:v>36005.181619000003</c:v>
                </c:pt>
                <c:pt idx="37">
                  <c:v>36467.860999999997</c:v>
                </c:pt>
                <c:pt idx="38">
                  <c:v>36993.039376999986</c:v>
                </c:pt>
                <c:pt idx="39">
                  <c:v>37543.074810000013</c:v>
                </c:pt>
                <c:pt idx="40">
                  <c:v>38284.300771000002</c:v>
                </c:pt>
                <c:pt idx="41">
                  <c:v>38725.005837251832</c:v>
                </c:pt>
                <c:pt idx="42">
                  <c:v>39146.327922462529</c:v>
                </c:pt>
                <c:pt idx="43">
                  <c:v>39622.208000000013</c:v>
                </c:pt>
                <c:pt idx="44">
                  <c:v>51342</c:v>
                </c:pt>
                <c:pt idx="45">
                  <c:v>51781</c:v>
                </c:pt>
                <c:pt idx="46">
                  <c:v>52097.040999999997</c:v>
                </c:pt>
                <c:pt idx="47">
                  <c:v>52564.710000000006</c:v>
                </c:pt>
                <c:pt idx="48">
                  <c:v>53201.88</c:v>
                </c:pt>
                <c:pt idx="49">
                  <c:v>53757</c:v>
                </c:pt>
                <c:pt idx="50">
                  <c:v>54266</c:v>
                </c:pt>
                <c:pt idx="51">
                  <c:v>54777</c:v>
                </c:pt>
                <c:pt idx="52">
                  <c:v>55190</c:v>
                </c:pt>
                <c:pt idx="53">
                  <c:v>55530</c:v>
                </c:pt>
                <c:pt idx="54">
                  <c:v>55887</c:v>
                </c:pt>
                <c:pt idx="55">
                  <c:v>153747.85140546001</c:v>
                </c:pt>
                <c:pt idx="56">
                  <c:v>150472.37732775</c:v>
                </c:pt>
                <c:pt idx="57">
                  <c:v>151121.81200000001</c:v>
                </c:pt>
                <c:pt idx="58">
                  <c:v>152459.5</c:v>
                </c:pt>
                <c:pt idx="59">
                  <c:v>152254.63888908</c:v>
                </c:pt>
                <c:pt idx="60">
                  <c:v>152491.37408914001</c:v>
                </c:pt>
                <c:pt idx="61">
                  <c:v>151975.9735270222</c:v>
                </c:pt>
                <c:pt idx="62">
                  <c:v>152279.1829897149</c:v>
                </c:pt>
                <c:pt idx="63">
                  <c:v>152896.21</c:v>
                </c:pt>
                <c:pt idx="64">
                  <c:v>153798.51999999999</c:v>
                </c:pt>
                <c:pt idx="65">
                  <c:v>154176.4</c:v>
                </c:pt>
                <c:pt idx="66">
                  <c:v>190819</c:v>
                </c:pt>
                <c:pt idx="67">
                  <c:v>191107</c:v>
                </c:pt>
                <c:pt idx="68">
                  <c:v>191156.07199999999</c:v>
                </c:pt>
                <c:pt idx="69">
                  <c:v>191475.29249707001</c:v>
                </c:pt>
                <c:pt idx="70">
                  <c:v>191945.32419555</c:v>
                </c:pt>
                <c:pt idx="71">
                  <c:v>192103.12437839</c:v>
                </c:pt>
                <c:pt idx="72">
                  <c:v>192203.6</c:v>
                </c:pt>
                <c:pt idx="73">
                  <c:v>192537.939828</c:v>
                </c:pt>
                <c:pt idx="74">
                  <c:v>192685.01</c:v>
                </c:pt>
                <c:pt idx="75">
                  <c:v>192882.72</c:v>
                </c:pt>
                <c:pt idx="76">
                  <c:v>193123.5</c:v>
                </c:pt>
                <c:pt idx="77">
                  <c:v>6102.4391066500002</c:v>
                </c:pt>
                <c:pt idx="78">
                  <c:v>6134.8447602399992</c:v>
                </c:pt>
                <c:pt idx="79">
                  <c:v>6160.5729461899991</c:v>
                </c:pt>
                <c:pt idx="80">
                  <c:v>6246.3146799999986</c:v>
                </c:pt>
                <c:pt idx="81">
                  <c:v>6300.9202911100001</c:v>
                </c:pt>
                <c:pt idx="82">
                  <c:v>6408.9907576099986</c:v>
                </c:pt>
                <c:pt idx="83">
                  <c:v>6567.6</c:v>
                </c:pt>
                <c:pt idx="84">
                  <c:v>6627.926915</c:v>
                </c:pt>
                <c:pt idx="85">
                  <c:v>6698.6166149999999</c:v>
                </c:pt>
                <c:pt idx="86">
                  <c:v>6755.8414250000014</c:v>
                </c:pt>
                <c:pt idx="87">
                  <c:v>6817.7999999999993</c:v>
                </c:pt>
                <c:pt idx="88">
                  <c:v>73597</c:v>
                </c:pt>
                <c:pt idx="89">
                  <c:v>73889</c:v>
                </c:pt>
                <c:pt idx="90">
                  <c:v>74181.439138999995</c:v>
                </c:pt>
                <c:pt idx="91">
                  <c:v>74451.769539970002</c:v>
                </c:pt>
                <c:pt idx="92">
                  <c:v>74675.100000000006</c:v>
                </c:pt>
                <c:pt idx="93">
                  <c:v>75120.61</c:v>
                </c:pt>
                <c:pt idx="94">
                  <c:v>75412.168957000002</c:v>
                </c:pt>
                <c:pt idx="95">
                  <c:v>75815.150000000009</c:v>
                </c:pt>
                <c:pt idx="96">
                  <c:v>76306.47</c:v>
                </c:pt>
                <c:pt idx="97">
                  <c:v>76544.926630000016</c:v>
                </c:pt>
                <c:pt idx="98">
                  <c:v>76999</c:v>
                </c:pt>
                <c:pt idx="99">
                  <c:v>87647.69703553</c:v>
                </c:pt>
                <c:pt idx="100">
                  <c:v>87882.27</c:v>
                </c:pt>
                <c:pt idx="101">
                  <c:v>88082.643000000011</c:v>
                </c:pt>
                <c:pt idx="102">
                  <c:v>88201</c:v>
                </c:pt>
                <c:pt idx="103">
                  <c:v>88808</c:v>
                </c:pt>
                <c:pt idx="104">
                  <c:v>88971</c:v>
                </c:pt>
                <c:pt idx="105">
                  <c:v>89311</c:v>
                </c:pt>
                <c:pt idx="106">
                  <c:v>89298</c:v>
                </c:pt>
                <c:pt idx="107">
                  <c:v>89416</c:v>
                </c:pt>
                <c:pt idx="108">
                  <c:v>89608</c:v>
                </c:pt>
                <c:pt idx="109">
                  <c:v>90006</c:v>
                </c:pt>
                <c:pt idx="110">
                  <c:v>43702.130999999987</c:v>
                </c:pt>
                <c:pt idx="111">
                  <c:v>43799.927000000003</c:v>
                </c:pt>
                <c:pt idx="112">
                  <c:v>44233.045791260003</c:v>
                </c:pt>
                <c:pt idx="113">
                  <c:v>44327.203980979997</c:v>
                </c:pt>
                <c:pt idx="114">
                  <c:v>44681.30605698</c:v>
                </c:pt>
                <c:pt idx="115">
                  <c:v>44885.44428797</c:v>
                </c:pt>
                <c:pt idx="116">
                  <c:v>45092.59</c:v>
                </c:pt>
                <c:pt idx="117">
                  <c:v>45472.429999999993</c:v>
                </c:pt>
                <c:pt idx="118">
                  <c:v>45712.09</c:v>
                </c:pt>
                <c:pt idx="119">
                  <c:v>45856.719778999759</c:v>
                </c:pt>
                <c:pt idx="120">
                  <c:v>46042.753504999397</c:v>
                </c:pt>
                <c:pt idx="121">
                  <c:v>22222.1</c:v>
                </c:pt>
                <c:pt idx="122">
                  <c:v>22335.9</c:v>
                </c:pt>
                <c:pt idx="123">
                  <c:v>22495.9</c:v>
                </c:pt>
                <c:pt idx="124">
                  <c:v>22629.244999999999</c:v>
                </c:pt>
                <c:pt idx="125">
                  <c:v>22681.082999999999</c:v>
                </c:pt>
                <c:pt idx="126">
                  <c:v>22725.012999999999</c:v>
                </c:pt>
                <c:pt idx="127">
                  <c:v>22767.252</c:v>
                </c:pt>
                <c:pt idx="128">
                  <c:v>22862.294399999981</c:v>
                </c:pt>
                <c:pt idx="129">
                  <c:v>22911.734</c:v>
                </c:pt>
                <c:pt idx="130">
                  <c:v>22657.282275000009</c:v>
                </c:pt>
                <c:pt idx="131">
                  <c:v>22545.114685664961</c:v>
                </c:pt>
                <c:pt idx="132">
                  <c:v>12817.6</c:v>
                </c:pt>
                <c:pt idx="133">
                  <c:v>12834.7</c:v>
                </c:pt>
                <c:pt idx="134">
                  <c:v>12823.415000000001</c:v>
                </c:pt>
                <c:pt idx="135">
                  <c:v>12873.2217655</c:v>
                </c:pt>
                <c:pt idx="136">
                  <c:v>12875.46695939</c:v>
                </c:pt>
                <c:pt idx="137">
                  <c:v>13342.25</c:v>
                </c:pt>
                <c:pt idx="138">
                  <c:v>13381.79</c:v>
                </c:pt>
                <c:pt idx="139">
                  <c:v>13407.81</c:v>
                </c:pt>
                <c:pt idx="140">
                  <c:v>13426.19</c:v>
                </c:pt>
                <c:pt idx="141">
                  <c:v>13452.5</c:v>
                </c:pt>
                <c:pt idx="142">
                  <c:v>13474.86</c:v>
                </c:pt>
                <c:pt idx="143">
                  <c:v>17757.131076999882</c:v>
                </c:pt>
                <c:pt idx="144">
                  <c:v>17848.91422799998</c:v>
                </c:pt>
                <c:pt idx="145">
                  <c:v>17961</c:v>
                </c:pt>
                <c:pt idx="146">
                  <c:v>18116.144</c:v>
                </c:pt>
                <c:pt idx="147">
                  <c:v>18265.681</c:v>
                </c:pt>
                <c:pt idx="148">
                  <c:v>18455.371760096899</c:v>
                </c:pt>
                <c:pt idx="149">
                  <c:v>18658.018</c:v>
                </c:pt>
                <c:pt idx="150">
                  <c:v>18707.657999999999</c:v>
                </c:pt>
                <c:pt idx="151">
                  <c:v>18949.526000000002</c:v>
                </c:pt>
                <c:pt idx="152">
                  <c:v>19144</c:v>
                </c:pt>
                <c:pt idx="153">
                  <c:v>19279.988503</c:v>
                </c:pt>
                <c:pt idx="154">
                  <c:v>30841.2225764385</c:v>
                </c:pt>
                <c:pt idx="155">
                  <c:v>28879.355304661309</c:v>
                </c:pt>
                <c:pt idx="156">
                  <c:v>27731.452660999999</c:v>
                </c:pt>
                <c:pt idx="157">
                  <c:v>27832.707504999998</c:v>
                </c:pt>
                <c:pt idx="158">
                  <c:v>27903.905121</c:v>
                </c:pt>
                <c:pt idx="159">
                  <c:v>28034.445577999999</c:v>
                </c:pt>
                <c:pt idx="160">
                  <c:v>28114.51109399999</c:v>
                </c:pt>
                <c:pt idx="161">
                  <c:v>28322.220612000001</c:v>
                </c:pt>
                <c:pt idx="162">
                  <c:v>28441.207031000002</c:v>
                </c:pt>
                <c:pt idx="163">
                  <c:v>28514</c:v>
                </c:pt>
                <c:pt idx="164">
                  <c:v>28935.351485344559</c:v>
                </c:pt>
                <c:pt idx="165">
                  <c:v>8007.09</c:v>
                </c:pt>
                <c:pt idx="166">
                  <c:v>8035.9585540003454</c:v>
                </c:pt>
                <c:pt idx="167">
                  <c:v>8897.0341670002636</c:v>
                </c:pt>
                <c:pt idx="168">
                  <c:v>9083.1209169999347</c:v>
                </c:pt>
                <c:pt idx="169">
                  <c:v>9002.4532099999888</c:v>
                </c:pt>
                <c:pt idx="170">
                  <c:v>9181.8665469999578</c:v>
                </c:pt>
                <c:pt idx="171">
                  <c:v>9244.7115889999932</c:v>
                </c:pt>
                <c:pt idx="172">
                  <c:v>9290.3517289999872</c:v>
                </c:pt>
                <c:pt idx="173">
                  <c:v>9312.795652999981</c:v>
                </c:pt>
                <c:pt idx="174">
                  <c:v>9347</c:v>
                </c:pt>
                <c:pt idx="175">
                  <c:v>9377.0533680896988</c:v>
                </c:pt>
                <c:pt idx="176">
                  <c:v>5226</c:v>
                </c:pt>
                <c:pt idx="177">
                  <c:v>5199.2606590290006</c:v>
                </c:pt>
                <c:pt idx="178">
                  <c:v>5241.1620953919992</c:v>
                </c:pt>
                <c:pt idx="179">
                  <c:v>5297.614156099</c:v>
                </c:pt>
                <c:pt idx="180">
                  <c:v>5338.2946160000001</c:v>
                </c:pt>
                <c:pt idx="181">
                  <c:v>5366.9447929999997</c:v>
                </c:pt>
                <c:pt idx="182">
                  <c:v>5397.5290889999997</c:v>
                </c:pt>
                <c:pt idx="183">
                  <c:v>5456.8046929999991</c:v>
                </c:pt>
                <c:pt idx="184">
                  <c:v>5515.2000000000007</c:v>
                </c:pt>
                <c:pt idx="185">
                  <c:v>5523</c:v>
                </c:pt>
                <c:pt idx="186">
                  <c:v>5569.960086000001</c:v>
                </c:pt>
                <c:pt idx="187">
                  <c:v>5677</c:v>
                </c:pt>
                <c:pt idx="188">
                  <c:v>5542.6422050359388</c:v>
                </c:pt>
                <c:pt idx="189">
                  <c:v>5796</c:v>
                </c:pt>
                <c:pt idx="190">
                  <c:v>5814.6798517685511</c:v>
                </c:pt>
                <c:pt idx="191">
                  <c:v>5877.5070888003411</c:v>
                </c:pt>
                <c:pt idx="192">
                  <c:v>6135</c:v>
                </c:pt>
                <c:pt idx="193">
                  <c:v>6682.91</c:v>
                </c:pt>
                <c:pt idx="194">
                  <c:v>6575.0028240628853</c:v>
                </c:pt>
                <c:pt idx="195">
                  <c:v>6101.0862593712754</c:v>
                </c:pt>
                <c:pt idx="196">
                  <c:v>6161</c:v>
                </c:pt>
                <c:pt idx="197">
                  <c:v>6213.13</c:v>
                </c:pt>
                <c:pt idx="198">
                  <c:v>5778</c:v>
                </c:pt>
                <c:pt idx="199">
                  <c:v>5771.2999999999993</c:v>
                </c:pt>
                <c:pt idx="200">
                  <c:v>5870.5645999999751</c:v>
                </c:pt>
                <c:pt idx="201">
                  <c:v>5894.0504700000001</c:v>
                </c:pt>
                <c:pt idx="202">
                  <c:v>5938.9158199999893</c:v>
                </c:pt>
                <c:pt idx="203">
                  <c:v>5981.1995200000092</c:v>
                </c:pt>
                <c:pt idx="204">
                  <c:v>6017.3980600000004</c:v>
                </c:pt>
                <c:pt idx="205">
                  <c:v>6053.210810000005</c:v>
                </c:pt>
                <c:pt idx="206">
                  <c:v>6085.7238399999997</c:v>
                </c:pt>
                <c:pt idx="207">
                  <c:v>6113</c:v>
                </c:pt>
                <c:pt idx="208">
                  <c:v>6151.3659000000116</c:v>
                </c:pt>
                <c:pt idx="209">
                  <c:v>2583.46</c:v>
                </c:pt>
                <c:pt idx="210">
                  <c:v>2256</c:v>
                </c:pt>
                <c:pt idx="211">
                  <c:v>2263</c:v>
                </c:pt>
                <c:pt idx="212">
                  <c:v>2256</c:v>
                </c:pt>
                <c:pt idx="213">
                  <c:v>2256</c:v>
                </c:pt>
                <c:pt idx="214">
                  <c:v>2248</c:v>
                </c:pt>
                <c:pt idx="215">
                  <c:v>2275</c:v>
                </c:pt>
                <c:pt idx="216">
                  <c:v>2288.9655210294582</c:v>
                </c:pt>
                <c:pt idx="217">
                  <c:v>2323</c:v>
                </c:pt>
                <c:pt idx="218">
                  <c:v>2330</c:v>
                </c:pt>
                <c:pt idx="219">
                  <c:v>2353.8832669886178</c:v>
                </c:pt>
                <c:pt idx="220">
                  <c:v>3367.2</c:v>
                </c:pt>
                <c:pt idx="221">
                  <c:v>3374</c:v>
                </c:pt>
                <c:pt idx="222">
                  <c:v>3395</c:v>
                </c:pt>
                <c:pt idx="223">
                  <c:v>3570.9</c:v>
                </c:pt>
                <c:pt idx="224">
                  <c:v>3569.8</c:v>
                </c:pt>
                <c:pt idx="225">
                  <c:v>3581</c:v>
                </c:pt>
                <c:pt idx="226">
                  <c:v>3594</c:v>
                </c:pt>
                <c:pt idx="227">
                  <c:v>3613.6</c:v>
                </c:pt>
                <c:pt idx="228">
                  <c:v>3640.6</c:v>
                </c:pt>
                <c:pt idx="229">
                  <c:v>3674</c:v>
                </c:pt>
                <c:pt idx="230">
                  <c:v>3687.6</c:v>
                </c:pt>
                <c:pt idx="231">
                  <c:v>3054.9488799999999</c:v>
                </c:pt>
                <c:pt idx="232">
                  <c:v>3062.4989999999998</c:v>
                </c:pt>
                <c:pt idx="233">
                  <c:v>3075.067</c:v>
                </c:pt>
                <c:pt idx="234">
                  <c:v>3124.9810000000002</c:v>
                </c:pt>
                <c:pt idx="235">
                  <c:v>3185.145198816861</c:v>
                </c:pt>
                <c:pt idx="236">
                  <c:v>3239.3993599369992</c:v>
                </c:pt>
                <c:pt idx="237">
                  <c:v>3234.5479071159989</c:v>
                </c:pt>
                <c:pt idx="238">
                  <c:v>3251.2265001792989</c:v>
                </c:pt>
                <c:pt idx="239">
                  <c:v>3369.35659883889</c:v>
                </c:pt>
                <c:pt idx="240">
                  <c:v>3427</c:v>
                </c:pt>
                <c:pt idx="241">
                  <c:v>3500</c:v>
                </c:pt>
                <c:pt idx="242">
                  <c:v>4660</c:v>
                </c:pt>
                <c:pt idx="243">
                  <c:v>4812.0000000000009</c:v>
                </c:pt>
                <c:pt idx="244">
                  <c:v>4839.2</c:v>
                </c:pt>
                <c:pt idx="245">
                  <c:v>4899.8310000000001</c:v>
                </c:pt>
                <c:pt idx="246">
                  <c:v>4959.4000000000005</c:v>
                </c:pt>
                <c:pt idx="247">
                  <c:v>4987.2000000000007</c:v>
                </c:pt>
                <c:pt idx="248">
                  <c:v>5019.7000000000007</c:v>
                </c:pt>
                <c:pt idx="249">
                  <c:v>5021.3000000000011</c:v>
                </c:pt>
                <c:pt idx="250">
                  <c:v>5038.8</c:v>
                </c:pt>
                <c:pt idx="251">
                  <c:v>5165</c:v>
                </c:pt>
                <c:pt idx="252">
                  <c:v>5169.82</c:v>
                </c:pt>
                <c:pt idx="253">
                  <c:v>8664.5160799999994</c:v>
                </c:pt>
                <c:pt idx="254">
                  <c:v>8690.079380000001</c:v>
                </c:pt>
                <c:pt idx="255">
                  <c:v>8808.8112799999981</c:v>
                </c:pt>
                <c:pt idx="256">
                  <c:v>8808.497374999999</c:v>
                </c:pt>
                <c:pt idx="257">
                  <c:v>8844.8352999999988</c:v>
                </c:pt>
                <c:pt idx="258">
                  <c:v>8882.7531100001288</c:v>
                </c:pt>
                <c:pt idx="259">
                  <c:v>8826.1380949996983</c:v>
                </c:pt>
                <c:pt idx="260">
                  <c:v>8852.9111926390706</c:v>
                </c:pt>
                <c:pt idx="261">
                  <c:v>8839.3990249999624</c:v>
                </c:pt>
                <c:pt idx="262">
                  <c:v>8850</c:v>
                </c:pt>
                <c:pt idx="263">
                  <c:v>8861.7251699999233</c:v>
                </c:pt>
                <c:pt idx="264">
                  <c:v>3857.9</c:v>
                </c:pt>
                <c:pt idx="265">
                  <c:v>3922.54</c:v>
                </c:pt>
                <c:pt idx="266">
                  <c:v>3955.3419600000002</c:v>
                </c:pt>
                <c:pt idx="267">
                  <c:v>3979.72</c:v>
                </c:pt>
                <c:pt idx="268">
                  <c:v>4016.1509999999998</c:v>
                </c:pt>
                <c:pt idx="269">
                  <c:v>4030.006200000003</c:v>
                </c:pt>
                <c:pt idx="270">
                  <c:v>4051.24</c:v>
                </c:pt>
                <c:pt idx="271">
                  <c:v>4061.91</c:v>
                </c:pt>
                <c:pt idx="272">
                  <c:v>4060.64</c:v>
                </c:pt>
                <c:pt idx="273">
                  <c:v>4088</c:v>
                </c:pt>
                <c:pt idx="274">
                  <c:v>4101.42</c:v>
                </c:pt>
                <c:pt idx="275">
                  <c:v>4152</c:v>
                </c:pt>
                <c:pt idx="276">
                  <c:v>4126</c:v>
                </c:pt>
                <c:pt idx="277">
                  <c:v>4145</c:v>
                </c:pt>
                <c:pt idx="278">
                  <c:v>4180</c:v>
                </c:pt>
                <c:pt idx="279">
                  <c:v>4271.3974644884756</c:v>
                </c:pt>
                <c:pt idx="280">
                  <c:v>4191.0950000000003</c:v>
                </c:pt>
                <c:pt idx="281">
                  <c:v>4288</c:v>
                </c:pt>
                <c:pt idx="282">
                  <c:v>4316.9399999999996</c:v>
                </c:pt>
                <c:pt idx="283">
                  <c:v>4322.84</c:v>
                </c:pt>
                <c:pt idx="284">
                  <c:v>4349</c:v>
                </c:pt>
                <c:pt idx="285">
                  <c:v>4325.5700000000006</c:v>
                </c:pt>
                <c:pt idx="286">
                  <c:v>3645.8049999999998</c:v>
                </c:pt>
                <c:pt idx="287">
                  <c:v>3645.3530000000001</c:v>
                </c:pt>
                <c:pt idx="288">
                  <c:v>3650.5113490136018</c:v>
                </c:pt>
                <c:pt idx="289">
                  <c:v>3954.0351670250338</c:v>
                </c:pt>
                <c:pt idx="290">
                  <c:v>3952.563889718605</c:v>
                </c:pt>
                <c:pt idx="291">
                  <c:v>3951.7057826052619</c:v>
                </c:pt>
                <c:pt idx="292">
                  <c:v>3950.6127613150588</c:v>
                </c:pt>
                <c:pt idx="293">
                  <c:v>3948.8112600313329</c:v>
                </c:pt>
                <c:pt idx="294">
                  <c:v>3948.6204266991272</c:v>
                </c:pt>
                <c:pt idx="295">
                  <c:v>3945</c:v>
                </c:pt>
                <c:pt idx="296">
                  <c:v>3942.3719999999998</c:v>
                </c:pt>
                <c:pt idx="297">
                  <c:v>2369.7049999999999</c:v>
                </c:pt>
                <c:pt idx="298">
                  <c:v>2372.63</c:v>
                </c:pt>
                <c:pt idx="299">
                  <c:v>2381.3679400000001</c:v>
                </c:pt>
                <c:pt idx="300">
                  <c:v>2494.3450499999999</c:v>
                </c:pt>
                <c:pt idx="301">
                  <c:v>2513.50479</c:v>
                </c:pt>
                <c:pt idx="302">
                  <c:v>2519.59184</c:v>
                </c:pt>
                <c:pt idx="303">
                  <c:v>2522.0376099999999</c:v>
                </c:pt>
                <c:pt idx="304">
                  <c:v>2588</c:v>
                </c:pt>
                <c:pt idx="305">
                  <c:v>2597.3216600000001</c:v>
                </c:pt>
                <c:pt idx="306">
                  <c:v>2605</c:v>
                </c:pt>
                <c:pt idx="307">
                  <c:v>2612.1135300000001</c:v>
                </c:pt>
                <c:pt idx="308">
                  <c:v>3369</c:v>
                </c:pt>
                <c:pt idx="309">
                  <c:v>3300.125</c:v>
                </c:pt>
                <c:pt idx="310">
                  <c:v>3371.226000000001</c:v>
                </c:pt>
                <c:pt idx="311">
                  <c:v>3380.467000000001</c:v>
                </c:pt>
                <c:pt idx="312">
                  <c:v>3383.2134000000001</c:v>
                </c:pt>
                <c:pt idx="313">
                  <c:v>3395.9438339459498</c:v>
                </c:pt>
                <c:pt idx="314">
                  <c:v>3385.6069770712679</c:v>
                </c:pt>
                <c:pt idx="315">
                  <c:v>3359.8644887701412</c:v>
                </c:pt>
                <c:pt idx="316">
                  <c:v>3412</c:v>
                </c:pt>
                <c:pt idx="317">
                  <c:v>3391</c:v>
                </c:pt>
                <c:pt idx="318">
                  <c:v>3423.8000000000011</c:v>
                </c:pt>
                <c:pt idx="319">
                  <c:v>4417.7</c:v>
                </c:pt>
                <c:pt idx="320">
                  <c:v>4340.0304100000103</c:v>
                </c:pt>
                <c:pt idx="321">
                  <c:v>4250.6271400000151</c:v>
                </c:pt>
                <c:pt idx="322">
                  <c:v>4330.1400389689588</c:v>
                </c:pt>
                <c:pt idx="323">
                  <c:v>4368.7104365912592</c:v>
                </c:pt>
                <c:pt idx="324">
                  <c:v>4346.5890500000014</c:v>
                </c:pt>
                <c:pt idx="325">
                  <c:v>4423.0749300000007</c:v>
                </c:pt>
                <c:pt idx="326">
                  <c:v>4384.6258900000003</c:v>
                </c:pt>
                <c:pt idx="327">
                  <c:v>4313.7070000000003</c:v>
                </c:pt>
                <c:pt idx="328">
                  <c:v>4359</c:v>
                </c:pt>
                <c:pt idx="329">
                  <c:v>4439.6869999999999</c:v>
                </c:pt>
                <c:pt idx="330">
                  <c:v>2087.49197</c:v>
                </c:pt>
                <c:pt idx="331">
                  <c:v>2076.4400399999981</c:v>
                </c:pt>
                <c:pt idx="332">
                  <c:v>2099.591619999997</c:v>
                </c:pt>
                <c:pt idx="333">
                  <c:v>2116.7104899999981</c:v>
                </c:pt>
                <c:pt idx="334">
                  <c:v>2135.9465699999978</c:v>
                </c:pt>
                <c:pt idx="335">
                  <c:v>2187.1608499999979</c:v>
                </c:pt>
                <c:pt idx="336">
                  <c:v>2211.7859399999979</c:v>
                </c:pt>
                <c:pt idx="337">
                  <c:v>2230.6557299999981</c:v>
                </c:pt>
                <c:pt idx="338">
                  <c:v>2268.1144199999972</c:v>
                </c:pt>
                <c:pt idx="339">
                  <c:v>2271</c:v>
                </c:pt>
                <c:pt idx="340">
                  <c:v>2291.9221199999979</c:v>
                </c:pt>
                <c:pt idx="341">
                  <c:v>4625.0382088342703</c:v>
                </c:pt>
                <c:pt idx="342">
                  <c:v>4628.6880571315642</c:v>
                </c:pt>
                <c:pt idx="343">
                  <c:v>4638.7299271932034</c:v>
                </c:pt>
                <c:pt idx="344">
                  <c:v>4683.5934141183134</c:v>
                </c:pt>
                <c:pt idx="345">
                  <c:v>4697.4754011353334</c:v>
                </c:pt>
                <c:pt idx="346">
                  <c:v>4700.9699995854571</c:v>
                </c:pt>
                <c:pt idx="347">
                  <c:v>4724.5552152841228</c:v>
                </c:pt>
                <c:pt idx="348">
                  <c:v>4745.5310250958164</c:v>
                </c:pt>
                <c:pt idx="349">
                  <c:v>4764.9287489763756</c:v>
                </c:pt>
                <c:pt idx="350">
                  <c:v>4780</c:v>
                </c:pt>
                <c:pt idx="351">
                  <c:v>4805.9466468086484</c:v>
                </c:pt>
                <c:pt idx="352">
                  <c:v>120138</c:v>
                </c:pt>
                <c:pt idx="353">
                  <c:v>121119</c:v>
                </c:pt>
                <c:pt idx="354">
                  <c:v>122281</c:v>
                </c:pt>
                <c:pt idx="355">
                  <c:v>122165</c:v>
                </c:pt>
                <c:pt idx="356">
                  <c:v>123197</c:v>
                </c:pt>
                <c:pt idx="357">
                  <c:v>122366</c:v>
                </c:pt>
                <c:pt idx="358">
                  <c:v>123119</c:v>
                </c:pt>
                <c:pt idx="359">
                  <c:v>123176</c:v>
                </c:pt>
                <c:pt idx="360">
                  <c:v>123139</c:v>
                </c:pt>
                <c:pt idx="361">
                  <c:v>123489</c:v>
                </c:pt>
                <c:pt idx="362">
                  <c:v>124556</c:v>
                </c:pt>
                <c:pt idx="363">
                  <c:v>10061</c:v>
                </c:pt>
                <c:pt idx="364">
                  <c:v>9913</c:v>
                </c:pt>
                <c:pt idx="365">
                  <c:v>10160</c:v>
                </c:pt>
                <c:pt idx="366">
                  <c:v>10184</c:v>
                </c:pt>
                <c:pt idx="367">
                  <c:v>10348</c:v>
                </c:pt>
                <c:pt idx="368">
                  <c:v>10514.641005498821</c:v>
                </c:pt>
                <c:pt idx="369">
                  <c:v>10572.718728934193</c:v>
                </c:pt>
                <c:pt idx="370">
                  <c:v>10557.647927283242</c:v>
                </c:pt>
                <c:pt idx="371">
                  <c:v>10618.298714415118</c:v>
                </c:pt>
                <c:pt idx="372">
                  <c:v>10597</c:v>
                </c:pt>
                <c:pt idx="373">
                  <c:v>10625</c:v>
                </c:pt>
                <c:pt idx="374">
                  <c:v>7431</c:v>
                </c:pt>
                <c:pt idx="375">
                  <c:v>7466</c:v>
                </c:pt>
                <c:pt idx="376">
                  <c:v>7569</c:v>
                </c:pt>
                <c:pt idx="377">
                  <c:v>7601</c:v>
                </c:pt>
                <c:pt idx="378">
                  <c:v>7662</c:v>
                </c:pt>
                <c:pt idx="379">
                  <c:v>7744</c:v>
                </c:pt>
                <c:pt idx="380">
                  <c:v>5606</c:v>
                </c:pt>
                <c:pt idx="381">
                  <c:v>5658</c:v>
                </c:pt>
                <c:pt idx="382">
                  <c:v>5484</c:v>
                </c:pt>
                <c:pt idx="383">
                  <c:v>5506</c:v>
                </c:pt>
                <c:pt idx="384">
                  <c:v>5572</c:v>
                </c:pt>
                <c:pt idx="385">
                  <c:v>5608</c:v>
                </c:pt>
                <c:pt idx="386">
                  <c:v>5712</c:v>
                </c:pt>
                <c:pt idx="387">
                  <c:v>5767</c:v>
                </c:pt>
                <c:pt idx="388">
                  <c:v>5836</c:v>
                </c:pt>
                <c:pt idx="389">
                  <c:v>5913</c:v>
                </c:pt>
                <c:pt idx="390">
                  <c:v>6000</c:v>
                </c:pt>
                <c:pt idx="391">
                  <c:v>3414</c:v>
                </c:pt>
                <c:pt idx="392">
                  <c:v>3428</c:v>
                </c:pt>
                <c:pt idx="393">
                  <c:v>3401</c:v>
                </c:pt>
                <c:pt idx="394">
                  <c:v>3473</c:v>
                </c:pt>
                <c:pt idx="395">
                  <c:v>3512</c:v>
                </c:pt>
                <c:pt idx="396">
                  <c:v>3521</c:v>
                </c:pt>
                <c:pt idx="397">
                  <c:v>5163</c:v>
                </c:pt>
                <c:pt idx="398">
                  <c:v>5168</c:v>
                </c:pt>
                <c:pt idx="399">
                  <c:v>5174</c:v>
                </c:pt>
                <c:pt idx="400">
                  <c:v>5180</c:v>
                </c:pt>
                <c:pt idx="401">
                  <c:v>5203</c:v>
                </c:pt>
                <c:pt idx="402">
                  <c:v>5220</c:v>
                </c:pt>
                <c:pt idx="403">
                  <c:v>2820</c:v>
                </c:pt>
                <c:pt idx="404">
                  <c:v>2842</c:v>
                </c:pt>
                <c:pt idx="405">
                  <c:v>2881</c:v>
                </c:pt>
                <c:pt idx="406">
                  <c:v>2916</c:v>
                </c:pt>
                <c:pt idx="407">
                  <c:v>2866</c:v>
                </c:pt>
                <c:pt idx="408">
                  <c:v>2864</c:v>
                </c:pt>
                <c:pt idx="409">
                  <c:v>2884</c:v>
                </c:pt>
                <c:pt idx="410">
                  <c:v>3034</c:v>
                </c:pt>
                <c:pt idx="411">
                  <c:v>3060</c:v>
                </c:pt>
                <c:pt idx="412">
                  <c:v>3070</c:v>
                </c:pt>
                <c:pt idx="413">
                  <c:v>3077</c:v>
                </c:pt>
                <c:pt idx="414">
                  <c:v>2896</c:v>
                </c:pt>
                <c:pt idx="415">
                  <c:v>2952</c:v>
                </c:pt>
                <c:pt idx="416">
                  <c:v>3103</c:v>
                </c:pt>
                <c:pt idx="417">
                  <c:v>3242</c:v>
                </c:pt>
                <c:pt idx="418">
                  <c:v>3266</c:v>
                </c:pt>
                <c:pt idx="419">
                  <c:v>3367</c:v>
                </c:pt>
                <c:pt idx="420">
                  <c:v>3469</c:v>
                </c:pt>
                <c:pt idx="421">
                  <c:v>3604</c:v>
                </c:pt>
                <c:pt idx="422">
                  <c:v>3656</c:v>
                </c:pt>
                <c:pt idx="423">
                  <c:v>3631</c:v>
                </c:pt>
                <c:pt idx="424">
                  <c:v>3648.5</c:v>
                </c:pt>
                <c:pt idx="425">
                  <c:v>3666</c:v>
                </c:pt>
                <c:pt idx="426">
                  <c:v>3738</c:v>
                </c:pt>
                <c:pt idx="427">
                  <c:v>3785</c:v>
                </c:pt>
                <c:pt idx="428">
                  <c:v>3823</c:v>
                </c:pt>
                <c:pt idx="429">
                  <c:v>3867</c:v>
                </c:pt>
                <c:pt idx="430">
                  <c:v>3919</c:v>
                </c:pt>
                <c:pt idx="431">
                  <c:v>1878</c:v>
                </c:pt>
                <c:pt idx="432">
                  <c:v>1887</c:v>
                </c:pt>
                <c:pt idx="433">
                  <c:v>1901</c:v>
                </c:pt>
                <c:pt idx="434">
                  <c:v>1904</c:v>
                </c:pt>
                <c:pt idx="435">
                  <c:v>1918</c:v>
                </c:pt>
                <c:pt idx="436">
                  <c:v>1948</c:v>
                </c:pt>
                <c:pt idx="437">
                  <c:v>1968</c:v>
                </c:pt>
                <c:pt idx="438">
                  <c:v>1974</c:v>
                </c:pt>
                <c:pt idx="439">
                  <c:v>1980</c:v>
                </c:pt>
                <c:pt idx="440">
                  <c:v>1993</c:v>
                </c:pt>
                <c:pt idx="441">
                  <c:v>2000</c:v>
                </c:pt>
                <c:pt idx="442">
                  <c:v>1176</c:v>
                </c:pt>
                <c:pt idx="443">
                  <c:v>1159</c:v>
                </c:pt>
                <c:pt idx="444">
                  <c:v>1157</c:v>
                </c:pt>
                <c:pt idx="445">
                  <c:v>1157</c:v>
                </c:pt>
                <c:pt idx="446">
                  <c:v>1114</c:v>
                </c:pt>
                <c:pt idx="447">
                  <c:v>1116</c:v>
                </c:pt>
                <c:pt idx="448">
                  <c:v>1118.0035906642729</c:v>
                </c:pt>
                <c:pt idx="449">
                  <c:v>1118.0035906642729</c:v>
                </c:pt>
                <c:pt idx="450">
                  <c:v>1138.4033001512489</c:v>
                </c:pt>
                <c:pt idx="451">
                  <c:v>1150</c:v>
                </c:pt>
                <c:pt idx="452">
                  <c:v>1154</c:v>
                </c:pt>
                <c:pt idx="453">
                  <c:v>1703</c:v>
                </c:pt>
                <c:pt idx="454">
                  <c:v>1520</c:v>
                </c:pt>
                <c:pt idx="455">
                  <c:v>1518</c:v>
                </c:pt>
                <c:pt idx="456">
                  <c:v>1520</c:v>
                </c:pt>
                <c:pt idx="457">
                  <c:v>1536</c:v>
                </c:pt>
                <c:pt idx="458">
                  <c:v>1506</c:v>
                </c:pt>
                <c:pt idx="459">
                  <c:v>1534</c:v>
                </c:pt>
                <c:pt idx="460">
                  <c:v>1535</c:v>
                </c:pt>
                <c:pt idx="461">
                  <c:v>1539</c:v>
                </c:pt>
                <c:pt idx="462">
                  <c:v>1513</c:v>
                </c:pt>
                <c:pt idx="463">
                  <c:v>1516</c:v>
                </c:pt>
                <c:pt idx="464">
                  <c:v>1455</c:v>
                </c:pt>
                <c:pt idx="465">
                  <c:v>1529</c:v>
                </c:pt>
                <c:pt idx="466">
                  <c:v>1793</c:v>
                </c:pt>
                <c:pt idx="467">
                  <c:v>1834</c:v>
                </c:pt>
                <c:pt idx="468">
                  <c:v>1846</c:v>
                </c:pt>
                <c:pt idx="469">
                  <c:v>1883</c:v>
                </c:pt>
                <c:pt idx="470">
                  <c:v>1912</c:v>
                </c:pt>
                <c:pt idx="471">
                  <c:v>1914</c:v>
                </c:pt>
                <c:pt idx="472">
                  <c:v>1914</c:v>
                </c:pt>
                <c:pt idx="473">
                  <c:v>2000</c:v>
                </c:pt>
                <c:pt idx="474">
                  <c:v>2011</c:v>
                </c:pt>
                <c:pt idx="475">
                  <c:v>1542</c:v>
                </c:pt>
                <c:pt idx="476">
                  <c:v>1557</c:v>
                </c:pt>
                <c:pt idx="477">
                  <c:v>1574</c:v>
                </c:pt>
                <c:pt idx="478">
                  <c:v>1581</c:v>
                </c:pt>
                <c:pt idx="479">
                  <c:v>1618</c:v>
                </c:pt>
                <c:pt idx="480">
                  <c:v>1619</c:v>
                </c:pt>
                <c:pt idx="481">
                  <c:v>1646</c:v>
                </c:pt>
                <c:pt idx="482">
                  <c:v>1652</c:v>
                </c:pt>
                <c:pt idx="483">
                  <c:v>1648</c:v>
                </c:pt>
                <c:pt idx="484">
                  <c:v>1654</c:v>
                </c:pt>
                <c:pt idx="485">
                  <c:v>1657</c:v>
                </c:pt>
                <c:pt idx="486">
                  <c:v>987</c:v>
                </c:pt>
                <c:pt idx="487">
                  <c:v>996</c:v>
                </c:pt>
                <c:pt idx="488">
                  <c:v>1007</c:v>
                </c:pt>
                <c:pt idx="489">
                  <c:v>950</c:v>
                </c:pt>
                <c:pt idx="490">
                  <c:v>962</c:v>
                </c:pt>
                <c:pt idx="491">
                  <c:v>970</c:v>
                </c:pt>
                <c:pt idx="492">
                  <c:v>980</c:v>
                </c:pt>
                <c:pt idx="493">
                  <c:v>985</c:v>
                </c:pt>
                <c:pt idx="494">
                  <c:v>1010</c:v>
                </c:pt>
                <c:pt idx="495">
                  <c:v>1006</c:v>
                </c:pt>
                <c:pt idx="496">
                  <c:v>989</c:v>
                </c:pt>
                <c:pt idx="497">
                  <c:v>1451</c:v>
                </c:pt>
                <c:pt idx="498">
                  <c:v>1617</c:v>
                </c:pt>
                <c:pt idx="499">
                  <c:v>1652</c:v>
                </c:pt>
                <c:pt idx="500">
                  <c:v>1697</c:v>
                </c:pt>
                <c:pt idx="501">
                  <c:v>1718</c:v>
                </c:pt>
                <c:pt idx="502">
                  <c:v>1727</c:v>
                </c:pt>
                <c:pt idx="503">
                  <c:v>1487</c:v>
                </c:pt>
                <c:pt idx="504">
                  <c:v>1510</c:v>
                </c:pt>
                <c:pt idx="505">
                  <c:v>1523</c:v>
                </c:pt>
                <c:pt idx="506">
                  <c:v>1530</c:v>
                </c:pt>
                <c:pt idx="507">
                  <c:v>1540</c:v>
                </c:pt>
                <c:pt idx="508">
                  <c:v>1084</c:v>
                </c:pt>
                <c:pt idx="509">
                  <c:v>1103</c:v>
                </c:pt>
                <c:pt idx="510">
                  <c:v>1099</c:v>
                </c:pt>
                <c:pt idx="511">
                  <c:v>1109</c:v>
                </c:pt>
                <c:pt idx="512">
                  <c:v>1133</c:v>
                </c:pt>
                <c:pt idx="513">
                  <c:v>1132</c:v>
                </c:pt>
                <c:pt idx="514">
                  <c:v>1143</c:v>
                </c:pt>
                <c:pt idx="515">
                  <c:v>1152</c:v>
                </c:pt>
                <c:pt idx="516">
                  <c:v>1975</c:v>
                </c:pt>
                <c:pt idx="517">
                  <c:v>1960</c:v>
                </c:pt>
                <c:pt idx="518">
                  <c:v>1977</c:v>
                </c:pt>
                <c:pt idx="519">
                  <c:v>1977</c:v>
                </c:pt>
                <c:pt idx="520">
                  <c:v>1977</c:v>
                </c:pt>
                <c:pt idx="521">
                  <c:v>2004</c:v>
                </c:pt>
                <c:pt idx="522">
                  <c:v>2005</c:v>
                </c:pt>
                <c:pt idx="523">
                  <c:v>2024</c:v>
                </c:pt>
                <c:pt idx="524">
                  <c:v>2041</c:v>
                </c:pt>
                <c:pt idx="525">
                  <c:v>2071</c:v>
                </c:pt>
                <c:pt idx="526">
                  <c:v>2048</c:v>
                </c:pt>
                <c:pt idx="527">
                  <c:v>1284</c:v>
                </c:pt>
                <c:pt idx="528">
                  <c:v>1255</c:v>
                </c:pt>
                <c:pt idx="529">
                  <c:v>1243</c:v>
                </c:pt>
                <c:pt idx="530">
                  <c:v>1236</c:v>
                </c:pt>
                <c:pt idx="531">
                  <c:v>1279</c:v>
                </c:pt>
                <c:pt idx="532">
                  <c:v>1286</c:v>
                </c:pt>
                <c:pt idx="533">
                  <c:v>1257</c:v>
                </c:pt>
                <c:pt idx="534">
                  <c:v>1252</c:v>
                </c:pt>
                <c:pt idx="535">
                  <c:v>1268</c:v>
                </c:pt>
                <c:pt idx="536">
                  <c:v>1266</c:v>
                </c:pt>
                <c:pt idx="537">
                  <c:v>1261</c:v>
                </c:pt>
                <c:pt idx="538">
                  <c:v>962</c:v>
                </c:pt>
                <c:pt idx="539">
                  <c:v>971</c:v>
                </c:pt>
                <c:pt idx="540">
                  <c:v>980</c:v>
                </c:pt>
                <c:pt idx="541">
                  <c:v>996</c:v>
                </c:pt>
                <c:pt idx="542">
                  <c:v>1001</c:v>
                </c:pt>
                <c:pt idx="543">
                  <c:v>1001</c:v>
                </c:pt>
                <c:pt idx="544">
                  <c:v>1005</c:v>
                </c:pt>
                <c:pt idx="545">
                  <c:v>1009</c:v>
                </c:pt>
                <c:pt idx="546">
                  <c:v>1015</c:v>
                </c:pt>
                <c:pt idx="547">
                  <c:v>1015</c:v>
                </c:pt>
                <c:pt idx="548">
                  <c:v>1019</c:v>
                </c:pt>
                <c:pt idx="549">
                  <c:v>1194</c:v>
                </c:pt>
                <c:pt idx="550">
                  <c:v>1211</c:v>
                </c:pt>
                <c:pt idx="551">
                  <c:v>1210</c:v>
                </c:pt>
                <c:pt idx="552">
                  <c:v>1213</c:v>
                </c:pt>
                <c:pt idx="553">
                  <c:v>1216</c:v>
                </c:pt>
                <c:pt idx="554">
                  <c:v>1195</c:v>
                </c:pt>
                <c:pt idx="555">
                  <c:v>1236</c:v>
                </c:pt>
                <c:pt idx="556">
                  <c:v>1243</c:v>
                </c:pt>
                <c:pt idx="557">
                  <c:v>980</c:v>
                </c:pt>
                <c:pt idx="558">
                  <c:v>992</c:v>
                </c:pt>
                <c:pt idx="559">
                  <c:v>997</c:v>
                </c:pt>
                <c:pt idx="560">
                  <c:v>649</c:v>
                </c:pt>
                <c:pt idx="561">
                  <c:v>512</c:v>
                </c:pt>
                <c:pt idx="562">
                  <c:v>496</c:v>
                </c:pt>
                <c:pt idx="563">
                  <c:v>500</c:v>
                </c:pt>
                <c:pt idx="564">
                  <c:v>498</c:v>
                </c:pt>
                <c:pt idx="565">
                  <c:v>503</c:v>
                </c:pt>
                <c:pt idx="566">
                  <c:v>507</c:v>
                </c:pt>
                <c:pt idx="567">
                  <c:v>510</c:v>
                </c:pt>
                <c:pt idx="568">
                  <c:v>515</c:v>
                </c:pt>
                <c:pt idx="569">
                  <c:v>534</c:v>
                </c:pt>
                <c:pt idx="570">
                  <c:v>573</c:v>
                </c:pt>
                <c:pt idx="571">
                  <c:v>777</c:v>
                </c:pt>
                <c:pt idx="572">
                  <c:v>797</c:v>
                </c:pt>
                <c:pt idx="573">
                  <c:v>801</c:v>
                </c:pt>
                <c:pt idx="574">
                  <c:v>788</c:v>
                </c:pt>
                <c:pt idx="575">
                  <c:v>783</c:v>
                </c:pt>
                <c:pt idx="576">
                  <c:v>773</c:v>
                </c:pt>
                <c:pt idx="577">
                  <c:v>775</c:v>
                </c:pt>
                <c:pt idx="578">
                  <c:v>783</c:v>
                </c:pt>
                <c:pt idx="579">
                  <c:v>773</c:v>
                </c:pt>
                <c:pt idx="580">
                  <c:v>773.5</c:v>
                </c:pt>
                <c:pt idx="581">
                  <c:v>774</c:v>
                </c:pt>
                <c:pt idx="582">
                  <c:v>553</c:v>
                </c:pt>
                <c:pt idx="583">
                  <c:v>560</c:v>
                </c:pt>
                <c:pt idx="584">
                  <c:v>564</c:v>
                </c:pt>
                <c:pt idx="585">
                  <c:v>564</c:v>
                </c:pt>
                <c:pt idx="586">
                  <c:v>563</c:v>
                </c:pt>
                <c:pt idx="587">
                  <c:v>564</c:v>
                </c:pt>
                <c:pt idx="588">
                  <c:v>571</c:v>
                </c:pt>
                <c:pt idx="589">
                  <c:v>573</c:v>
                </c:pt>
                <c:pt idx="590">
                  <c:v>573</c:v>
                </c:pt>
                <c:pt idx="591">
                  <c:v>576</c:v>
                </c:pt>
                <c:pt idx="592">
                  <c:v>1095</c:v>
                </c:pt>
                <c:pt idx="593">
                  <c:v>964</c:v>
                </c:pt>
                <c:pt idx="594">
                  <c:v>979</c:v>
                </c:pt>
                <c:pt idx="595">
                  <c:v>974</c:v>
                </c:pt>
                <c:pt idx="596">
                  <c:v>984</c:v>
                </c:pt>
                <c:pt idx="597">
                  <c:v>989</c:v>
                </c:pt>
                <c:pt idx="598">
                  <c:v>985</c:v>
                </c:pt>
                <c:pt idx="599">
                  <c:v>1019</c:v>
                </c:pt>
                <c:pt idx="600">
                  <c:v>1028</c:v>
                </c:pt>
                <c:pt idx="601">
                  <c:v>1029</c:v>
                </c:pt>
                <c:pt idx="602">
                  <c:v>1024</c:v>
                </c:pt>
                <c:pt idx="603">
                  <c:v>737</c:v>
                </c:pt>
                <c:pt idx="604">
                  <c:v>739</c:v>
                </c:pt>
                <c:pt idx="605">
                  <c:v>741</c:v>
                </c:pt>
                <c:pt idx="606">
                  <c:v>744</c:v>
                </c:pt>
                <c:pt idx="607">
                  <c:v>744</c:v>
                </c:pt>
                <c:pt idx="608">
                  <c:v>743</c:v>
                </c:pt>
                <c:pt idx="609">
                  <c:v>740</c:v>
                </c:pt>
                <c:pt idx="610">
                  <c:v>740</c:v>
                </c:pt>
                <c:pt idx="611">
                  <c:v>738</c:v>
                </c:pt>
                <c:pt idx="612">
                  <c:v>738</c:v>
                </c:pt>
                <c:pt idx="613">
                  <c:v>738</c:v>
                </c:pt>
                <c:pt idx="614">
                  <c:v>950</c:v>
                </c:pt>
                <c:pt idx="615">
                  <c:v>983</c:v>
                </c:pt>
                <c:pt idx="616">
                  <c:v>994</c:v>
                </c:pt>
                <c:pt idx="617">
                  <c:v>1009</c:v>
                </c:pt>
                <c:pt idx="618">
                  <c:v>1021</c:v>
                </c:pt>
                <c:pt idx="619">
                  <c:v>1033.1427155599604</c:v>
                </c:pt>
                <c:pt idx="620">
                  <c:v>1055.7515440364582</c:v>
                </c:pt>
                <c:pt idx="621">
                  <c:v>1070.2857909142069</c:v>
                </c:pt>
                <c:pt idx="622">
                  <c:v>1099.3542846697039</c:v>
                </c:pt>
                <c:pt idx="623">
                  <c:v>1116</c:v>
                </c:pt>
                <c:pt idx="624">
                  <c:v>1134</c:v>
                </c:pt>
                <c:pt idx="625">
                  <c:v>1022</c:v>
                </c:pt>
                <c:pt idx="626">
                  <c:v>1027</c:v>
                </c:pt>
                <c:pt idx="627">
                  <c:v>1023</c:v>
                </c:pt>
                <c:pt idx="628">
                  <c:v>1011</c:v>
                </c:pt>
                <c:pt idx="629">
                  <c:v>1028</c:v>
                </c:pt>
                <c:pt idx="630">
                  <c:v>1025</c:v>
                </c:pt>
                <c:pt idx="631">
                  <c:v>1027</c:v>
                </c:pt>
                <c:pt idx="632">
                  <c:v>1038</c:v>
                </c:pt>
                <c:pt idx="633">
                  <c:v>1038</c:v>
                </c:pt>
                <c:pt idx="634">
                  <c:v>1035</c:v>
                </c:pt>
                <c:pt idx="635">
                  <c:v>1009</c:v>
                </c:pt>
                <c:pt idx="636">
                  <c:v>465</c:v>
                </c:pt>
                <c:pt idx="637">
                  <c:v>448</c:v>
                </c:pt>
                <c:pt idx="638">
                  <c:v>467</c:v>
                </c:pt>
                <c:pt idx="639">
                  <c:v>461</c:v>
                </c:pt>
                <c:pt idx="640">
                  <c:v>448</c:v>
                </c:pt>
                <c:pt idx="641">
                  <c:v>449</c:v>
                </c:pt>
                <c:pt idx="642">
                  <c:v>455</c:v>
                </c:pt>
                <c:pt idx="643">
                  <c:v>457</c:v>
                </c:pt>
                <c:pt idx="644">
                  <c:v>456</c:v>
                </c:pt>
                <c:pt idx="645">
                  <c:v>455</c:v>
                </c:pt>
                <c:pt idx="646">
                  <c:v>454</c:v>
                </c:pt>
                <c:pt idx="647">
                  <c:v>362</c:v>
                </c:pt>
                <c:pt idx="648">
                  <c:v>361</c:v>
                </c:pt>
                <c:pt idx="649">
                  <c:v>362</c:v>
                </c:pt>
                <c:pt idx="650">
                  <c:v>357</c:v>
                </c:pt>
                <c:pt idx="651">
                  <c:v>356</c:v>
                </c:pt>
                <c:pt idx="652">
                  <c:v>336</c:v>
                </c:pt>
                <c:pt idx="653">
                  <c:v>334</c:v>
                </c:pt>
                <c:pt idx="654">
                  <c:v>334</c:v>
                </c:pt>
                <c:pt idx="655">
                  <c:v>335</c:v>
                </c:pt>
                <c:pt idx="656">
                  <c:v>335</c:v>
                </c:pt>
                <c:pt idx="657">
                  <c:v>334</c:v>
                </c:pt>
                <c:pt idx="658">
                  <c:v>618</c:v>
                </c:pt>
                <c:pt idx="659">
                  <c:v>621</c:v>
                </c:pt>
                <c:pt idx="660">
                  <c:v>583</c:v>
                </c:pt>
                <c:pt idx="661">
                  <c:v>566</c:v>
                </c:pt>
                <c:pt idx="662">
                  <c:v>572</c:v>
                </c:pt>
                <c:pt idx="663">
                  <c:v>573</c:v>
                </c:pt>
                <c:pt idx="664">
                  <c:v>574</c:v>
                </c:pt>
                <c:pt idx="665">
                  <c:v>575</c:v>
                </c:pt>
                <c:pt idx="666">
                  <c:v>573</c:v>
                </c:pt>
                <c:pt idx="667">
                  <c:v>574</c:v>
                </c:pt>
                <c:pt idx="668">
                  <c:v>574</c:v>
                </c:pt>
                <c:pt idx="669">
                  <c:v>515</c:v>
                </c:pt>
                <c:pt idx="670">
                  <c:v>515</c:v>
                </c:pt>
                <c:pt idx="671">
                  <c:v>516</c:v>
                </c:pt>
                <c:pt idx="672">
                  <c:v>517</c:v>
                </c:pt>
                <c:pt idx="673">
                  <c:v>522</c:v>
                </c:pt>
                <c:pt idx="674">
                  <c:v>530</c:v>
                </c:pt>
                <c:pt idx="675">
                  <c:v>541</c:v>
                </c:pt>
                <c:pt idx="676">
                  <c:v>545</c:v>
                </c:pt>
                <c:pt idx="677">
                  <c:v>560</c:v>
                </c:pt>
                <c:pt idx="678">
                  <c:v>577</c:v>
                </c:pt>
                <c:pt idx="679">
                  <c:v>583</c:v>
                </c:pt>
                <c:pt idx="680">
                  <c:v>451</c:v>
                </c:pt>
                <c:pt idx="681">
                  <c:v>461</c:v>
                </c:pt>
                <c:pt idx="682">
                  <c:v>448</c:v>
                </c:pt>
                <c:pt idx="683">
                  <c:v>466</c:v>
                </c:pt>
                <c:pt idx="684">
                  <c:v>480</c:v>
                </c:pt>
                <c:pt idx="685">
                  <c:v>480</c:v>
                </c:pt>
                <c:pt idx="686">
                  <c:v>479</c:v>
                </c:pt>
                <c:pt idx="687">
                  <c:v>481</c:v>
                </c:pt>
                <c:pt idx="688">
                  <c:v>490</c:v>
                </c:pt>
                <c:pt idx="689">
                  <c:v>494</c:v>
                </c:pt>
                <c:pt idx="690">
                  <c:v>497</c:v>
                </c:pt>
                <c:pt idx="691">
                  <c:v>1464</c:v>
                </c:pt>
                <c:pt idx="692">
                  <c:v>1497</c:v>
                </c:pt>
                <c:pt idx="693">
                  <c:v>1527</c:v>
                </c:pt>
                <c:pt idx="694">
                  <c:v>1527</c:v>
                </c:pt>
                <c:pt idx="695">
                  <c:v>1556</c:v>
                </c:pt>
                <c:pt idx="696">
                  <c:v>1613</c:v>
                </c:pt>
                <c:pt idx="697">
                  <c:v>1645</c:v>
                </c:pt>
                <c:pt idx="698">
                  <c:v>1641</c:v>
                </c:pt>
                <c:pt idx="699">
                  <c:v>1686</c:v>
                </c:pt>
                <c:pt idx="700">
                  <c:v>1671</c:v>
                </c:pt>
                <c:pt idx="701">
                  <c:v>1691</c:v>
                </c:pt>
                <c:pt idx="702">
                  <c:v>277</c:v>
                </c:pt>
                <c:pt idx="703">
                  <c:v>277</c:v>
                </c:pt>
                <c:pt idx="704">
                  <c:v>256</c:v>
                </c:pt>
                <c:pt idx="705">
                  <c:v>258</c:v>
                </c:pt>
                <c:pt idx="706">
                  <c:v>260</c:v>
                </c:pt>
                <c:pt idx="707">
                  <c:v>260</c:v>
                </c:pt>
                <c:pt idx="708">
                  <c:v>262</c:v>
                </c:pt>
                <c:pt idx="709">
                  <c:v>261</c:v>
                </c:pt>
                <c:pt idx="710">
                  <c:v>261</c:v>
                </c:pt>
                <c:pt idx="711">
                  <c:v>263</c:v>
                </c:pt>
                <c:pt idx="712">
                  <c:v>266</c:v>
                </c:pt>
                <c:pt idx="713">
                  <c:v>19779</c:v>
                </c:pt>
                <c:pt idx="714">
                  <c:v>19897</c:v>
                </c:pt>
                <c:pt idx="715">
                  <c:v>21112</c:v>
                </c:pt>
                <c:pt idx="716">
                  <c:v>21171</c:v>
                </c:pt>
                <c:pt idx="717">
                  <c:v>21581</c:v>
                </c:pt>
                <c:pt idx="718">
                  <c:v>395</c:v>
                </c:pt>
                <c:pt idx="719">
                  <c:v>405</c:v>
                </c:pt>
                <c:pt idx="720">
                  <c:v>398</c:v>
                </c:pt>
                <c:pt idx="721">
                  <c:v>403</c:v>
                </c:pt>
                <c:pt idx="722">
                  <c:v>413</c:v>
                </c:pt>
                <c:pt idx="723">
                  <c:v>406</c:v>
                </c:pt>
                <c:pt idx="724">
                  <c:v>408</c:v>
                </c:pt>
                <c:pt idx="725">
                  <c:v>413</c:v>
                </c:pt>
                <c:pt idx="726">
                  <c:v>437</c:v>
                </c:pt>
                <c:pt idx="727">
                  <c:v>443</c:v>
                </c:pt>
                <c:pt idx="728">
                  <c:v>453</c:v>
                </c:pt>
              </c:numCache>
            </c:numRef>
          </c:xVal>
          <c:yVal>
            <c:numRef>
              <c:f>'SFATLG '!$AC$6:$AC$734</c:f>
              <c:numCache>
                <c:formatCode>0.00</c:formatCode>
                <c:ptCount val="729"/>
                <c:pt idx="0">
                  <c:v>0.90128483157604933</c:v>
                </c:pt>
                <c:pt idx="1">
                  <c:v>0.89531175699084997</c:v>
                </c:pt>
                <c:pt idx="2">
                  <c:v>0.89365358743816614</c:v>
                </c:pt>
                <c:pt idx="3">
                  <c:v>0.89555270317941904</c:v>
                </c:pt>
                <c:pt idx="4">
                  <c:v>0.89141136221587658</c:v>
                </c:pt>
                <c:pt idx="5">
                  <c:v>0.88181436806917191</c:v>
                </c:pt>
                <c:pt idx="6">
                  <c:v>0.88810969889163971</c:v>
                </c:pt>
                <c:pt idx="7">
                  <c:v>0.88049167394638062</c:v>
                </c:pt>
                <c:pt idx="8">
                  <c:v>0.8756803423166275</c:v>
                </c:pt>
                <c:pt idx="9">
                  <c:v>0.87456511706113815</c:v>
                </c:pt>
                <c:pt idx="10">
                  <c:v>0.87327528744935989</c:v>
                </c:pt>
                <c:pt idx="11">
                  <c:v>0.70357292890548706</c:v>
                </c:pt>
                <c:pt idx="12">
                  <c:v>0.70167440176010132</c:v>
                </c:pt>
                <c:pt idx="13">
                  <c:v>0.69928270578384399</c:v>
                </c:pt>
                <c:pt idx="14">
                  <c:v>0.69618463516235352</c:v>
                </c:pt>
                <c:pt idx="15">
                  <c:v>0.69316881895065308</c:v>
                </c:pt>
                <c:pt idx="16">
                  <c:v>0.69028103351593018</c:v>
                </c:pt>
                <c:pt idx="17">
                  <c:v>0.68715742230415344</c:v>
                </c:pt>
                <c:pt idx="18">
                  <c:v>0.68424281477928162</c:v>
                </c:pt>
                <c:pt idx="19">
                  <c:v>0.68204128742218018</c:v>
                </c:pt>
                <c:pt idx="20">
                  <c:v>0.680326908826828</c:v>
                </c:pt>
                <c:pt idx="21">
                  <c:v>0.67919996380805969</c:v>
                </c:pt>
                <c:pt idx="22">
                  <c:v>0.82987543940544128</c:v>
                </c:pt>
                <c:pt idx="23">
                  <c:v>0.82678484916687012</c:v>
                </c:pt>
                <c:pt idx="24">
                  <c:v>0.82564857602119446</c:v>
                </c:pt>
                <c:pt idx="25">
                  <c:v>0.82420122623443604</c:v>
                </c:pt>
                <c:pt idx="26">
                  <c:v>0.81760609149932861</c:v>
                </c:pt>
                <c:pt idx="27">
                  <c:v>0.81774213910102844</c:v>
                </c:pt>
                <c:pt idx="28">
                  <c:v>0.81957632303237915</c:v>
                </c:pt>
                <c:pt idx="29">
                  <c:v>0.81789049506187439</c:v>
                </c:pt>
                <c:pt idx="30">
                  <c:v>0.81814861297607422</c:v>
                </c:pt>
                <c:pt idx="31">
                  <c:v>0.81799191236495972</c:v>
                </c:pt>
                <c:pt idx="32">
                  <c:v>0.81674492359161377</c:v>
                </c:pt>
                <c:pt idx="33">
                  <c:v>0.79686820507049561</c:v>
                </c:pt>
                <c:pt idx="34">
                  <c:v>0.79269018769264221</c:v>
                </c:pt>
                <c:pt idx="35">
                  <c:v>0.78706231713294983</c:v>
                </c:pt>
                <c:pt idx="36">
                  <c:v>0.78308314085006714</c:v>
                </c:pt>
                <c:pt idx="37">
                  <c:v>0.78006204962730408</c:v>
                </c:pt>
                <c:pt idx="38">
                  <c:v>0.78231710195541382</c:v>
                </c:pt>
                <c:pt idx="39">
                  <c:v>0.77699640393257141</c:v>
                </c:pt>
                <c:pt idx="40">
                  <c:v>0.77187439799308777</c:v>
                </c:pt>
                <c:pt idx="41">
                  <c:v>0.76656150817871094</c:v>
                </c:pt>
                <c:pt idx="42">
                  <c:v>0.76224252581596375</c:v>
                </c:pt>
                <c:pt idx="43">
                  <c:v>0.75876504182815552</c:v>
                </c:pt>
                <c:pt idx="44">
                  <c:v>0.73962599039077759</c:v>
                </c:pt>
                <c:pt idx="45">
                  <c:v>0.73674163222312927</c:v>
                </c:pt>
                <c:pt idx="46">
                  <c:v>0.73357096314430237</c:v>
                </c:pt>
                <c:pt idx="47">
                  <c:v>0.72979238629341125</c:v>
                </c:pt>
                <c:pt idx="48">
                  <c:v>0.72551795840263367</c:v>
                </c:pt>
                <c:pt idx="49">
                  <c:v>0.720762699842453</c:v>
                </c:pt>
                <c:pt idx="50">
                  <c:v>0.71627900004386902</c:v>
                </c:pt>
                <c:pt idx="51">
                  <c:v>0.71245938539505005</c:v>
                </c:pt>
                <c:pt idx="52">
                  <c:v>0.71012800931930542</c:v>
                </c:pt>
                <c:pt idx="53">
                  <c:v>0.70686724781990051</c:v>
                </c:pt>
                <c:pt idx="54">
                  <c:v>0.7071860134601593</c:v>
                </c:pt>
                <c:pt idx="55">
                  <c:v>0.91595052182674408</c:v>
                </c:pt>
                <c:pt idx="56">
                  <c:v>0.91024410724639893</c:v>
                </c:pt>
                <c:pt idx="57">
                  <c:v>0.90589107573032379</c:v>
                </c:pt>
                <c:pt idx="58">
                  <c:v>0.90386639535427094</c:v>
                </c:pt>
                <c:pt idx="59">
                  <c:v>0.89948397874832153</c:v>
                </c:pt>
                <c:pt idx="60">
                  <c:v>0.89720267057418823</c:v>
                </c:pt>
                <c:pt idx="61">
                  <c:v>0.89448320865631104</c:v>
                </c:pt>
                <c:pt idx="62">
                  <c:v>0.89247778058052063</c:v>
                </c:pt>
                <c:pt idx="63">
                  <c:v>0.89097791910171509</c:v>
                </c:pt>
                <c:pt idx="64">
                  <c:v>0.88932745158672333</c:v>
                </c:pt>
                <c:pt idx="65">
                  <c:v>0.88614855706691742</c:v>
                </c:pt>
                <c:pt idx="66">
                  <c:v>0.84397944808006287</c:v>
                </c:pt>
                <c:pt idx="67">
                  <c:v>0.84207181632518768</c:v>
                </c:pt>
                <c:pt idx="68">
                  <c:v>0.85820147395133972</c:v>
                </c:pt>
                <c:pt idx="69">
                  <c:v>0.85405208170413971</c:v>
                </c:pt>
                <c:pt idx="70">
                  <c:v>0.85023719072341919</c:v>
                </c:pt>
                <c:pt idx="71">
                  <c:v>0.8461281955242157</c:v>
                </c:pt>
                <c:pt idx="72">
                  <c:v>0.84169451892375946</c:v>
                </c:pt>
                <c:pt idx="73">
                  <c:v>0.84150563180446625</c:v>
                </c:pt>
                <c:pt idx="74">
                  <c:v>0.83860132098197937</c:v>
                </c:pt>
                <c:pt idx="75">
                  <c:v>0.83582836389541626</c:v>
                </c:pt>
                <c:pt idx="76">
                  <c:v>0.83508524298667908</c:v>
                </c:pt>
                <c:pt idx="77">
                  <c:v>0.80401825904846191</c:v>
                </c:pt>
                <c:pt idx="78">
                  <c:v>0.79820558428764343</c:v>
                </c:pt>
                <c:pt idx="79">
                  <c:v>0.7928241491317749</c:v>
                </c:pt>
                <c:pt idx="80">
                  <c:v>0.7880743145942688</c:v>
                </c:pt>
                <c:pt idx="81">
                  <c:v>0.78242391347885132</c:v>
                </c:pt>
                <c:pt idx="82">
                  <c:v>0.7771751880645752</c:v>
                </c:pt>
                <c:pt idx="83">
                  <c:v>0.77293077111244202</c:v>
                </c:pt>
                <c:pt idx="84">
                  <c:v>0.7689586877822876</c:v>
                </c:pt>
                <c:pt idx="85">
                  <c:v>0.76785990595817566</c:v>
                </c:pt>
                <c:pt idx="86">
                  <c:v>0.76639196276664734</c:v>
                </c:pt>
                <c:pt idx="87">
                  <c:v>0.76300522685050964</c:v>
                </c:pt>
                <c:pt idx="88">
                  <c:v>0.8220412340015173</c:v>
                </c:pt>
                <c:pt idx="89">
                  <c:v>0.81830669939517975</c:v>
                </c:pt>
                <c:pt idx="90">
                  <c:v>0.81733100302517414</c:v>
                </c:pt>
                <c:pt idx="91">
                  <c:v>0.81311249732971191</c:v>
                </c:pt>
                <c:pt idx="92">
                  <c:v>0.80516301840543747</c:v>
                </c:pt>
                <c:pt idx="93">
                  <c:v>0.79954243451356888</c:v>
                </c:pt>
                <c:pt idx="94">
                  <c:v>0.79539524763822556</c:v>
                </c:pt>
                <c:pt idx="95">
                  <c:v>0.79024612903594971</c:v>
                </c:pt>
                <c:pt idx="96">
                  <c:v>0.7902490496635437</c:v>
                </c:pt>
                <c:pt idx="97">
                  <c:v>0.78565149009227753</c:v>
                </c:pt>
                <c:pt idx="98">
                  <c:v>0.77817845344543457</c:v>
                </c:pt>
                <c:pt idx="99">
                  <c:v>0.82936743274331093</c:v>
                </c:pt>
                <c:pt idx="100">
                  <c:v>0.82829290814697742</c:v>
                </c:pt>
                <c:pt idx="101">
                  <c:v>0.82707221433520317</c:v>
                </c:pt>
                <c:pt idx="102">
                  <c:v>0.82641773018985987</c:v>
                </c:pt>
                <c:pt idx="103">
                  <c:v>0.82522173831239343</c:v>
                </c:pt>
                <c:pt idx="104">
                  <c:v>0.81885435059666634</c:v>
                </c:pt>
                <c:pt idx="105">
                  <c:v>0.81387261301279068</c:v>
                </c:pt>
                <c:pt idx="106">
                  <c:v>0.81011861190199852</c:v>
                </c:pt>
                <c:pt idx="107">
                  <c:v>0.80755231529474258</c:v>
                </c:pt>
                <c:pt idx="108">
                  <c:v>0.80572691559791565</c:v>
                </c:pt>
                <c:pt idx="109">
                  <c:v>0.80353169143199921</c:v>
                </c:pt>
                <c:pt idx="110">
                  <c:v>0.78645908832550049</c:v>
                </c:pt>
                <c:pt idx="111">
                  <c:v>0.78124807775020599</c:v>
                </c:pt>
                <c:pt idx="112">
                  <c:v>0.7805444747209549</c:v>
                </c:pt>
                <c:pt idx="113">
                  <c:v>0.77194018661975861</c:v>
                </c:pt>
                <c:pt idx="114">
                  <c:v>0.77047014236450195</c:v>
                </c:pt>
                <c:pt idx="115">
                  <c:v>0.76207959651947021</c:v>
                </c:pt>
                <c:pt idx="116">
                  <c:v>0.75954717397689819</c:v>
                </c:pt>
                <c:pt idx="117">
                  <c:v>0.75760051608085632</c:v>
                </c:pt>
                <c:pt idx="118">
                  <c:v>0.75859123468399048</c:v>
                </c:pt>
                <c:pt idx="119">
                  <c:v>0.75605764985084534</c:v>
                </c:pt>
                <c:pt idx="120">
                  <c:v>0.75180357694625854</c:v>
                </c:pt>
                <c:pt idx="121">
                  <c:v>0.92578113079071045</c:v>
                </c:pt>
                <c:pt idx="122">
                  <c:v>0.92454934120178223</c:v>
                </c:pt>
                <c:pt idx="123">
                  <c:v>0.92404079437255859</c:v>
                </c:pt>
                <c:pt idx="124">
                  <c:v>0.9220232367515564</c:v>
                </c:pt>
                <c:pt idx="125">
                  <c:v>0.91986963152885437</c:v>
                </c:pt>
                <c:pt idx="126">
                  <c:v>0.91765472292900085</c:v>
                </c:pt>
                <c:pt idx="127">
                  <c:v>0.91747370362281799</c:v>
                </c:pt>
                <c:pt idx="128">
                  <c:v>0.91522115468978882</c:v>
                </c:pt>
                <c:pt idx="129">
                  <c:v>0.91191312670707703</c:v>
                </c:pt>
                <c:pt idx="130">
                  <c:v>0.90772028267383575</c:v>
                </c:pt>
                <c:pt idx="131">
                  <c:v>0.90419578552246094</c:v>
                </c:pt>
                <c:pt idx="132">
                  <c:v>0.74235421419143677</c:v>
                </c:pt>
                <c:pt idx="133">
                  <c:v>0.73864823579788208</c:v>
                </c:pt>
                <c:pt idx="134">
                  <c:v>0.73815014958381653</c:v>
                </c:pt>
                <c:pt idx="135">
                  <c:v>0.73572862148284912</c:v>
                </c:pt>
                <c:pt idx="136">
                  <c:v>0.73347786068916321</c:v>
                </c:pt>
                <c:pt idx="137">
                  <c:v>0.73246344923973083</c:v>
                </c:pt>
                <c:pt idx="138">
                  <c:v>0.72917589545249939</c:v>
                </c:pt>
                <c:pt idx="139">
                  <c:v>0.72408598661422729</c:v>
                </c:pt>
                <c:pt idx="140">
                  <c:v>0.72190642356872559</c:v>
                </c:pt>
                <c:pt idx="141">
                  <c:v>0.72110128402709961</c:v>
                </c:pt>
                <c:pt idx="142">
                  <c:v>0.71920198202133179</c:v>
                </c:pt>
                <c:pt idx="143">
                  <c:v>0.81167660653591156</c:v>
                </c:pt>
                <c:pt idx="144">
                  <c:v>0.81028147041797638</c:v>
                </c:pt>
                <c:pt idx="145">
                  <c:v>0.80847902595996857</c:v>
                </c:pt>
                <c:pt idx="146">
                  <c:v>0.80873055756092072</c:v>
                </c:pt>
                <c:pt idx="147">
                  <c:v>0.80632434785366058</c:v>
                </c:pt>
                <c:pt idx="148">
                  <c:v>0.80389022827148438</c:v>
                </c:pt>
                <c:pt idx="149">
                  <c:v>0.80151867866516113</c:v>
                </c:pt>
                <c:pt idx="150">
                  <c:v>0.7977387011051178</c:v>
                </c:pt>
                <c:pt idx="151">
                  <c:v>0.79409605264663696</c:v>
                </c:pt>
                <c:pt idx="152">
                  <c:v>0.78990206122398376</c:v>
                </c:pt>
                <c:pt idx="153">
                  <c:v>0.78545346856117249</c:v>
                </c:pt>
                <c:pt idx="154">
                  <c:v>0.87595473229885101</c:v>
                </c:pt>
                <c:pt idx="155">
                  <c:v>0.87046456336975098</c:v>
                </c:pt>
                <c:pt idx="156">
                  <c:v>0.86788551509380341</c:v>
                </c:pt>
                <c:pt idx="157">
                  <c:v>0.86563686281442642</c:v>
                </c:pt>
                <c:pt idx="158">
                  <c:v>0.86953169107437134</c:v>
                </c:pt>
                <c:pt idx="159">
                  <c:v>0.86680725961923599</c:v>
                </c:pt>
                <c:pt idx="160">
                  <c:v>0.86432964354753494</c:v>
                </c:pt>
                <c:pt idx="161">
                  <c:v>0.86352843791246414</c:v>
                </c:pt>
                <c:pt idx="162">
                  <c:v>0.86166851222515106</c:v>
                </c:pt>
                <c:pt idx="163">
                  <c:v>0.86171746999025345</c:v>
                </c:pt>
                <c:pt idx="164">
                  <c:v>0.86517887562513351</c:v>
                </c:pt>
                <c:pt idx="165">
                  <c:v>0.95947803556919098</c:v>
                </c:pt>
                <c:pt idx="166">
                  <c:v>0.9590439647436142</c:v>
                </c:pt>
                <c:pt idx="167">
                  <c:v>0.97479301691055298</c:v>
                </c:pt>
                <c:pt idx="168">
                  <c:v>0.97450907528400421</c:v>
                </c:pt>
                <c:pt idx="169">
                  <c:v>0.98185679316520691</c:v>
                </c:pt>
                <c:pt idx="170">
                  <c:v>0.98089361190795898</c:v>
                </c:pt>
                <c:pt idx="171">
                  <c:v>0.97887745499610901</c:v>
                </c:pt>
                <c:pt idx="172">
                  <c:v>0.9768880158662796</c:v>
                </c:pt>
                <c:pt idx="173">
                  <c:v>0.97470879554748535</c:v>
                </c:pt>
                <c:pt idx="174">
                  <c:v>0.97211761772632599</c:v>
                </c:pt>
                <c:pt idx="175">
                  <c:v>0.96954964101314545</c:v>
                </c:pt>
                <c:pt idx="176">
                  <c:v>0.9891362339258194</c:v>
                </c:pt>
                <c:pt idx="177">
                  <c:v>0.98628668487071991</c:v>
                </c:pt>
                <c:pt idx="178">
                  <c:v>0.99571409821510315</c:v>
                </c:pt>
                <c:pt idx="179">
                  <c:v>0.9932246208190918</c:v>
                </c:pt>
                <c:pt idx="180">
                  <c:v>0.99048022925853729</c:v>
                </c:pt>
                <c:pt idx="181">
                  <c:v>0.98632282018661499</c:v>
                </c:pt>
                <c:pt idx="182">
                  <c:v>0.98179405927658081</c:v>
                </c:pt>
                <c:pt idx="183">
                  <c:v>0.97810423374176025</c:v>
                </c:pt>
                <c:pt idx="184">
                  <c:v>0.97396689653396606</c:v>
                </c:pt>
                <c:pt idx="185">
                  <c:v>0.96882262825965881</c:v>
                </c:pt>
                <c:pt idx="186">
                  <c:v>0.97459563612937927</c:v>
                </c:pt>
                <c:pt idx="187">
                  <c:v>0.99524529278278351</c:v>
                </c:pt>
                <c:pt idx="188">
                  <c:v>0.9916369616985321</c:v>
                </c:pt>
                <c:pt idx="189">
                  <c:v>0.99189566075801849</c:v>
                </c:pt>
                <c:pt idx="190">
                  <c:v>0.98847894370555878</c:v>
                </c:pt>
                <c:pt idx="191">
                  <c:v>0.98586098849773407</c:v>
                </c:pt>
                <c:pt idx="192">
                  <c:v>0.98445512354373932</c:v>
                </c:pt>
                <c:pt idx="193">
                  <c:v>0.98430156707763672</c:v>
                </c:pt>
                <c:pt idx="194">
                  <c:v>0.97931799292564392</c:v>
                </c:pt>
                <c:pt idx="195">
                  <c:v>0.97141720354557037</c:v>
                </c:pt>
                <c:pt idx="196">
                  <c:v>0.96875327825546265</c:v>
                </c:pt>
                <c:pt idx="197">
                  <c:v>0.96957381069660187</c:v>
                </c:pt>
                <c:pt idx="198">
                  <c:v>1.0515373004600406</c:v>
                </c:pt>
                <c:pt idx="199">
                  <c:v>1.054265808314085</c:v>
                </c:pt>
                <c:pt idx="200">
                  <c:v>1.0525822322815657</c:v>
                </c:pt>
                <c:pt idx="201">
                  <c:v>1.0433150678873062</c:v>
                </c:pt>
                <c:pt idx="202">
                  <c:v>1.0399003345519304</c:v>
                </c:pt>
                <c:pt idx="203">
                  <c:v>1.0367906782776117</c:v>
                </c:pt>
                <c:pt idx="204">
                  <c:v>1.0347730927169323</c:v>
                </c:pt>
                <c:pt idx="205">
                  <c:v>1.0313726812601089</c:v>
                </c:pt>
                <c:pt idx="206">
                  <c:v>1.0274281650781631</c:v>
                </c:pt>
                <c:pt idx="207">
                  <c:v>1.0236796289682388</c:v>
                </c:pt>
                <c:pt idx="208">
                  <c:v>1.0245224125683308</c:v>
                </c:pt>
                <c:pt idx="209">
                  <c:v>1.0008406043052673</c:v>
                </c:pt>
                <c:pt idx="210">
                  <c:v>0.99160858988761902</c:v>
                </c:pt>
                <c:pt idx="211">
                  <c:v>0.99735979735851288</c:v>
                </c:pt>
                <c:pt idx="212">
                  <c:v>0.98971901834011078</c:v>
                </c:pt>
                <c:pt idx="213">
                  <c:v>0.98714880645275116</c:v>
                </c:pt>
                <c:pt idx="214">
                  <c:v>0.98464016616344452</c:v>
                </c:pt>
                <c:pt idx="215">
                  <c:v>0.98638482391834259</c:v>
                </c:pt>
                <c:pt idx="216">
                  <c:v>0.98413398861885071</c:v>
                </c:pt>
                <c:pt idx="217">
                  <c:v>0.98244510591030121</c:v>
                </c:pt>
                <c:pt idx="218">
                  <c:v>0.98028023540973663</c:v>
                </c:pt>
                <c:pt idx="219">
                  <c:v>0.98321880400180817</c:v>
                </c:pt>
                <c:pt idx="220">
                  <c:v>1.1133488491759636</c:v>
                </c:pt>
                <c:pt idx="221">
                  <c:v>1.110307727009058</c:v>
                </c:pt>
                <c:pt idx="222">
                  <c:v>1.1086568054743111</c:v>
                </c:pt>
                <c:pt idx="223">
                  <c:v>1.1079389106016606</c:v>
                </c:pt>
                <c:pt idx="224">
                  <c:v>1.1040316096041352</c:v>
                </c:pt>
                <c:pt idx="225">
                  <c:v>1.1005699103698134</c:v>
                </c:pt>
                <c:pt idx="226">
                  <c:v>1.0967687256634235</c:v>
                </c:pt>
                <c:pt idx="227">
                  <c:v>1.0942497961223125</c:v>
                </c:pt>
                <c:pt idx="228">
                  <c:v>1.0924350190907717</c:v>
                </c:pt>
                <c:pt idx="229">
                  <c:v>1.0907085388898849</c:v>
                </c:pt>
                <c:pt idx="230">
                  <c:v>1.0837845541536808</c:v>
                </c:pt>
                <c:pt idx="231">
                  <c:v>1.0483422838151455</c:v>
                </c:pt>
                <c:pt idx="232">
                  <c:v>1.0469078868627548</c:v>
                </c:pt>
                <c:pt idx="233">
                  <c:v>1.0590073280036449</c:v>
                </c:pt>
                <c:pt idx="234">
                  <c:v>1.0597280934453011</c:v>
                </c:pt>
                <c:pt idx="235">
                  <c:v>1.0542919486761093</c:v>
                </c:pt>
                <c:pt idx="236">
                  <c:v>1.0477856211364269</c:v>
                </c:pt>
                <c:pt idx="237">
                  <c:v>1.0428172871470451</c:v>
                </c:pt>
                <c:pt idx="238">
                  <c:v>1.0519139990210533</c:v>
                </c:pt>
                <c:pt idx="239">
                  <c:v>1.0477301329374313</c:v>
                </c:pt>
                <c:pt idx="240">
                  <c:v>1.0546704083681107</c:v>
                </c:pt>
                <c:pt idx="241">
                  <c:v>1.0477780774235725</c:v>
                </c:pt>
                <c:pt idx="242">
                  <c:v>1.1134077459573746</c:v>
                </c:pt>
                <c:pt idx="243">
                  <c:v>1.0973280593752861</c:v>
                </c:pt>
                <c:pt idx="244">
                  <c:v>1.085580863058567</c:v>
                </c:pt>
                <c:pt idx="245">
                  <c:v>1.1037227585911751</c:v>
                </c:pt>
                <c:pt idx="246">
                  <c:v>1.1147504597902298</c:v>
                </c:pt>
                <c:pt idx="247">
                  <c:v>1.1101989224553108</c:v>
                </c:pt>
                <c:pt idx="248">
                  <c:v>1.1055699586868286</c:v>
                </c:pt>
                <c:pt idx="249">
                  <c:v>1.1003409922122955</c:v>
                </c:pt>
                <c:pt idx="250">
                  <c:v>1.0941762402653694</c:v>
                </c:pt>
                <c:pt idx="251">
                  <c:v>1.0972963869571686</c:v>
                </c:pt>
                <c:pt idx="252">
                  <c:v>1.0905482769012451</c:v>
                </c:pt>
                <c:pt idx="253">
                  <c:v>1.1796930730342865</c:v>
                </c:pt>
                <c:pt idx="254">
                  <c:v>1.1791674494743347</c:v>
                </c:pt>
                <c:pt idx="255">
                  <c:v>1.1796104311943054</c:v>
                </c:pt>
                <c:pt idx="256">
                  <c:v>1.1757071912288666</c:v>
                </c:pt>
                <c:pt idx="257">
                  <c:v>1.1728220582008362</c:v>
                </c:pt>
                <c:pt idx="258">
                  <c:v>1.1727903932332993</c:v>
                </c:pt>
                <c:pt idx="259">
                  <c:v>1.1747237592935562</c:v>
                </c:pt>
                <c:pt idx="260">
                  <c:v>1.1760496348142624</c:v>
                </c:pt>
                <c:pt idx="261">
                  <c:v>1.1746966391801834</c:v>
                </c:pt>
                <c:pt idx="262">
                  <c:v>1.1859712302684784</c:v>
                </c:pt>
                <c:pt idx="263">
                  <c:v>1.1836168617010117</c:v>
                </c:pt>
                <c:pt idx="264">
                  <c:v>1.0310834124684334</c:v>
                </c:pt>
                <c:pt idx="265">
                  <c:v>1.0366561561822891</c:v>
                </c:pt>
                <c:pt idx="266">
                  <c:v>1.0365335047245026</c:v>
                </c:pt>
                <c:pt idx="267">
                  <c:v>1.0359114557504654</c:v>
                </c:pt>
                <c:pt idx="268">
                  <c:v>1.0340606719255447</c:v>
                </c:pt>
                <c:pt idx="269">
                  <c:v>1.0311341434717178</c:v>
                </c:pt>
                <c:pt idx="270">
                  <c:v>1.0289177522063255</c:v>
                </c:pt>
                <c:pt idx="271">
                  <c:v>1.0244475826621056</c:v>
                </c:pt>
                <c:pt idx="272">
                  <c:v>1.0210642442107201</c:v>
                </c:pt>
                <c:pt idx="273">
                  <c:v>1.0184605494141579</c:v>
                </c:pt>
                <c:pt idx="274">
                  <c:v>1.0153068527579308</c:v>
                </c:pt>
                <c:pt idx="275">
                  <c:v>1.1663985848426819</c:v>
                </c:pt>
                <c:pt idx="276">
                  <c:v>1.1644499748945236</c:v>
                </c:pt>
                <c:pt idx="277">
                  <c:v>1.1635573208332062</c:v>
                </c:pt>
                <c:pt idx="278">
                  <c:v>1.1663389801979065</c:v>
                </c:pt>
                <c:pt idx="279">
                  <c:v>1.1684334129095078</c:v>
                </c:pt>
                <c:pt idx="280">
                  <c:v>1.1595131084322929</c:v>
                </c:pt>
                <c:pt idx="281">
                  <c:v>1.1714653000235558</c:v>
                </c:pt>
                <c:pt idx="282">
                  <c:v>1.1697911322116852</c:v>
                </c:pt>
                <c:pt idx="283">
                  <c:v>1.1678592562675476</c:v>
                </c:pt>
                <c:pt idx="284">
                  <c:v>1.166022926568985</c:v>
                </c:pt>
                <c:pt idx="285">
                  <c:v>1.1694060415029526</c:v>
                </c:pt>
                <c:pt idx="286">
                  <c:v>1.0735720247030258</c:v>
                </c:pt>
                <c:pt idx="287">
                  <c:v>1.0733918994665146</c:v>
                </c:pt>
                <c:pt idx="288">
                  <c:v>1.0795245915651321</c:v>
                </c:pt>
                <c:pt idx="289">
                  <c:v>1.0845475345849991</c:v>
                </c:pt>
                <c:pt idx="290">
                  <c:v>1.0853701680898666</c:v>
                </c:pt>
                <c:pt idx="291">
                  <c:v>1.0854482203722</c:v>
                </c:pt>
                <c:pt idx="292">
                  <c:v>1.0842545479536057</c:v>
                </c:pt>
                <c:pt idx="293">
                  <c:v>1.0832788944244385</c:v>
                </c:pt>
                <c:pt idx="294">
                  <c:v>1.0825959593057632</c:v>
                </c:pt>
                <c:pt idx="295">
                  <c:v>1.0850850939750671</c:v>
                </c:pt>
                <c:pt idx="296">
                  <c:v>1.0940767377614975</c:v>
                </c:pt>
                <c:pt idx="297">
                  <c:v>1.1390377059578896</c:v>
                </c:pt>
                <c:pt idx="298">
                  <c:v>1.1377203539013863</c:v>
                </c:pt>
                <c:pt idx="299">
                  <c:v>1.1379476264119148</c:v>
                </c:pt>
                <c:pt idx="300">
                  <c:v>1.1401546522974968</c:v>
                </c:pt>
                <c:pt idx="301">
                  <c:v>1.1399083510041237</c:v>
                </c:pt>
                <c:pt idx="302">
                  <c:v>1.1389489322900772</c:v>
                </c:pt>
                <c:pt idx="303">
                  <c:v>1.1380057483911514</c:v>
                </c:pt>
                <c:pt idx="304">
                  <c:v>1.1378681436181068</c:v>
                </c:pt>
                <c:pt idx="305">
                  <c:v>1.1401531025767326</c:v>
                </c:pt>
                <c:pt idx="306">
                  <c:v>1.1471330970525742</c:v>
                </c:pt>
                <c:pt idx="307">
                  <c:v>1.1510775312781334</c:v>
                </c:pt>
                <c:pt idx="308">
                  <c:v>1.1205742955207825</c:v>
                </c:pt>
                <c:pt idx="309">
                  <c:v>1.1179141253232956</c:v>
                </c:pt>
                <c:pt idx="310">
                  <c:v>1.1181740611791611</c:v>
                </c:pt>
                <c:pt idx="311">
                  <c:v>1.11656454205513</c:v>
                </c:pt>
                <c:pt idx="312">
                  <c:v>1.1143486201763153</c:v>
                </c:pt>
                <c:pt idx="313">
                  <c:v>1.1115516871213913</c:v>
                </c:pt>
                <c:pt idx="314">
                  <c:v>1.1086528152227402</c:v>
                </c:pt>
                <c:pt idx="315">
                  <c:v>1.114708423614502</c:v>
                </c:pt>
                <c:pt idx="316">
                  <c:v>1.1130446046590805</c:v>
                </c:pt>
                <c:pt idx="317">
                  <c:v>1.1064609587192535</c:v>
                </c:pt>
                <c:pt idx="318">
                  <c:v>1.1047900468111038</c:v>
                </c:pt>
                <c:pt idx="319">
                  <c:v>1.1513176560401917</c:v>
                </c:pt>
                <c:pt idx="320">
                  <c:v>1.1609261780977249</c:v>
                </c:pt>
                <c:pt idx="321">
                  <c:v>1.1587312668561935</c:v>
                </c:pt>
                <c:pt idx="322">
                  <c:v>1.1598787754774094</c:v>
                </c:pt>
                <c:pt idx="323">
                  <c:v>1.1595411747694016</c:v>
                </c:pt>
                <c:pt idx="324">
                  <c:v>1.1645985245704651</c:v>
                </c:pt>
                <c:pt idx="325">
                  <c:v>1.1646256148815155</c:v>
                </c:pt>
                <c:pt idx="326">
                  <c:v>1.1664296239614487</c:v>
                </c:pt>
                <c:pt idx="327">
                  <c:v>1.1642311364412308</c:v>
                </c:pt>
                <c:pt idx="328">
                  <c:v>1.162950724363327</c:v>
                </c:pt>
                <c:pt idx="329">
                  <c:v>1.1620656400918961</c:v>
                </c:pt>
                <c:pt idx="330">
                  <c:v>1.1127521097660065</c:v>
                </c:pt>
                <c:pt idx="331">
                  <c:v>1.1100833415985107</c:v>
                </c:pt>
                <c:pt idx="332">
                  <c:v>1.1062755323946476</c:v>
                </c:pt>
                <c:pt idx="333">
                  <c:v>1.1020932793617249</c:v>
                </c:pt>
                <c:pt idx="334">
                  <c:v>1.0968260243535042</c:v>
                </c:pt>
                <c:pt idx="335">
                  <c:v>1.0923177860677242</c:v>
                </c:pt>
                <c:pt idx="336">
                  <c:v>1.0878105480223894</c:v>
                </c:pt>
                <c:pt idx="337">
                  <c:v>1.0818276051431894</c:v>
                </c:pt>
                <c:pt idx="338">
                  <c:v>1.0769580518826842</c:v>
                </c:pt>
                <c:pt idx="339">
                  <c:v>1.0860935328528285</c:v>
                </c:pt>
                <c:pt idx="340">
                  <c:v>1.0867120227776468</c:v>
                </c:pt>
                <c:pt idx="341">
                  <c:v>0.90216217935085297</c:v>
                </c:pt>
                <c:pt idx="342">
                  <c:v>0.90141932293772697</c:v>
                </c:pt>
                <c:pt idx="343">
                  <c:v>0.90154960006475449</c:v>
                </c:pt>
                <c:pt idx="344">
                  <c:v>0.90053258463740349</c:v>
                </c:pt>
                <c:pt idx="345">
                  <c:v>0.8991453405469656</c:v>
                </c:pt>
                <c:pt idx="346">
                  <c:v>0.89960933290421963</c:v>
                </c:pt>
                <c:pt idx="347">
                  <c:v>0.89891313575208187</c:v>
                </c:pt>
                <c:pt idx="348">
                  <c:v>0.89742268621921539</c:v>
                </c:pt>
                <c:pt idx="349">
                  <c:v>0.89574543107300997</c:v>
                </c:pt>
                <c:pt idx="350">
                  <c:v>0.89399261493235826</c:v>
                </c:pt>
                <c:pt idx="351">
                  <c:v>0.8913368412759155</c:v>
                </c:pt>
                <c:pt idx="352">
                  <c:v>0.78443111479282379</c:v>
                </c:pt>
                <c:pt idx="353">
                  <c:v>0.78248363733291626</c:v>
                </c:pt>
                <c:pt idx="354">
                  <c:v>0.81778885051608086</c:v>
                </c:pt>
                <c:pt idx="355">
                  <c:v>0.8227534107863903</c:v>
                </c:pt>
                <c:pt idx="356">
                  <c:v>0.8264903798699379</c:v>
                </c:pt>
                <c:pt idx="357">
                  <c:v>0.82325243577361107</c:v>
                </c:pt>
                <c:pt idx="358">
                  <c:v>0.82085819728672504</c:v>
                </c:pt>
                <c:pt idx="359">
                  <c:v>0.81797598302364349</c:v>
                </c:pt>
                <c:pt idx="360">
                  <c:v>0.81574910134077072</c:v>
                </c:pt>
                <c:pt idx="361">
                  <c:v>0.81312849000096321</c:v>
                </c:pt>
                <c:pt idx="362">
                  <c:v>0.79750031232833862</c:v>
                </c:pt>
                <c:pt idx="363">
                  <c:v>0.8253069669008255</c:v>
                </c:pt>
                <c:pt idx="364">
                  <c:v>0.82075819373130798</c:v>
                </c:pt>
                <c:pt idx="365">
                  <c:v>0.81584499776363373</c:v>
                </c:pt>
                <c:pt idx="366">
                  <c:v>0.81223407387733459</c:v>
                </c:pt>
                <c:pt idx="367">
                  <c:v>0.80776007473468781</c:v>
                </c:pt>
                <c:pt idx="368">
                  <c:v>0.80727721750736237</c:v>
                </c:pt>
                <c:pt idx="369">
                  <c:v>0.80532728135585785</c:v>
                </c:pt>
                <c:pt idx="370">
                  <c:v>0.80351361632347107</c:v>
                </c:pt>
                <c:pt idx="371">
                  <c:v>0.80188053846359253</c:v>
                </c:pt>
                <c:pt idx="372">
                  <c:v>0.8013036698102951</c:v>
                </c:pt>
                <c:pt idx="373">
                  <c:v>0.79907716810703278</c:v>
                </c:pt>
                <c:pt idx="374">
                  <c:v>0.89048362895846367</c:v>
                </c:pt>
                <c:pt idx="375">
                  <c:v>0.88450115919113159</c:v>
                </c:pt>
                <c:pt idx="376">
                  <c:v>0.88080199062824249</c:v>
                </c:pt>
                <c:pt idx="377">
                  <c:v>0.87558887898921967</c:v>
                </c:pt>
                <c:pt idx="378">
                  <c:v>0.87162070721387863</c:v>
                </c:pt>
                <c:pt idx="379">
                  <c:v>0.86767257750034332</c:v>
                </c:pt>
                <c:pt idx="380">
                  <c:v>0.86329641938209534</c:v>
                </c:pt>
                <c:pt idx="381">
                  <c:v>0.85983361303806305</c:v>
                </c:pt>
                <c:pt idx="382">
                  <c:v>0.85337387025356293</c:v>
                </c:pt>
                <c:pt idx="383">
                  <c:v>0.84925450384616852</c:v>
                </c:pt>
                <c:pt idx="384">
                  <c:v>0.84601306915283203</c:v>
                </c:pt>
                <c:pt idx="385">
                  <c:v>0.84289178252220154</c:v>
                </c:pt>
                <c:pt idx="386">
                  <c:v>0.84052073955535889</c:v>
                </c:pt>
                <c:pt idx="387">
                  <c:v>0.83800938725471497</c:v>
                </c:pt>
                <c:pt idx="388">
                  <c:v>0.83489161729812622</c:v>
                </c:pt>
                <c:pt idx="389">
                  <c:v>0.83013033866882324</c:v>
                </c:pt>
                <c:pt idx="390">
                  <c:v>0.82523703575134277</c:v>
                </c:pt>
                <c:pt idx="391">
                  <c:v>0.88062556087970734</c:v>
                </c:pt>
                <c:pt idx="392">
                  <c:v>0.87860202789306641</c:v>
                </c:pt>
                <c:pt idx="393">
                  <c:v>0.87625733017921448</c:v>
                </c:pt>
                <c:pt idx="394">
                  <c:v>0.87585319578647614</c:v>
                </c:pt>
                <c:pt idx="395">
                  <c:v>0.87419967353343964</c:v>
                </c:pt>
                <c:pt idx="396">
                  <c:v>0.87183736264705658</c:v>
                </c:pt>
                <c:pt idx="397">
                  <c:v>0.99474693089723587</c:v>
                </c:pt>
                <c:pt idx="398">
                  <c:v>0.99136140197515488</c:v>
                </c:pt>
                <c:pt idx="399">
                  <c:v>0.98837006092071533</c:v>
                </c:pt>
                <c:pt idx="400">
                  <c:v>0.98631362617015839</c:v>
                </c:pt>
                <c:pt idx="401">
                  <c:v>0.98358108103275299</c:v>
                </c:pt>
                <c:pt idx="402">
                  <c:v>0.98199239373207092</c:v>
                </c:pt>
                <c:pt idx="403">
                  <c:v>0.92516116797924042</c:v>
                </c:pt>
                <c:pt idx="404">
                  <c:v>0.92288080975413322</c:v>
                </c:pt>
                <c:pt idx="405">
                  <c:v>0.921392772346735</c:v>
                </c:pt>
                <c:pt idx="406">
                  <c:v>0.91898897662758827</c:v>
                </c:pt>
                <c:pt idx="407">
                  <c:v>0.91542601189576089</c:v>
                </c:pt>
                <c:pt idx="408">
                  <c:v>0.91252655629068613</c:v>
                </c:pt>
                <c:pt idx="409">
                  <c:v>0.90981442667543888</c:v>
                </c:pt>
                <c:pt idx="410">
                  <c:v>0.90924318321049213</c:v>
                </c:pt>
                <c:pt idx="411">
                  <c:v>0.90692217648029327</c:v>
                </c:pt>
                <c:pt idx="412">
                  <c:v>0.9043697752058506</c:v>
                </c:pt>
                <c:pt idx="413">
                  <c:v>0.90099423751235008</c:v>
                </c:pt>
                <c:pt idx="414">
                  <c:v>0.9662686288356781</c:v>
                </c:pt>
                <c:pt idx="415">
                  <c:v>0.95926524698734283</c:v>
                </c:pt>
                <c:pt idx="416">
                  <c:v>0.95571868121623993</c:v>
                </c:pt>
                <c:pt idx="417">
                  <c:v>0.95108754932880402</c:v>
                </c:pt>
                <c:pt idx="418">
                  <c:v>0.94304441660642624</c:v>
                </c:pt>
                <c:pt idx="419">
                  <c:v>0.9371986985206604</c:v>
                </c:pt>
                <c:pt idx="420">
                  <c:v>0.92876292020082474</c:v>
                </c:pt>
                <c:pt idx="421">
                  <c:v>0.92689269036054611</c:v>
                </c:pt>
                <c:pt idx="422">
                  <c:v>0.92531338334083557</c:v>
                </c:pt>
                <c:pt idx="423">
                  <c:v>0.92224666103720665</c:v>
                </c:pt>
                <c:pt idx="424">
                  <c:v>0.9201875738799572</c:v>
                </c:pt>
                <c:pt idx="425">
                  <c:v>0.91790734976530075</c:v>
                </c:pt>
                <c:pt idx="426">
                  <c:v>0.9167817011475563</c:v>
                </c:pt>
                <c:pt idx="427">
                  <c:v>0.91436572372913361</c:v>
                </c:pt>
                <c:pt idx="428">
                  <c:v>0.90988923422992229</c:v>
                </c:pt>
                <c:pt idx="429">
                  <c:v>0.91040708497166634</c:v>
                </c:pt>
                <c:pt idx="430">
                  <c:v>0.90766054578125477</c:v>
                </c:pt>
                <c:pt idx="431">
                  <c:v>0.96343077719211578</c:v>
                </c:pt>
                <c:pt idx="432">
                  <c:v>0.9602658748626709</c:v>
                </c:pt>
                <c:pt idx="433">
                  <c:v>0.95750026404857635</c:v>
                </c:pt>
                <c:pt idx="434">
                  <c:v>0.95403708517551422</c:v>
                </c:pt>
                <c:pt idx="435">
                  <c:v>0.95051102340221405</c:v>
                </c:pt>
                <c:pt idx="436">
                  <c:v>0.946290023624897</c:v>
                </c:pt>
                <c:pt idx="437">
                  <c:v>0.94173259288072586</c:v>
                </c:pt>
                <c:pt idx="438">
                  <c:v>0.93872340768575668</c:v>
                </c:pt>
                <c:pt idx="439">
                  <c:v>0.93633921444416046</c:v>
                </c:pt>
                <c:pt idx="440">
                  <c:v>0.9328327476978302</c:v>
                </c:pt>
                <c:pt idx="441">
                  <c:v>0.93007585406303406</c:v>
                </c:pt>
                <c:pt idx="442">
                  <c:v>1.0231136344373226</c:v>
                </c:pt>
                <c:pt idx="443">
                  <c:v>1.0205184705555439</c:v>
                </c:pt>
                <c:pt idx="444">
                  <c:v>1.0190984904766083</c:v>
                </c:pt>
                <c:pt idx="445">
                  <c:v>1.0169668421149254</c:v>
                </c:pt>
                <c:pt idx="446">
                  <c:v>1.0130861848592758</c:v>
                </c:pt>
                <c:pt idx="447">
                  <c:v>1.0109355077147484</c:v>
                </c:pt>
                <c:pt idx="448">
                  <c:v>1.0093446262180805</c:v>
                </c:pt>
                <c:pt idx="449">
                  <c:v>1.007553156465292</c:v>
                </c:pt>
                <c:pt idx="450">
                  <c:v>1.0066762156784534</c:v>
                </c:pt>
                <c:pt idx="451">
                  <c:v>1.0055033676326275</c:v>
                </c:pt>
                <c:pt idx="452">
                  <c:v>1.0042633190751076</c:v>
                </c:pt>
                <c:pt idx="453">
                  <c:v>1.044943667948246</c:v>
                </c:pt>
                <c:pt idx="454">
                  <c:v>1.0341041907668114</c:v>
                </c:pt>
                <c:pt idx="455">
                  <c:v>1.0282894596457481</c:v>
                </c:pt>
                <c:pt idx="456">
                  <c:v>1.0298131108283997</c:v>
                </c:pt>
                <c:pt idx="457">
                  <c:v>1.0291400626301765</c:v>
                </c:pt>
                <c:pt idx="458">
                  <c:v>1.027341365814209</c:v>
                </c:pt>
                <c:pt idx="459">
                  <c:v>1.0270777270197868</c:v>
                </c:pt>
                <c:pt idx="460">
                  <c:v>1.0236516147851944</c:v>
                </c:pt>
                <c:pt idx="461">
                  <c:v>1.0226814895868301</c:v>
                </c:pt>
                <c:pt idx="462">
                  <c:v>1.020232081413269</c:v>
                </c:pt>
                <c:pt idx="463">
                  <c:v>1.019616037607193</c:v>
                </c:pt>
                <c:pt idx="464">
                  <c:v>1.0396796688437462</c:v>
                </c:pt>
                <c:pt idx="465">
                  <c:v>1.0401924625039101</c:v>
                </c:pt>
                <c:pt idx="466">
                  <c:v>1.0458622723817825</c:v>
                </c:pt>
                <c:pt idx="467">
                  <c:v>1.0395345240831375</c:v>
                </c:pt>
                <c:pt idx="468">
                  <c:v>1.0362334698438644</c:v>
                </c:pt>
                <c:pt idx="469">
                  <c:v>1.0313472598791122</c:v>
                </c:pt>
                <c:pt idx="470">
                  <c:v>1.0252858102321625</c:v>
                </c:pt>
                <c:pt idx="471">
                  <c:v>1.0188614130020142</c:v>
                </c:pt>
                <c:pt idx="472">
                  <c:v>1.0148276388645172</c:v>
                </c:pt>
                <c:pt idx="473">
                  <c:v>1.0138646066188812</c:v>
                </c:pt>
                <c:pt idx="474">
                  <c:v>1.0099172741174698</c:v>
                </c:pt>
                <c:pt idx="475">
                  <c:v>1.0605665668845177</c:v>
                </c:pt>
                <c:pt idx="476">
                  <c:v>1.056911788880825</c:v>
                </c:pt>
                <c:pt idx="477">
                  <c:v>1.053750291466713</c:v>
                </c:pt>
                <c:pt idx="478">
                  <c:v>1.0513201653957367</c:v>
                </c:pt>
                <c:pt idx="479">
                  <c:v>1.0487335920333862</c:v>
                </c:pt>
                <c:pt idx="480">
                  <c:v>1.0446000248193741</c:v>
                </c:pt>
                <c:pt idx="481">
                  <c:v>1.0414127111434937</c:v>
                </c:pt>
                <c:pt idx="482">
                  <c:v>1.0394654422998428</c:v>
                </c:pt>
                <c:pt idx="483">
                  <c:v>1.037429541349411</c:v>
                </c:pt>
                <c:pt idx="484">
                  <c:v>1.0347679555416107</c:v>
                </c:pt>
                <c:pt idx="485">
                  <c:v>1.0333648175001144</c:v>
                </c:pt>
                <c:pt idx="486">
                  <c:v>1.0013111382722855</c:v>
                </c:pt>
                <c:pt idx="487">
                  <c:v>1.0003150850534439</c:v>
                </c:pt>
                <c:pt idx="488">
                  <c:v>0.9976782500743866</c:v>
                </c:pt>
                <c:pt idx="489">
                  <c:v>0.99048244953155518</c:v>
                </c:pt>
                <c:pt idx="490">
                  <c:v>0.98487910628318787</c:v>
                </c:pt>
                <c:pt idx="491">
                  <c:v>0.98096272349357605</c:v>
                </c:pt>
                <c:pt idx="492">
                  <c:v>0.97766134142875671</c:v>
                </c:pt>
                <c:pt idx="493">
                  <c:v>0.97223526239395142</c:v>
                </c:pt>
                <c:pt idx="494">
                  <c:v>0.97148366272449493</c:v>
                </c:pt>
                <c:pt idx="495">
                  <c:v>0.97529685497283936</c:v>
                </c:pt>
                <c:pt idx="496">
                  <c:v>0.97175776958465576</c:v>
                </c:pt>
                <c:pt idx="497">
                  <c:v>1.0451205596327782</c:v>
                </c:pt>
                <c:pt idx="498">
                  <c:v>1.0490005016326904</c:v>
                </c:pt>
                <c:pt idx="499">
                  <c:v>1.0487692356109619</c:v>
                </c:pt>
                <c:pt idx="500">
                  <c:v>1.0475588664412498</c:v>
                </c:pt>
                <c:pt idx="501">
                  <c:v>1.0459197834134102</c:v>
                </c:pt>
                <c:pt idx="502">
                  <c:v>1.0418993830680847</c:v>
                </c:pt>
                <c:pt idx="503">
                  <c:v>1.0310451984405518</c:v>
                </c:pt>
                <c:pt idx="504">
                  <c:v>1.0289069414138794</c:v>
                </c:pt>
                <c:pt idx="505">
                  <c:v>1.0245019644498825</c:v>
                </c:pt>
                <c:pt idx="506">
                  <c:v>1.0214471220970154</c:v>
                </c:pt>
                <c:pt idx="507">
                  <c:v>1.0180156677961349</c:v>
                </c:pt>
                <c:pt idx="508">
                  <c:v>1.052488274872303</c:v>
                </c:pt>
                <c:pt idx="509">
                  <c:v>1.0495655760169029</c:v>
                </c:pt>
                <c:pt idx="510">
                  <c:v>1.0458072200417519</c:v>
                </c:pt>
                <c:pt idx="511">
                  <c:v>1.042828381061554</c:v>
                </c:pt>
                <c:pt idx="512">
                  <c:v>1.0395772978663445</c:v>
                </c:pt>
                <c:pt idx="513">
                  <c:v>1.0362272933125496</c:v>
                </c:pt>
                <c:pt idx="514">
                  <c:v>1.0324561223387718</c:v>
                </c:pt>
                <c:pt idx="515">
                  <c:v>1.0306484699249268</c:v>
                </c:pt>
                <c:pt idx="516">
                  <c:v>1.0693623721599579</c:v>
                </c:pt>
                <c:pt idx="517">
                  <c:v>1.0699298679828644</c:v>
                </c:pt>
                <c:pt idx="518">
                  <c:v>1.0691329091787338</c:v>
                </c:pt>
                <c:pt idx="519">
                  <c:v>1.0657434016466141</c:v>
                </c:pt>
                <c:pt idx="520">
                  <c:v>1.0605735778808594</c:v>
                </c:pt>
                <c:pt idx="521">
                  <c:v>1.0567650645971298</c:v>
                </c:pt>
                <c:pt idx="522">
                  <c:v>1.0499354749917984</c:v>
                </c:pt>
                <c:pt idx="523">
                  <c:v>1.0469653606414795</c:v>
                </c:pt>
                <c:pt idx="524">
                  <c:v>1.0449968129396439</c:v>
                </c:pt>
                <c:pt idx="525">
                  <c:v>1.0412138998508453</c:v>
                </c:pt>
                <c:pt idx="526">
                  <c:v>1.0366572588682175</c:v>
                </c:pt>
                <c:pt idx="527">
                  <c:v>0.99448230862617493</c:v>
                </c:pt>
                <c:pt idx="528">
                  <c:v>0.99205201864242554</c:v>
                </c:pt>
                <c:pt idx="529">
                  <c:v>0.99054531753063202</c:v>
                </c:pt>
                <c:pt idx="530">
                  <c:v>0.98878955841064453</c:v>
                </c:pt>
                <c:pt idx="531">
                  <c:v>0.98993246257305145</c:v>
                </c:pt>
                <c:pt idx="532">
                  <c:v>0.98947423696517944</c:v>
                </c:pt>
                <c:pt idx="533">
                  <c:v>0.98775480687618256</c:v>
                </c:pt>
                <c:pt idx="534">
                  <c:v>0.98708102107048035</c:v>
                </c:pt>
                <c:pt idx="535">
                  <c:v>0.98684187233448029</c:v>
                </c:pt>
                <c:pt idx="536">
                  <c:v>0.9858146458864212</c:v>
                </c:pt>
                <c:pt idx="537">
                  <c:v>0.98530672490596771</c:v>
                </c:pt>
                <c:pt idx="538">
                  <c:v>1.018136128783226</c:v>
                </c:pt>
                <c:pt idx="539">
                  <c:v>1.0178458094596863</c:v>
                </c:pt>
                <c:pt idx="540">
                  <c:v>1.0171644985675812</c:v>
                </c:pt>
                <c:pt idx="541">
                  <c:v>1.0173655599355698</c:v>
                </c:pt>
                <c:pt idx="542">
                  <c:v>1.0169680267572403</c:v>
                </c:pt>
                <c:pt idx="543">
                  <c:v>1.0165814906358719</c:v>
                </c:pt>
                <c:pt idx="544">
                  <c:v>1.0164078176021576</c:v>
                </c:pt>
                <c:pt idx="545">
                  <c:v>1.0154284238815308</c:v>
                </c:pt>
                <c:pt idx="546">
                  <c:v>1.0151595026254654</c:v>
                </c:pt>
                <c:pt idx="547">
                  <c:v>1.0143222361803055</c:v>
                </c:pt>
                <c:pt idx="548">
                  <c:v>1.0145374685525894</c:v>
                </c:pt>
                <c:pt idx="549">
                  <c:v>1.0293763726949692</c:v>
                </c:pt>
                <c:pt idx="550">
                  <c:v>1.0289448350667953</c:v>
                </c:pt>
                <c:pt idx="551">
                  <c:v>1.0317519009113312</c:v>
                </c:pt>
                <c:pt idx="552">
                  <c:v>1.0259023606777191</c:v>
                </c:pt>
                <c:pt idx="553">
                  <c:v>1.0244987457990646</c:v>
                </c:pt>
                <c:pt idx="554">
                  <c:v>1.0218228548765182</c:v>
                </c:pt>
                <c:pt idx="555">
                  <c:v>1.0208193808794022</c:v>
                </c:pt>
                <c:pt idx="556">
                  <c:v>1.0185822248458862</c:v>
                </c:pt>
                <c:pt idx="557">
                  <c:v>1.0025751441717148</c:v>
                </c:pt>
                <c:pt idx="558">
                  <c:v>0.99955709278583527</c:v>
                </c:pt>
                <c:pt idx="559">
                  <c:v>0.99552528560161591</c:v>
                </c:pt>
                <c:pt idx="560">
                  <c:v>1.0486297011375427</c:v>
                </c:pt>
                <c:pt idx="561">
                  <c:v>1.0334348157048225</c:v>
                </c:pt>
                <c:pt idx="562">
                  <c:v>1.0304092988371849</c:v>
                </c:pt>
                <c:pt idx="563">
                  <c:v>1.0290453508496284</c:v>
                </c:pt>
                <c:pt idx="564">
                  <c:v>1.0263466015458107</c:v>
                </c:pt>
                <c:pt idx="565">
                  <c:v>1.024869866669178</c:v>
                </c:pt>
                <c:pt idx="566">
                  <c:v>1.0237339287996292</c:v>
                </c:pt>
                <c:pt idx="567">
                  <c:v>1.0220297873020172</c:v>
                </c:pt>
                <c:pt idx="568">
                  <c:v>1.0209924429655075</c:v>
                </c:pt>
                <c:pt idx="569">
                  <c:v>1.0191755741834641</c:v>
                </c:pt>
                <c:pt idx="570">
                  <c:v>1.0202146023511887</c:v>
                </c:pt>
                <c:pt idx="571">
                  <c:v>1.091266080737114</c:v>
                </c:pt>
                <c:pt idx="572">
                  <c:v>1.0922736376523972</c:v>
                </c:pt>
                <c:pt idx="573">
                  <c:v>1.0912578627467155</c:v>
                </c:pt>
                <c:pt idx="574">
                  <c:v>1.0893078520894051</c:v>
                </c:pt>
                <c:pt idx="575">
                  <c:v>1.0882247537374496</c:v>
                </c:pt>
                <c:pt idx="576">
                  <c:v>1.0863632708787918</c:v>
                </c:pt>
                <c:pt idx="577">
                  <c:v>1.0847022756934166</c:v>
                </c:pt>
                <c:pt idx="578">
                  <c:v>1.0844376236200333</c:v>
                </c:pt>
                <c:pt idx="579">
                  <c:v>1.0833294913172722</c:v>
                </c:pt>
                <c:pt idx="580">
                  <c:v>1.0820222571492195</c:v>
                </c:pt>
                <c:pt idx="581">
                  <c:v>1.0812843516469002</c:v>
                </c:pt>
                <c:pt idx="582">
                  <c:v>1.0330786406993866</c:v>
                </c:pt>
                <c:pt idx="583">
                  <c:v>1.0324249118566513</c:v>
                </c:pt>
                <c:pt idx="584">
                  <c:v>1.0295347720384598</c:v>
                </c:pt>
                <c:pt idx="585">
                  <c:v>1.0278416574001312</c:v>
                </c:pt>
                <c:pt idx="586">
                  <c:v>1.0256990641355515</c:v>
                </c:pt>
                <c:pt idx="587">
                  <c:v>1.0237808674573898</c:v>
                </c:pt>
                <c:pt idx="588">
                  <c:v>1.0184629708528519</c:v>
                </c:pt>
                <c:pt idx="589">
                  <c:v>1.0202659368515015</c:v>
                </c:pt>
                <c:pt idx="590">
                  <c:v>1.0194131135940552</c:v>
                </c:pt>
                <c:pt idx="591">
                  <c:v>1.0180387198925018</c:v>
                </c:pt>
                <c:pt idx="592">
                  <c:v>1.0650521218776703</c:v>
                </c:pt>
                <c:pt idx="593">
                  <c:v>1.0540714263916016</c:v>
                </c:pt>
                <c:pt idx="594">
                  <c:v>1.0495051145553589</c:v>
                </c:pt>
                <c:pt idx="595">
                  <c:v>1.0473979413509369</c:v>
                </c:pt>
                <c:pt idx="596">
                  <c:v>1.0455055683851242</c:v>
                </c:pt>
                <c:pt idx="597">
                  <c:v>1.0428968518972397</c:v>
                </c:pt>
                <c:pt idx="598">
                  <c:v>1.04078708589077</c:v>
                </c:pt>
                <c:pt idx="599">
                  <c:v>1.0390429049730301</c:v>
                </c:pt>
                <c:pt idx="600">
                  <c:v>1.0368639528751373</c:v>
                </c:pt>
                <c:pt idx="601">
                  <c:v>1.0352565050125122</c:v>
                </c:pt>
                <c:pt idx="602">
                  <c:v>1.0328506827354431</c:v>
                </c:pt>
                <c:pt idx="603">
                  <c:v>1.063005194067955</c:v>
                </c:pt>
                <c:pt idx="604">
                  <c:v>1.0626343190670013</c:v>
                </c:pt>
                <c:pt idx="605">
                  <c:v>1.0601234138011932</c:v>
                </c:pt>
                <c:pt idx="606">
                  <c:v>1.0593183189630508</c:v>
                </c:pt>
                <c:pt idx="607">
                  <c:v>1.0601818114519119</c:v>
                </c:pt>
                <c:pt idx="608">
                  <c:v>1.0592447519302368</c:v>
                </c:pt>
                <c:pt idx="609">
                  <c:v>1.0582392066717148</c:v>
                </c:pt>
                <c:pt idx="610">
                  <c:v>1.0579500496387482</c:v>
                </c:pt>
                <c:pt idx="611">
                  <c:v>1.0575130134820938</c:v>
                </c:pt>
                <c:pt idx="612">
                  <c:v>1.0566310286521912</c:v>
                </c:pt>
                <c:pt idx="613">
                  <c:v>1.0556672960519791</c:v>
                </c:pt>
                <c:pt idx="614">
                  <c:v>1.1043030768632889</c:v>
                </c:pt>
                <c:pt idx="615">
                  <c:v>1.0937398076057434</c:v>
                </c:pt>
                <c:pt idx="616">
                  <c:v>1.0853801071643829</c:v>
                </c:pt>
                <c:pt idx="617">
                  <c:v>1.0776232481002808</c:v>
                </c:pt>
                <c:pt idx="618">
                  <c:v>1.0721977353096008</c:v>
                </c:pt>
                <c:pt idx="619">
                  <c:v>1.0689756721258163</c:v>
                </c:pt>
                <c:pt idx="620">
                  <c:v>1.0619201809167862</c:v>
                </c:pt>
                <c:pt idx="621">
                  <c:v>1.0518478602170944</c:v>
                </c:pt>
                <c:pt idx="622">
                  <c:v>1.0475314855575562</c:v>
                </c:pt>
                <c:pt idx="623">
                  <c:v>1.0535486340522766</c:v>
                </c:pt>
                <c:pt idx="624">
                  <c:v>1.0485163033008575</c:v>
                </c:pt>
                <c:pt idx="625">
                  <c:v>1.0823022425174713</c:v>
                </c:pt>
                <c:pt idx="626">
                  <c:v>1.0822471976280212</c:v>
                </c:pt>
                <c:pt idx="627">
                  <c:v>1.0804800540208817</c:v>
                </c:pt>
                <c:pt idx="628">
                  <c:v>1.0794045627117157</c:v>
                </c:pt>
                <c:pt idx="629">
                  <c:v>1.0794598609209061</c:v>
                </c:pt>
                <c:pt idx="630">
                  <c:v>1.0783558040857315</c:v>
                </c:pt>
                <c:pt idx="631">
                  <c:v>1.0760029256343842</c:v>
                </c:pt>
                <c:pt idx="632">
                  <c:v>1.074733167886734</c:v>
                </c:pt>
                <c:pt idx="633">
                  <c:v>1.0726881921291351</c:v>
                </c:pt>
                <c:pt idx="634">
                  <c:v>1.0699991285800934</c:v>
                </c:pt>
                <c:pt idx="635">
                  <c:v>1.065517470240593</c:v>
                </c:pt>
                <c:pt idx="636">
                  <c:v>1.0714531615376472</c:v>
                </c:pt>
                <c:pt idx="637">
                  <c:v>1.0690489709377289</c:v>
                </c:pt>
                <c:pt idx="638">
                  <c:v>1.0685918405652046</c:v>
                </c:pt>
                <c:pt idx="639">
                  <c:v>1.0654791742563248</c:v>
                </c:pt>
                <c:pt idx="640">
                  <c:v>1.0614100843667984</c:v>
                </c:pt>
                <c:pt idx="641">
                  <c:v>1.0572614967823029</c:v>
                </c:pt>
                <c:pt idx="642">
                  <c:v>1.053837426006794</c:v>
                </c:pt>
                <c:pt idx="643">
                  <c:v>1.0515911877155304</c:v>
                </c:pt>
                <c:pt idx="644">
                  <c:v>1.0478665232658386</c:v>
                </c:pt>
                <c:pt idx="645">
                  <c:v>1.0452748686075211</c:v>
                </c:pt>
                <c:pt idx="646">
                  <c:v>1.0428982824087143</c:v>
                </c:pt>
                <c:pt idx="647">
                  <c:v>1.070462629199028</c:v>
                </c:pt>
                <c:pt idx="648">
                  <c:v>1.0710469186306</c:v>
                </c:pt>
                <c:pt idx="649">
                  <c:v>1.0677711889147758</c:v>
                </c:pt>
                <c:pt idx="650">
                  <c:v>1.0643019899725914</c:v>
                </c:pt>
                <c:pt idx="651">
                  <c:v>1.062991201877594</c:v>
                </c:pt>
                <c:pt idx="652">
                  <c:v>1.059058241546154</c:v>
                </c:pt>
                <c:pt idx="653">
                  <c:v>1.0583063513040543</c:v>
                </c:pt>
                <c:pt idx="654">
                  <c:v>1.0575197637081146</c:v>
                </c:pt>
                <c:pt idx="655">
                  <c:v>1.0564462244510651</c:v>
                </c:pt>
                <c:pt idx="656">
                  <c:v>1.0570640936493874</c:v>
                </c:pt>
                <c:pt idx="657">
                  <c:v>1.0540689527988434</c:v>
                </c:pt>
                <c:pt idx="658">
                  <c:v>1.1080875098705292</c:v>
                </c:pt>
                <c:pt idx="659">
                  <c:v>1.1068943440914154</c:v>
                </c:pt>
                <c:pt idx="660">
                  <c:v>1.1034268513321877</c:v>
                </c:pt>
                <c:pt idx="661">
                  <c:v>1.1017834544181824</c:v>
                </c:pt>
                <c:pt idx="662">
                  <c:v>1.1021103411912918</c:v>
                </c:pt>
                <c:pt idx="663">
                  <c:v>1.1013260707259178</c:v>
                </c:pt>
                <c:pt idx="664">
                  <c:v>1.1008638739585876</c:v>
                </c:pt>
                <c:pt idx="665">
                  <c:v>1.1003082692623138</c:v>
                </c:pt>
                <c:pt idx="666">
                  <c:v>1.0997984334826469</c:v>
                </c:pt>
                <c:pt idx="667">
                  <c:v>1.0988211035728455</c:v>
                </c:pt>
                <c:pt idx="668">
                  <c:v>1.0989387854933739</c:v>
                </c:pt>
                <c:pt idx="669">
                  <c:v>1.0772954821586609</c:v>
                </c:pt>
                <c:pt idx="670">
                  <c:v>1.0730133652687073</c:v>
                </c:pt>
                <c:pt idx="671">
                  <c:v>1.0714545100927353</c:v>
                </c:pt>
                <c:pt idx="672">
                  <c:v>1.0703432261943817</c:v>
                </c:pt>
                <c:pt idx="673">
                  <c:v>1.0741623789072037</c:v>
                </c:pt>
                <c:pt idx="674">
                  <c:v>1.0723424702882767</c:v>
                </c:pt>
                <c:pt idx="675">
                  <c:v>1.0709490180015564</c:v>
                </c:pt>
                <c:pt idx="676">
                  <c:v>1.0692325383424759</c:v>
                </c:pt>
                <c:pt idx="677">
                  <c:v>1.0679763704538345</c:v>
                </c:pt>
                <c:pt idx="678">
                  <c:v>1.0674690157175064</c:v>
                </c:pt>
                <c:pt idx="679">
                  <c:v>1.0650912374258041</c:v>
                </c:pt>
                <c:pt idx="680">
                  <c:v>1.09724310785532</c:v>
                </c:pt>
                <c:pt idx="681">
                  <c:v>1.0947258472442627</c:v>
                </c:pt>
                <c:pt idx="682">
                  <c:v>1.0895930156111717</c:v>
                </c:pt>
                <c:pt idx="683">
                  <c:v>1.089962437748909</c:v>
                </c:pt>
                <c:pt idx="684">
                  <c:v>1.089100107550621</c:v>
                </c:pt>
                <c:pt idx="685">
                  <c:v>1.0867520570755005</c:v>
                </c:pt>
                <c:pt idx="686">
                  <c:v>1.0842096954584122</c:v>
                </c:pt>
                <c:pt idx="687">
                  <c:v>1.0805214196443558</c:v>
                </c:pt>
                <c:pt idx="688">
                  <c:v>1.0779139399528503</c:v>
                </c:pt>
                <c:pt idx="689">
                  <c:v>1.0736872404813766</c:v>
                </c:pt>
                <c:pt idx="690">
                  <c:v>1.0672903060913086</c:v>
                </c:pt>
                <c:pt idx="691">
                  <c:v>1.1916976170614362</c:v>
                </c:pt>
                <c:pt idx="692">
                  <c:v>1.197517329826951</c:v>
                </c:pt>
                <c:pt idx="693">
                  <c:v>1.1904317224398255</c:v>
                </c:pt>
                <c:pt idx="694">
                  <c:v>1.1899667469842825</c:v>
                </c:pt>
                <c:pt idx="695">
                  <c:v>1.1858014333993196</c:v>
                </c:pt>
                <c:pt idx="696">
                  <c:v>1.1853951700031757</c:v>
                </c:pt>
                <c:pt idx="697">
                  <c:v>1.1853993013501167</c:v>
                </c:pt>
                <c:pt idx="698">
                  <c:v>1.1821034492459148</c:v>
                </c:pt>
                <c:pt idx="699">
                  <c:v>1.1824906477704644</c:v>
                </c:pt>
                <c:pt idx="700">
                  <c:v>1.1815453302115202</c:v>
                </c:pt>
                <c:pt idx="701">
                  <c:v>1.1800009529106319</c:v>
                </c:pt>
                <c:pt idx="702">
                  <c:v>1.1060939580202103</c:v>
                </c:pt>
                <c:pt idx="703">
                  <c:v>1.1036325097084045</c:v>
                </c:pt>
                <c:pt idx="704">
                  <c:v>1.0974717885255814</c:v>
                </c:pt>
                <c:pt idx="705">
                  <c:v>1.0954307876527309</c:v>
                </c:pt>
                <c:pt idx="706">
                  <c:v>1.0931433513760567</c:v>
                </c:pt>
                <c:pt idx="707">
                  <c:v>1.0894275978207588</c:v>
                </c:pt>
                <c:pt idx="708">
                  <c:v>1.0859894901514053</c:v>
                </c:pt>
                <c:pt idx="709">
                  <c:v>1.0822677910327911</c:v>
                </c:pt>
                <c:pt idx="710">
                  <c:v>1.0820941403508186</c:v>
                </c:pt>
                <c:pt idx="711">
                  <c:v>1.0852373465895653</c:v>
                </c:pt>
                <c:pt idx="712">
                  <c:v>1.0825252532958984</c:v>
                </c:pt>
                <c:pt idx="713">
                  <c:v>0.76060289144515991</c:v>
                </c:pt>
                <c:pt idx="714">
                  <c:v>0.76950973272323608</c:v>
                </c:pt>
                <c:pt idx="715">
                  <c:v>0.75500214099884033</c:v>
                </c:pt>
                <c:pt idx="716">
                  <c:v>0.76628580689430237</c:v>
                </c:pt>
                <c:pt idx="717">
                  <c:v>0.7652861475944519</c:v>
                </c:pt>
                <c:pt idx="718">
                  <c:v>1.1098982617259026</c:v>
                </c:pt>
                <c:pt idx="719">
                  <c:v>1.1061321422457695</c:v>
                </c:pt>
                <c:pt idx="720">
                  <c:v>1.1270242892205715</c:v>
                </c:pt>
                <c:pt idx="721">
                  <c:v>1.1253536753356457</c:v>
                </c:pt>
                <c:pt idx="722">
                  <c:v>1.1243216171860695</c:v>
                </c:pt>
                <c:pt idx="723">
                  <c:v>1.1205742284655571</c:v>
                </c:pt>
                <c:pt idx="724">
                  <c:v>1.1163132861256599</c:v>
                </c:pt>
                <c:pt idx="725">
                  <c:v>1.1134708970785141</c:v>
                </c:pt>
                <c:pt idx="726">
                  <c:v>1.1132058016955853</c:v>
                </c:pt>
                <c:pt idx="727">
                  <c:v>1.1119670383632183</c:v>
                </c:pt>
                <c:pt idx="728">
                  <c:v>1.1080285683274269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39-486C-81B4-E884BDEC4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20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Short Period - Australia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'!$U$6:$U$148</c:f>
              <c:numCache>
                <c:formatCode>0</c:formatCode>
                <c:ptCount val="143"/>
                <c:pt idx="0">
                  <c:v>4368.9933691436127</c:v>
                </c:pt>
                <c:pt idx="1">
                  <c:v>4422.3176781000857</c:v>
                </c:pt>
                <c:pt idx="2">
                  <c:v>4477.4654104561523</c:v>
                </c:pt>
                <c:pt idx="3">
                  <c:v>4534.5902657217903</c:v>
                </c:pt>
                <c:pt idx="4">
                  <c:v>4593.4476359861201</c:v>
                </c:pt>
                <c:pt idx="5">
                  <c:v>4619.0951432816964</c:v>
                </c:pt>
                <c:pt idx="6">
                  <c:v>4664.475195998175</c:v>
                </c:pt>
                <c:pt idx="7">
                  <c:v>4698.647447101609</c:v>
                </c:pt>
                <c:pt idx="8">
                  <c:v>4774.07</c:v>
                </c:pt>
                <c:pt idx="9">
                  <c:v>4812.54</c:v>
                </c:pt>
                <c:pt idx="10">
                  <c:v>4828.1400000000003</c:v>
                </c:pt>
                <c:pt idx="11">
                  <c:v>40626.293000000012</c:v>
                </c:pt>
                <c:pt idx="12">
                  <c:v>40963.506000000001</c:v>
                </c:pt>
                <c:pt idx="13">
                  <c:v>41271.487999999998</c:v>
                </c:pt>
                <c:pt idx="14">
                  <c:v>41323.58393845</c:v>
                </c:pt>
                <c:pt idx="15">
                  <c:v>41453.2107359</c:v>
                </c:pt>
                <c:pt idx="16">
                  <c:v>41642.275513569999</c:v>
                </c:pt>
                <c:pt idx="17">
                  <c:v>41847</c:v>
                </c:pt>
                <c:pt idx="18">
                  <c:v>42007</c:v>
                </c:pt>
                <c:pt idx="19">
                  <c:v>42294.52</c:v>
                </c:pt>
                <c:pt idx="20">
                  <c:v>42484.79</c:v>
                </c:pt>
                <c:pt idx="21">
                  <c:v>42714.15</c:v>
                </c:pt>
                <c:pt idx="22">
                  <c:v>4303</c:v>
                </c:pt>
                <c:pt idx="23">
                  <c:v>4347</c:v>
                </c:pt>
                <c:pt idx="24">
                  <c:v>4481.4749609999999</c:v>
                </c:pt>
                <c:pt idx="25">
                  <c:v>4505.4781199999998</c:v>
                </c:pt>
                <c:pt idx="26">
                  <c:v>4541.2000000000007</c:v>
                </c:pt>
                <c:pt idx="27">
                  <c:v>4549.55</c:v>
                </c:pt>
                <c:pt idx="28">
                  <c:v>4535.9908390000001</c:v>
                </c:pt>
                <c:pt idx="29">
                  <c:v>4557.5200000000004</c:v>
                </c:pt>
                <c:pt idx="30">
                  <c:v>4569.1409999999996</c:v>
                </c:pt>
                <c:pt idx="31">
                  <c:v>4582.7268300000014</c:v>
                </c:pt>
                <c:pt idx="32">
                  <c:v>4578</c:v>
                </c:pt>
                <c:pt idx="33">
                  <c:v>34568</c:v>
                </c:pt>
                <c:pt idx="34">
                  <c:v>35028.999999999993</c:v>
                </c:pt>
                <c:pt idx="35">
                  <c:v>35491.989000000001</c:v>
                </c:pt>
                <c:pt idx="36">
                  <c:v>36005.181619000003</c:v>
                </c:pt>
                <c:pt idx="37">
                  <c:v>36467.860999999997</c:v>
                </c:pt>
                <c:pt idx="38">
                  <c:v>36993.039376999986</c:v>
                </c:pt>
                <c:pt idx="39">
                  <c:v>37543.074810000013</c:v>
                </c:pt>
                <c:pt idx="40">
                  <c:v>38284.300771000002</c:v>
                </c:pt>
                <c:pt idx="41">
                  <c:v>38725.005837251832</c:v>
                </c:pt>
                <c:pt idx="42">
                  <c:v>39146.327922462529</c:v>
                </c:pt>
                <c:pt idx="43">
                  <c:v>39622.208000000013</c:v>
                </c:pt>
                <c:pt idx="44">
                  <c:v>51342</c:v>
                </c:pt>
                <c:pt idx="45">
                  <c:v>51781</c:v>
                </c:pt>
                <c:pt idx="46">
                  <c:v>52097.040999999997</c:v>
                </c:pt>
                <c:pt idx="47">
                  <c:v>52564.710000000006</c:v>
                </c:pt>
                <c:pt idx="48">
                  <c:v>53201.88</c:v>
                </c:pt>
                <c:pt idx="49">
                  <c:v>53757</c:v>
                </c:pt>
                <c:pt idx="50">
                  <c:v>54266</c:v>
                </c:pt>
                <c:pt idx="51">
                  <c:v>54777</c:v>
                </c:pt>
                <c:pt idx="52">
                  <c:v>55190</c:v>
                </c:pt>
                <c:pt idx="53">
                  <c:v>55530</c:v>
                </c:pt>
                <c:pt idx="54">
                  <c:v>55887</c:v>
                </c:pt>
                <c:pt idx="55">
                  <c:v>153747.85140546001</c:v>
                </c:pt>
                <c:pt idx="56">
                  <c:v>150472.37732775</c:v>
                </c:pt>
                <c:pt idx="57">
                  <c:v>151121.81200000001</c:v>
                </c:pt>
                <c:pt idx="58">
                  <c:v>152459.5</c:v>
                </c:pt>
                <c:pt idx="59">
                  <c:v>152254.63888908</c:v>
                </c:pt>
                <c:pt idx="60">
                  <c:v>152491.37408914001</c:v>
                </c:pt>
                <c:pt idx="61">
                  <c:v>151975.9735270222</c:v>
                </c:pt>
                <c:pt idx="62">
                  <c:v>152279.1829897149</c:v>
                </c:pt>
                <c:pt idx="63">
                  <c:v>152896.21</c:v>
                </c:pt>
                <c:pt idx="64">
                  <c:v>153798.51999999999</c:v>
                </c:pt>
                <c:pt idx="65">
                  <c:v>154176.4</c:v>
                </c:pt>
                <c:pt idx="66">
                  <c:v>190819</c:v>
                </c:pt>
                <c:pt idx="67">
                  <c:v>191107</c:v>
                </c:pt>
                <c:pt idx="68">
                  <c:v>191156.07199999999</c:v>
                </c:pt>
                <c:pt idx="69">
                  <c:v>191475.29249707001</c:v>
                </c:pt>
                <c:pt idx="70">
                  <c:v>191945.32419555</c:v>
                </c:pt>
                <c:pt idx="71">
                  <c:v>192103.12437839</c:v>
                </c:pt>
                <c:pt idx="72">
                  <c:v>192203.6</c:v>
                </c:pt>
                <c:pt idx="73">
                  <c:v>192537.939828</c:v>
                </c:pt>
                <c:pt idx="74">
                  <c:v>192685.01</c:v>
                </c:pt>
                <c:pt idx="75">
                  <c:v>192882.72</c:v>
                </c:pt>
                <c:pt idx="76">
                  <c:v>193123.5</c:v>
                </c:pt>
                <c:pt idx="77">
                  <c:v>6102.4391066500002</c:v>
                </c:pt>
                <c:pt idx="78">
                  <c:v>6134.8447602399992</c:v>
                </c:pt>
                <c:pt idx="79">
                  <c:v>6160.5729461899991</c:v>
                </c:pt>
                <c:pt idx="80">
                  <c:v>6246.3146799999986</c:v>
                </c:pt>
                <c:pt idx="81">
                  <c:v>6300.9202911100001</c:v>
                </c:pt>
                <c:pt idx="82">
                  <c:v>6408.9907576099986</c:v>
                </c:pt>
                <c:pt idx="83">
                  <c:v>6567.6</c:v>
                </c:pt>
                <c:pt idx="84">
                  <c:v>6627.926915</c:v>
                </c:pt>
                <c:pt idx="85">
                  <c:v>6698.6166149999999</c:v>
                </c:pt>
                <c:pt idx="86">
                  <c:v>6755.8414250000014</c:v>
                </c:pt>
                <c:pt idx="87">
                  <c:v>6817.7999999999993</c:v>
                </c:pt>
                <c:pt idx="88">
                  <c:v>73597</c:v>
                </c:pt>
                <c:pt idx="89">
                  <c:v>73889</c:v>
                </c:pt>
                <c:pt idx="90">
                  <c:v>74181.439138999995</c:v>
                </c:pt>
                <c:pt idx="91">
                  <c:v>74451.769539970002</c:v>
                </c:pt>
                <c:pt idx="92">
                  <c:v>74675.100000000006</c:v>
                </c:pt>
                <c:pt idx="93">
                  <c:v>75120.61</c:v>
                </c:pt>
                <c:pt idx="94">
                  <c:v>75412.168957000002</c:v>
                </c:pt>
                <c:pt idx="95">
                  <c:v>75815.150000000009</c:v>
                </c:pt>
                <c:pt idx="96">
                  <c:v>76306.47</c:v>
                </c:pt>
                <c:pt idx="97">
                  <c:v>76544.926630000016</c:v>
                </c:pt>
                <c:pt idx="98">
                  <c:v>76999</c:v>
                </c:pt>
                <c:pt idx="99">
                  <c:v>87647.69703553</c:v>
                </c:pt>
                <c:pt idx="100">
                  <c:v>87882.27</c:v>
                </c:pt>
                <c:pt idx="101">
                  <c:v>88082.643000000011</c:v>
                </c:pt>
                <c:pt idx="102">
                  <c:v>88201</c:v>
                </c:pt>
                <c:pt idx="103">
                  <c:v>88808</c:v>
                </c:pt>
                <c:pt idx="104">
                  <c:v>88971</c:v>
                </c:pt>
                <c:pt idx="105">
                  <c:v>89311</c:v>
                </c:pt>
                <c:pt idx="106">
                  <c:v>89298</c:v>
                </c:pt>
                <c:pt idx="107">
                  <c:v>89416</c:v>
                </c:pt>
                <c:pt idx="108">
                  <c:v>89608</c:v>
                </c:pt>
                <c:pt idx="109">
                  <c:v>90006</c:v>
                </c:pt>
                <c:pt idx="110">
                  <c:v>43702.130999999987</c:v>
                </c:pt>
                <c:pt idx="111">
                  <c:v>43799.927000000003</c:v>
                </c:pt>
                <c:pt idx="112">
                  <c:v>44233.045791260003</c:v>
                </c:pt>
                <c:pt idx="113">
                  <c:v>44327.203980979997</c:v>
                </c:pt>
                <c:pt idx="114">
                  <c:v>44681.30605698</c:v>
                </c:pt>
                <c:pt idx="115">
                  <c:v>44885.44428797</c:v>
                </c:pt>
                <c:pt idx="116">
                  <c:v>45092.59</c:v>
                </c:pt>
                <c:pt idx="117">
                  <c:v>45472.429999999993</c:v>
                </c:pt>
                <c:pt idx="118">
                  <c:v>45712.09</c:v>
                </c:pt>
                <c:pt idx="119">
                  <c:v>45856.719778999759</c:v>
                </c:pt>
                <c:pt idx="120">
                  <c:v>46042.753504999397</c:v>
                </c:pt>
                <c:pt idx="121">
                  <c:v>22222.1</c:v>
                </c:pt>
                <c:pt idx="122">
                  <c:v>22335.9</c:v>
                </c:pt>
                <c:pt idx="123">
                  <c:v>22495.9</c:v>
                </c:pt>
                <c:pt idx="124">
                  <c:v>22629.244999999999</c:v>
                </c:pt>
                <c:pt idx="125">
                  <c:v>22681.082999999999</c:v>
                </c:pt>
                <c:pt idx="126">
                  <c:v>22725.012999999999</c:v>
                </c:pt>
                <c:pt idx="127">
                  <c:v>22767.252</c:v>
                </c:pt>
                <c:pt idx="128">
                  <c:v>22862.294399999981</c:v>
                </c:pt>
                <c:pt idx="129">
                  <c:v>22911.734</c:v>
                </c:pt>
                <c:pt idx="130">
                  <c:v>22657.282275000009</c:v>
                </c:pt>
                <c:pt idx="131">
                  <c:v>22545.114685664961</c:v>
                </c:pt>
                <c:pt idx="132">
                  <c:v>12817.6</c:v>
                </c:pt>
                <c:pt idx="133">
                  <c:v>12834.7</c:v>
                </c:pt>
                <c:pt idx="134">
                  <c:v>12823.415000000001</c:v>
                </c:pt>
                <c:pt idx="135">
                  <c:v>12873.2217655</c:v>
                </c:pt>
                <c:pt idx="136">
                  <c:v>12875.46695939</c:v>
                </c:pt>
                <c:pt idx="137">
                  <c:v>13342.25</c:v>
                </c:pt>
                <c:pt idx="138">
                  <c:v>13381.79</c:v>
                </c:pt>
                <c:pt idx="139">
                  <c:v>13407.81</c:v>
                </c:pt>
                <c:pt idx="140">
                  <c:v>13426.19</c:v>
                </c:pt>
                <c:pt idx="141">
                  <c:v>13452.5</c:v>
                </c:pt>
                <c:pt idx="142">
                  <c:v>13474.86</c:v>
                </c:pt>
              </c:numCache>
            </c:numRef>
          </c:xVal>
          <c:yVal>
            <c:numRef>
              <c:f>'SFATLG '!$AC$6:$AC$148</c:f>
              <c:numCache>
                <c:formatCode>0.00</c:formatCode>
                <c:ptCount val="143"/>
                <c:pt idx="0">
                  <c:v>0.90128483157604933</c:v>
                </c:pt>
                <c:pt idx="1">
                  <c:v>0.89531175699084997</c:v>
                </c:pt>
                <c:pt idx="2">
                  <c:v>0.89365358743816614</c:v>
                </c:pt>
                <c:pt idx="3">
                  <c:v>0.89555270317941904</c:v>
                </c:pt>
                <c:pt idx="4">
                  <c:v>0.89141136221587658</c:v>
                </c:pt>
                <c:pt idx="5">
                  <c:v>0.88181436806917191</c:v>
                </c:pt>
                <c:pt idx="6">
                  <c:v>0.88810969889163971</c:v>
                </c:pt>
                <c:pt idx="7">
                  <c:v>0.88049167394638062</c:v>
                </c:pt>
                <c:pt idx="8">
                  <c:v>0.8756803423166275</c:v>
                </c:pt>
                <c:pt idx="9">
                  <c:v>0.87456511706113815</c:v>
                </c:pt>
                <c:pt idx="10">
                  <c:v>0.87327528744935989</c:v>
                </c:pt>
                <c:pt idx="11">
                  <c:v>0.70357292890548706</c:v>
                </c:pt>
                <c:pt idx="12">
                  <c:v>0.70167440176010132</c:v>
                </c:pt>
                <c:pt idx="13">
                  <c:v>0.69928270578384399</c:v>
                </c:pt>
                <c:pt idx="14">
                  <c:v>0.69618463516235352</c:v>
                </c:pt>
                <c:pt idx="15">
                  <c:v>0.69316881895065308</c:v>
                </c:pt>
                <c:pt idx="16">
                  <c:v>0.69028103351593018</c:v>
                </c:pt>
                <c:pt idx="17">
                  <c:v>0.68715742230415344</c:v>
                </c:pt>
                <c:pt idx="18">
                  <c:v>0.68424281477928162</c:v>
                </c:pt>
                <c:pt idx="19">
                  <c:v>0.68204128742218018</c:v>
                </c:pt>
                <c:pt idx="20">
                  <c:v>0.680326908826828</c:v>
                </c:pt>
                <c:pt idx="21">
                  <c:v>0.67919996380805969</c:v>
                </c:pt>
                <c:pt idx="22">
                  <c:v>0.82987543940544128</c:v>
                </c:pt>
                <c:pt idx="23">
                  <c:v>0.82678484916687012</c:v>
                </c:pt>
                <c:pt idx="24">
                  <c:v>0.82564857602119446</c:v>
                </c:pt>
                <c:pt idx="25">
                  <c:v>0.82420122623443604</c:v>
                </c:pt>
                <c:pt idx="26">
                  <c:v>0.81760609149932861</c:v>
                </c:pt>
                <c:pt idx="27">
                  <c:v>0.81774213910102844</c:v>
                </c:pt>
                <c:pt idx="28">
                  <c:v>0.81957632303237915</c:v>
                </c:pt>
                <c:pt idx="29">
                  <c:v>0.81789049506187439</c:v>
                </c:pt>
                <c:pt idx="30">
                  <c:v>0.81814861297607422</c:v>
                </c:pt>
                <c:pt idx="31">
                  <c:v>0.81799191236495972</c:v>
                </c:pt>
                <c:pt idx="32">
                  <c:v>0.81674492359161377</c:v>
                </c:pt>
                <c:pt idx="33">
                  <c:v>0.79686820507049561</c:v>
                </c:pt>
                <c:pt idx="34">
                  <c:v>0.79269018769264221</c:v>
                </c:pt>
                <c:pt idx="35">
                  <c:v>0.78706231713294983</c:v>
                </c:pt>
                <c:pt idx="36">
                  <c:v>0.78308314085006714</c:v>
                </c:pt>
                <c:pt idx="37">
                  <c:v>0.78006204962730408</c:v>
                </c:pt>
                <c:pt idx="38">
                  <c:v>0.78231710195541382</c:v>
                </c:pt>
                <c:pt idx="39">
                  <c:v>0.77699640393257141</c:v>
                </c:pt>
                <c:pt idx="40">
                  <c:v>0.77187439799308777</c:v>
                </c:pt>
                <c:pt idx="41">
                  <c:v>0.76656150817871094</c:v>
                </c:pt>
                <c:pt idx="42">
                  <c:v>0.76224252581596375</c:v>
                </c:pt>
                <c:pt idx="43">
                  <c:v>0.75876504182815552</c:v>
                </c:pt>
                <c:pt idx="44">
                  <c:v>0.73962599039077759</c:v>
                </c:pt>
                <c:pt idx="45">
                  <c:v>0.73674163222312927</c:v>
                </c:pt>
                <c:pt idx="46">
                  <c:v>0.73357096314430237</c:v>
                </c:pt>
                <c:pt idx="47">
                  <c:v>0.72979238629341125</c:v>
                </c:pt>
                <c:pt idx="48">
                  <c:v>0.72551795840263367</c:v>
                </c:pt>
                <c:pt idx="49">
                  <c:v>0.720762699842453</c:v>
                </c:pt>
                <c:pt idx="50">
                  <c:v>0.71627900004386902</c:v>
                </c:pt>
                <c:pt idx="51">
                  <c:v>0.71245938539505005</c:v>
                </c:pt>
                <c:pt idx="52">
                  <c:v>0.71012800931930542</c:v>
                </c:pt>
                <c:pt idx="53">
                  <c:v>0.70686724781990051</c:v>
                </c:pt>
                <c:pt idx="54">
                  <c:v>0.7071860134601593</c:v>
                </c:pt>
                <c:pt idx="55">
                  <c:v>0.91595052182674408</c:v>
                </c:pt>
                <c:pt idx="56">
                  <c:v>0.91024410724639893</c:v>
                </c:pt>
                <c:pt idx="57">
                  <c:v>0.90589107573032379</c:v>
                </c:pt>
                <c:pt idx="58">
                  <c:v>0.90386639535427094</c:v>
                </c:pt>
                <c:pt idx="59">
                  <c:v>0.89948397874832153</c:v>
                </c:pt>
                <c:pt idx="60">
                  <c:v>0.89720267057418823</c:v>
                </c:pt>
                <c:pt idx="61">
                  <c:v>0.89448320865631104</c:v>
                </c:pt>
                <c:pt idx="62">
                  <c:v>0.89247778058052063</c:v>
                </c:pt>
                <c:pt idx="63">
                  <c:v>0.89097791910171509</c:v>
                </c:pt>
                <c:pt idx="64">
                  <c:v>0.88932745158672333</c:v>
                </c:pt>
                <c:pt idx="65">
                  <c:v>0.88614855706691742</c:v>
                </c:pt>
                <c:pt idx="66">
                  <c:v>0.84397944808006287</c:v>
                </c:pt>
                <c:pt idx="67">
                  <c:v>0.84207181632518768</c:v>
                </c:pt>
                <c:pt idx="68">
                  <c:v>0.85820147395133972</c:v>
                </c:pt>
                <c:pt idx="69">
                  <c:v>0.85405208170413971</c:v>
                </c:pt>
                <c:pt idx="70">
                  <c:v>0.85023719072341919</c:v>
                </c:pt>
                <c:pt idx="71">
                  <c:v>0.8461281955242157</c:v>
                </c:pt>
                <c:pt idx="72">
                  <c:v>0.84169451892375946</c:v>
                </c:pt>
                <c:pt idx="73">
                  <c:v>0.84150563180446625</c:v>
                </c:pt>
                <c:pt idx="74">
                  <c:v>0.83860132098197937</c:v>
                </c:pt>
                <c:pt idx="75">
                  <c:v>0.83582836389541626</c:v>
                </c:pt>
                <c:pt idx="76">
                  <c:v>0.83508524298667908</c:v>
                </c:pt>
                <c:pt idx="77">
                  <c:v>0.80401825904846191</c:v>
                </c:pt>
                <c:pt idx="78">
                  <c:v>0.79820558428764343</c:v>
                </c:pt>
                <c:pt idx="79">
                  <c:v>0.7928241491317749</c:v>
                </c:pt>
                <c:pt idx="80">
                  <c:v>0.7880743145942688</c:v>
                </c:pt>
                <c:pt idx="81">
                  <c:v>0.78242391347885132</c:v>
                </c:pt>
                <c:pt idx="82">
                  <c:v>0.7771751880645752</c:v>
                </c:pt>
                <c:pt idx="83">
                  <c:v>0.77293077111244202</c:v>
                </c:pt>
                <c:pt idx="84">
                  <c:v>0.7689586877822876</c:v>
                </c:pt>
                <c:pt idx="85">
                  <c:v>0.76785990595817566</c:v>
                </c:pt>
                <c:pt idx="86">
                  <c:v>0.76639196276664734</c:v>
                </c:pt>
                <c:pt idx="87">
                  <c:v>0.76300522685050964</c:v>
                </c:pt>
                <c:pt idx="88">
                  <c:v>0.8220412340015173</c:v>
                </c:pt>
                <c:pt idx="89">
                  <c:v>0.81830669939517975</c:v>
                </c:pt>
                <c:pt idx="90">
                  <c:v>0.81733100302517414</c:v>
                </c:pt>
                <c:pt idx="91">
                  <c:v>0.81311249732971191</c:v>
                </c:pt>
                <c:pt idx="92">
                  <c:v>0.80516301840543747</c:v>
                </c:pt>
                <c:pt idx="93">
                  <c:v>0.79954243451356888</c:v>
                </c:pt>
                <c:pt idx="94">
                  <c:v>0.79539524763822556</c:v>
                </c:pt>
                <c:pt idx="95">
                  <c:v>0.79024612903594971</c:v>
                </c:pt>
                <c:pt idx="96">
                  <c:v>0.7902490496635437</c:v>
                </c:pt>
                <c:pt idx="97">
                  <c:v>0.78565149009227753</c:v>
                </c:pt>
                <c:pt idx="98">
                  <c:v>0.77817845344543457</c:v>
                </c:pt>
                <c:pt idx="99">
                  <c:v>0.82936743274331093</c:v>
                </c:pt>
                <c:pt idx="100">
                  <c:v>0.82829290814697742</c:v>
                </c:pt>
                <c:pt idx="101">
                  <c:v>0.82707221433520317</c:v>
                </c:pt>
                <c:pt idx="102">
                  <c:v>0.82641773018985987</c:v>
                </c:pt>
                <c:pt idx="103">
                  <c:v>0.82522173831239343</c:v>
                </c:pt>
                <c:pt idx="104">
                  <c:v>0.81885435059666634</c:v>
                </c:pt>
                <c:pt idx="105">
                  <c:v>0.81387261301279068</c:v>
                </c:pt>
                <c:pt idx="106">
                  <c:v>0.81011861190199852</c:v>
                </c:pt>
                <c:pt idx="107">
                  <c:v>0.80755231529474258</c:v>
                </c:pt>
                <c:pt idx="108">
                  <c:v>0.80572691559791565</c:v>
                </c:pt>
                <c:pt idx="109">
                  <c:v>0.80353169143199921</c:v>
                </c:pt>
                <c:pt idx="110">
                  <c:v>0.78645908832550049</c:v>
                </c:pt>
                <c:pt idx="111">
                  <c:v>0.78124807775020599</c:v>
                </c:pt>
                <c:pt idx="112">
                  <c:v>0.7805444747209549</c:v>
                </c:pt>
                <c:pt idx="113">
                  <c:v>0.77194018661975861</c:v>
                </c:pt>
                <c:pt idx="114">
                  <c:v>0.77047014236450195</c:v>
                </c:pt>
                <c:pt idx="115">
                  <c:v>0.76207959651947021</c:v>
                </c:pt>
                <c:pt idx="116">
                  <c:v>0.75954717397689819</c:v>
                </c:pt>
                <c:pt idx="117">
                  <c:v>0.75760051608085632</c:v>
                </c:pt>
                <c:pt idx="118">
                  <c:v>0.75859123468399048</c:v>
                </c:pt>
                <c:pt idx="119">
                  <c:v>0.75605764985084534</c:v>
                </c:pt>
                <c:pt idx="120">
                  <c:v>0.75180357694625854</c:v>
                </c:pt>
                <c:pt idx="121">
                  <c:v>0.92578113079071045</c:v>
                </c:pt>
                <c:pt idx="122">
                  <c:v>0.92454934120178223</c:v>
                </c:pt>
                <c:pt idx="123">
                  <c:v>0.92404079437255859</c:v>
                </c:pt>
                <c:pt idx="124">
                  <c:v>0.9220232367515564</c:v>
                </c:pt>
                <c:pt idx="125">
                  <c:v>0.91986963152885437</c:v>
                </c:pt>
                <c:pt idx="126">
                  <c:v>0.91765472292900085</c:v>
                </c:pt>
                <c:pt idx="127">
                  <c:v>0.91747370362281799</c:v>
                </c:pt>
                <c:pt idx="128">
                  <c:v>0.91522115468978882</c:v>
                </c:pt>
                <c:pt idx="129">
                  <c:v>0.91191312670707703</c:v>
                </c:pt>
                <c:pt idx="130">
                  <c:v>0.90772028267383575</c:v>
                </c:pt>
                <c:pt idx="131">
                  <c:v>0.90419578552246094</c:v>
                </c:pt>
                <c:pt idx="132">
                  <c:v>0.74235421419143677</c:v>
                </c:pt>
                <c:pt idx="133">
                  <c:v>0.73864823579788208</c:v>
                </c:pt>
                <c:pt idx="134">
                  <c:v>0.73815014958381653</c:v>
                </c:pt>
                <c:pt idx="135">
                  <c:v>0.73572862148284912</c:v>
                </c:pt>
                <c:pt idx="136">
                  <c:v>0.73347786068916321</c:v>
                </c:pt>
                <c:pt idx="137">
                  <c:v>0.73246344923973083</c:v>
                </c:pt>
                <c:pt idx="138">
                  <c:v>0.72917589545249939</c:v>
                </c:pt>
                <c:pt idx="139">
                  <c:v>0.72408598661422729</c:v>
                </c:pt>
                <c:pt idx="140">
                  <c:v>0.72190642356872559</c:v>
                </c:pt>
                <c:pt idx="141">
                  <c:v>0.72110128402709961</c:v>
                </c:pt>
                <c:pt idx="142">
                  <c:v>0.71920198202133179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16-436B-BA86-09E84BD5F2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  <c:min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Circuit</a:t>
            </a:r>
            <a:r>
              <a:rPr lang="en-AU" sz="1400" baseline="0"/>
              <a:t> Lenght</a:t>
            </a:r>
            <a:r>
              <a:rPr lang="en-AU" sz="1400"/>
              <a:t>- SFA TLG</a:t>
            </a:r>
            <a:r>
              <a:rPr lang="en-AU" sz="1400" baseline="0"/>
              <a:t> model - Short Period - New Zealand</a:t>
            </a:r>
            <a:endParaRPr lang="en-AU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'!$U$149:$U$357</c:f>
              <c:numCache>
                <c:formatCode>0</c:formatCode>
                <c:ptCount val="209"/>
                <c:pt idx="0">
                  <c:v>17757.131076999882</c:v>
                </c:pt>
                <c:pt idx="1">
                  <c:v>17848.91422799998</c:v>
                </c:pt>
                <c:pt idx="2">
                  <c:v>17961</c:v>
                </c:pt>
                <c:pt idx="3">
                  <c:v>18116.144</c:v>
                </c:pt>
                <c:pt idx="4">
                  <c:v>18265.681</c:v>
                </c:pt>
                <c:pt idx="5">
                  <c:v>18455.371760096899</c:v>
                </c:pt>
                <c:pt idx="6">
                  <c:v>18658.018</c:v>
                </c:pt>
                <c:pt idx="7">
                  <c:v>18707.657999999999</c:v>
                </c:pt>
                <c:pt idx="8">
                  <c:v>18949.526000000002</c:v>
                </c:pt>
                <c:pt idx="9">
                  <c:v>19144</c:v>
                </c:pt>
                <c:pt idx="10">
                  <c:v>19279.988503</c:v>
                </c:pt>
                <c:pt idx="11">
                  <c:v>30841.2225764385</c:v>
                </c:pt>
                <c:pt idx="12">
                  <c:v>28879.355304661309</c:v>
                </c:pt>
                <c:pt idx="13">
                  <c:v>27731.452660999999</c:v>
                </c:pt>
                <c:pt idx="14">
                  <c:v>27832.707504999998</c:v>
                </c:pt>
                <c:pt idx="15">
                  <c:v>27903.905121</c:v>
                </c:pt>
                <c:pt idx="16">
                  <c:v>28034.445577999999</c:v>
                </c:pt>
                <c:pt idx="17">
                  <c:v>28114.51109399999</c:v>
                </c:pt>
                <c:pt idx="18">
                  <c:v>28322.220612000001</c:v>
                </c:pt>
                <c:pt idx="19">
                  <c:v>28441.207031000002</c:v>
                </c:pt>
                <c:pt idx="20">
                  <c:v>28514</c:v>
                </c:pt>
                <c:pt idx="21">
                  <c:v>28935.351485344559</c:v>
                </c:pt>
                <c:pt idx="22">
                  <c:v>8007.09</c:v>
                </c:pt>
                <c:pt idx="23">
                  <c:v>8035.9585540003454</c:v>
                </c:pt>
                <c:pt idx="24">
                  <c:v>8897.0341670002636</c:v>
                </c:pt>
                <c:pt idx="25">
                  <c:v>9083.1209169999347</c:v>
                </c:pt>
                <c:pt idx="26">
                  <c:v>9002.4532099999888</c:v>
                </c:pt>
                <c:pt idx="27">
                  <c:v>9181.8665469999578</c:v>
                </c:pt>
                <c:pt idx="28">
                  <c:v>9244.7115889999932</c:v>
                </c:pt>
                <c:pt idx="29">
                  <c:v>9290.3517289999872</c:v>
                </c:pt>
                <c:pt idx="30">
                  <c:v>9312.795652999981</c:v>
                </c:pt>
                <c:pt idx="31">
                  <c:v>9347</c:v>
                </c:pt>
                <c:pt idx="32">
                  <c:v>9377.0533680896988</c:v>
                </c:pt>
                <c:pt idx="33">
                  <c:v>5226</c:v>
                </c:pt>
                <c:pt idx="34">
                  <c:v>5199.2606590290006</c:v>
                </c:pt>
                <c:pt idx="35">
                  <c:v>5241.1620953919992</c:v>
                </c:pt>
                <c:pt idx="36">
                  <c:v>5297.614156099</c:v>
                </c:pt>
                <c:pt idx="37">
                  <c:v>5338.2946160000001</c:v>
                </c:pt>
                <c:pt idx="38">
                  <c:v>5366.9447929999997</c:v>
                </c:pt>
                <c:pt idx="39">
                  <c:v>5397.5290889999997</c:v>
                </c:pt>
                <c:pt idx="40">
                  <c:v>5456.8046929999991</c:v>
                </c:pt>
                <c:pt idx="41">
                  <c:v>5515.2000000000007</c:v>
                </c:pt>
                <c:pt idx="42">
                  <c:v>5523</c:v>
                </c:pt>
                <c:pt idx="43">
                  <c:v>5569.960086000001</c:v>
                </c:pt>
                <c:pt idx="44">
                  <c:v>5677</c:v>
                </c:pt>
                <c:pt idx="45">
                  <c:v>5542.6422050359388</c:v>
                </c:pt>
                <c:pt idx="46">
                  <c:v>5796</c:v>
                </c:pt>
                <c:pt idx="47">
                  <c:v>5814.6798517685511</c:v>
                </c:pt>
                <c:pt idx="48">
                  <c:v>5877.5070888003411</c:v>
                </c:pt>
                <c:pt idx="49">
                  <c:v>6135</c:v>
                </c:pt>
                <c:pt idx="50">
                  <c:v>6682.91</c:v>
                </c:pt>
                <c:pt idx="51">
                  <c:v>6575.0028240628853</c:v>
                </c:pt>
                <c:pt idx="52">
                  <c:v>6101.0862593712754</c:v>
                </c:pt>
                <c:pt idx="53">
                  <c:v>6161</c:v>
                </c:pt>
                <c:pt idx="54">
                  <c:v>6213.13</c:v>
                </c:pt>
                <c:pt idx="55">
                  <c:v>5778</c:v>
                </c:pt>
                <c:pt idx="56">
                  <c:v>5771.2999999999993</c:v>
                </c:pt>
                <c:pt idx="57">
                  <c:v>5870.5645999999751</c:v>
                </c:pt>
                <c:pt idx="58">
                  <c:v>5894.0504700000001</c:v>
                </c:pt>
                <c:pt idx="59">
                  <c:v>5938.9158199999893</c:v>
                </c:pt>
                <c:pt idx="60">
                  <c:v>5981.1995200000092</c:v>
                </c:pt>
                <c:pt idx="61">
                  <c:v>6017.3980600000004</c:v>
                </c:pt>
                <c:pt idx="62">
                  <c:v>6053.210810000005</c:v>
                </c:pt>
                <c:pt idx="63">
                  <c:v>6085.7238399999997</c:v>
                </c:pt>
                <c:pt idx="64">
                  <c:v>6113</c:v>
                </c:pt>
                <c:pt idx="65">
                  <c:v>6151.3659000000116</c:v>
                </c:pt>
                <c:pt idx="66">
                  <c:v>2583.46</c:v>
                </c:pt>
                <c:pt idx="67">
                  <c:v>2256</c:v>
                </c:pt>
                <c:pt idx="68">
                  <c:v>2263</c:v>
                </c:pt>
                <c:pt idx="69">
                  <c:v>2256</c:v>
                </c:pt>
                <c:pt idx="70">
                  <c:v>2256</c:v>
                </c:pt>
                <c:pt idx="71">
                  <c:v>2248</c:v>
                </c:pt>
                <c:pt idx="72">
                  <c:v>2275</c:v>
                </c:pt>
                <c:pt idx="73">
                  <c:v>2288.9655210294582</c:v>
                </c:pt>
                <c:pt idx="74">
                  <c:v>2323</c:v>
                </c:pt>
                <c:pt idx="75">
                  <c:v>2330</c:v>
                </c:pt>
                <c:pt idx="76">
                  <c:v>2353.8832669886178</c:v>
                </c:pt>
                <c:pt idx="77">
                  <c:v>3367.2</c:v>
                </c:pt>
                <c:pt idx="78">
                  <c:v>3374</c:v>
                </c:pt>
                <c:pt idx="79">
                  <c:v>3395</c:v>
                </c:pt>
                <c:pt idx="80">
                  <c:v>3570.9</c:v>
                </c:pt>
                <c:pt idx="81">
                  <c:v>3569.8</c:v>
                </c:pt>
                <c:pt idx="82">
                  <c:v>3581</c:v>
                </c:pt>
                <c:pt idx="83">
                  <c:v>3594</c:v>
                </c:pt>
                <c:pt idx="84">
                  <c:v>3613.6</c:v>
                </c:pt>
                <c:pt idx="85">
                  <c:v>3640.6</c:v>
                </c:pt>
                <c:pt idx="86">
                  <c:v>3674</c:v>
                </c:pt>
                <c:pt idx="87">
                  <c:v>3687.6</c:v>
                </c:pt>
                <c:pt idx="88">
                  <c:v>3054.9488799999999</c:v>
                </c:pt>
                <c:pt idx="89">
                  <c:v>3062.4989999999998</c:v>
                </c:pt>
                <c:pt idx="90">
                  <c:v>3075.067</c:v>
                </c:pt>
                <c:pt idx="91">
                  <c:v>3124.9810000000002</c:v>
                </c:pt>
                <c:pt idx="92">
                  <c:v>3185.145198816861</c:v>
                </c:pt>
                <c:pt idx="93">
                  <c:v>3239.3993599369992</c:v>
                </c:pt>
                <c:pt idx="94">
                  <c:v>3234.5479071159989</c:v>
                </c:pt>
                <c:pt idx="95">
                  <c:v>3251.2265001792989</c:v>
                </c:pt>
                <c:pt idx="96">
                  <c:v>3369.35659883889</c:v>
                </c:pt>
                <c:pt idx="97">
                  <c:v>3427</c:v>
                </c:pt>
                <c:pt idx="98">
                  <c:v>3500</c:v>
                </c:pt>
                <c:pt idx="99">
                  <c:v>4660</c:v>
                </c:pt>
                <c:pt idx="100">
                  <c:v>4812.0000000000009</c:v>
                </c:pt>
                <c:pt idx="101">
                  <c:v>4839.2</c:v>
                </c:pt>
                <c:pt idx="102">
                  <c:v>4899.8310000000001</c:v>
                </c:pt>
                <c:pt idx="103">
                  <c:v>4959.4000000000005</c:v>
                </c:pt>
                <c:pt idx="104">
                  <c:v>4987.2000000000007</c:v>
                </c:pt>
                <c:pt idx="105">
                  <c:v>5019.7000000000007</c:v>
                </c:pt>
                <c:pt idx="106">
                  <c:v>5021.3000000000011</c:v>
                </c:pt>
                <c:pt idx="107">
                  <c:v>5038.8</c:v>
                </c:pt>
                <c:pt idx="108">
                  <c:v>5165</c:v>
                </c:pt>
                <c:pt idx="109">
                  <c:v>5169.82</c:v>
                </c:pt>
                <c:pt idx="110">
                  <c:v>8664.5160799999994</c:v>
                </c:pt>
                <c:pt idx="111">
                  <c:v>8690.079380000001</c:v>
                </c:pt>
                <c:pt idx="112">
                  <c:v>8808.8112799999981</c:v>
                </c:pt>
                <c:pt idx="113">
                  <c:v>8808.497374999999</c:v>
                </c:pt>
                <c:pt idx="114">
                  <c:v>8844.8352999999988</c:v>
                </c:pt>
                <c:pt idx="115">
                  <c:v>8882.7531100001288</c:v>
                </c:pt>
                <c:pt idx="116">
                  <c:v>8826.1380949996983</c:v>
                </c:pt>
                <c:pt idx="117">
                  <c:v>8852.9111926390706</c:v>
                </c:pt>
                <c:pt idx="118">
                  <c:v>8839.3990249999624</c:v>
                </c:pt>
                <c:pt idx="119">
                  <c:v>8850</c:v>
                </c:pt>
                <c:pt idx="120">
                  <c:v>8861.7251699999233</c:v>
                </c:pt>
                <c:pt idx="121">
                  <c:v>3857.9</c:v>
                </c:pt>
                <c:pt idx="122">
                  <c:v>3922.54</c:v>
                </c:pt>
                <c:pt idx="123">
                  <c:v>3955.3419600000002</c:v>
                </c:pt>
                <c:pt idx="124">
                  <c:v>3979.72</c:v>
                </c:pt>
                <c:pt idx="125">
                  <c:v>4016.1509999999998</c:v>
                </c:pt>
                <c:pt idx="126">
                  <c:v>4030.006200000003</c:v>
                </c:pt>
                <c:pt idx="127">
                  <c:v>4051.24</c:v>
                </c:pt>
                <c:pt idx="128">
                  <c:v>4061.91</c:v>
                </c:pt>
                <c:pt idx="129">
                  <c:v>4060.64</c:v>
                </c:pt>
                <c:pt idx="130">
                  <c:v>4088</c:v>
                </c:pt>
                <c:pt idx="131">
                  <c:v>4101.42</c:v>
                </c:pt>
                <c:pt idx="132">
                  <c:v>4152</c:v>
                </c:pt>
                <c:pt idx="133">
                  <c:v>4126</c:v>
                </c:pt>
                <c:pt idx="134">
                  <c:v>4145</c:v>
                </c:pt>
                <c:pt idx="135">
                  <c:v>4180</c:v>
                </c:pt>
                <c:pt idx="136">
                  <c:v>4271.3974644884756</c:v>
                </c:pt>
                <c:pt idx="137">
                  <c:v>4191.0950000000003</c:v>
                </c:pt>
                <c:pt idx="138">
                  <c:v>4288</c:v>
                </c:pt>
                <c:pt idx="139">
                  <c:v>4316.9399999999996</c:v>
                </c:pt>
                <c:pt idx="140">
                  <c:v>4322.84</c:v>
                </c:pt>
                <c:pt idx="141">
                  <c:v>4349</c:v>
                </c:pt>
                <c:pt idx="142">
                  <c:v>4325.5700000000006</c:v>
                </c:pt>
                <c:pt idx="143">
                  <c:v>3645.8049999999998</c:v>
                </c:pt>
                <c:pt idx="144">
                  <c:v>3645.3530000000001</c:v>
                </c:pt>
                <c:pt idx="145">
                  <c:v>3650.5113490136018</c:v>
                </c:pt>
                <c:pt idx="146">
                  <c:v>3954.0351670250338</c:v>
                </c:pt>
                <c:pt idx="147">
                  <c:v>3952.563889718605</c:v>
                </c:pt>
                <c:pt idx="148">
                  <c:v>3951.7057826052619</c:v>
                </c:pt>
                <c:pt idx="149">
                  <c:v>3950.6127613150588</c:v>
                </c:pt>
                <c:pt idx="150">
                  <c:v>3948.8112600313329</c:v>
                </c:pt>
                <c:pt idx="151">
                  <c:v>3948.6204266991272</c:v>
                </c:pt>
                <c:pt idx="152">
                  <c:v>3945</c:v>
                </c:pt>
                <c:pt idx="153">
                  <c:v>3942.3719999999998</c:v>
                </c:pt>
                <c:pt idx="154">
                  <c:v>2369.7049999999999</c:v>
                </c:pt>
                <c:pt idx="155">
                  <c:v>2372.63</c:v>
                </c:pt>
                <c:pt idx="156">
                  <c:v>2381.3679400000001</c:v>
                </c:pt>
                <c:pt idx="157">
                  <c:v>2494.3450499999999</c:v>
                </c:pt>
                <c:pt idx="158">
                  <c:v>2513.50479</c:v>
                </c:pt>
                <c:pt idx="159">
                  <c:v>2519.59184</c:v>
                </c:pt>
                <c:pt idx="160">
                  <c:v>2522.0376099999999</c:v>
                </c:pt>
                <c:pt idx="161">
                  <c:v>2588</c:v>
                </c:pt>
                <c:pt idx="162">
                  <c:v>2597.3216600000001</c:v>
                </c:pt>
                <c:pt idx="163">
                  <c:v>2605</c:v>
                </c:pt>
                <c:pt idx="164">
                  <c:v>2612.1135300000001</c:v>
                </c:pt>
                <c:pt idx="165">
                  <c:v>3369</c:v>
                </c:pt>
                <c:pt idx="166">
                  <c:v>3300.125</c:v>
                </c:pt>
                <c:pt idx="167">
                  <c:v>3371.226000000001</c:v>
                </c:pt>
                <c:pt idx="168">
                  <c:v>3380.467000000001</c:v>
                </c:pt>
                <c:pt idx="169">
                  <c:v>3383.2134000000001</c:v>
                </c:pt>
                <c:pt idx="170">
                  <c:v>3395.9438339459498</c:v>
                </c:pt>
                <c:pt idx="171">
                  <c:v>3385.6069770712679</c:v>
                </c:pt>
                <c:pt idx="172">
                  <c:v>3359.8644887701412</c:v>
                </c:pt>
                <c:pt idx="173">
                  <c:v>3412</c:v>
                </c:pt>
                <c:pt idx="174">
                  <c:v>3391</c:v>
                </c:pt>
                <c:pt idx="175">
                  <c:v>3423.8000000000011</c:v>
                </c:pt>
                <c:pt idx="176">
                  <c:v>4417.7</c:v>
                </c:pt>
                <c:pt idx="177">
                  <c:v>4340.0304100000103</c:v>
                </c:pt>
                <c:pt idx="178">
                  <c:v>4250.6271400000151</c:v>
                </c:pt>
                <c:pt idx="179">
                  <c:v>4330.1400389689588</c:v>
                </c:pt>
                <c:pt idx="180">
                  <c:v>4368.7104365912592</c:v>
                </c:pt>
                <c:pt idx="181">
                  <c:v>4346.5890500000014</c:v>
                </c:pt>
                <c:pt idx="182">
                  <c:v>4423.0749300000007</c:v>
                </c:pt>
                <c:pt idx="183">
                  <c:v>4384.6258900000003</c:v>
                </c:pt>
                <c:pt idx="184">
                  <c:v>4313.7070000000003</c:v>
                </c:pt>
                <c:pt idx="185">
                  <c:v>4359</c:v>
                </c:pt>
                <c:pt idx="186">
                  <c:v>4439.6869999999999</c:v>
                </c:pt>
                <c:pt idx="187">
                  <c:v>2087.49197</c:v>
                </c:pt>
                <c:pt idx="188">
                  <c:v>2076.4400399999981</c:v>
                </c:pt>
                <c:pt idx="189">
                  <c:v>2099.591619999997</c:v>
                </c:pt>
                <c:pt idx="190">
                  <c:v>2116.7104899999981</c:v>
                </c:pt>
                <c:pt idx="191">
                  <c:v>2135.9465699999978</c:v>
                </c:pt>
                <c:pt idx="192">
                  <c:v>2187.1608499999979</c:v>
                </c:pt>
                <c:pt idx="193">
                  <c:v>2211.7859399999979</c:v>
                </c:pt>
                <c:pt idx="194">
                  <c:v>2230.6557299999981</c:v>
                </c:pt>
                <c:pt idx="195">
                  <c:v>2268.1144199999972</c:v>
                </c:pt>
                <c:pt idx="196">
                  <c:v>2271</c:v>
                </c:pt>
                <c:pt idx="197">
                  <c:v>2291.9221199999979</c:v>
                </c:pt>
                <c:pt idx="198">
                  <c:v>4625.0382088342703</c:v>
                </c:pt>
                <c:pt idx="199">
                  <c:v>4628.6880571315642</c:v>
                </c:pt>
                <c:pt idx="200">
                  <c:v>4638.7299271932034</c:v>
                </c:pt>
                <c:pt idx="201">
                  <c:v>4683.5934141183134</c:v>
                </c:pt>
                <c:pt idx="202">
                  <c:v>4697.4754011353334</c:v>
                </c:pt>
                <c:pt idx="203">
                  <c:v>4700.9699995854571</c:v>
                </c:pt>
                <c:pt idx="204">
                  <c:v>4724.5552152841228</c:v>
                </c:pt>
                <c:pt idx="205">
                  <c:v>4745.5310250958164</c:v>
                </c:pt>
                <c:pt idx="206">
                  <c:v>4764.9287489763756</c:v>
                </c:pt>
                <c:pt idx="207">
                  <c:v>4780</c:v>
                </c:pt>
                <c:pt idx="208">
                  <c:v>4805.9466468086484</c:v>
                </c:pt>
              </c:numCache>
            </c:numRef>
          </c:xVal>
          <c:yVal>
            <c:numRef>
              <c:f>'SFATLG '!$AC$149:$AC$357</c:f>
              <c:numCache>
                <c:formatCode>0.00</c:formatCode>
                <c:ptCount val="209"/>
                <c:pt idx="0">
                  <c:v>0.81167660653591156</c:v>
                </c:pt>
                <c:pt idx="1">
                  <c:v>0.81028147041797638</c:v>
                </c:pt>
                <c:pt idx="2">
                  <c:v>0.80847902595996857</c:v>
                </c:pt>
                <c:pt idx="3">
                  <c:v>0.80873055756092072</c:v>
                </c:pt>
                <c:pt idx="4">
                  <c:v>0.80632434785366058</c:v>
                </c:pt>
                <c:pt idx="5">
                  <c:v>0.80389022827148438</c:v>
                </c:pt>
                <c:pt idx="6">
                  <c:v>0.80151867866516113</c:v>
                </c:pt>
                <c:pt idx="7">
                  <c:v>0.7977387011051178</c:v>
                </c:pt>
                <c:pt idx="8">
                  <c:v>0.79409605264663696</c:v>
                </c:pt>
                <c:pt idx="9">
                  <c:v>0.78990206122398376</c:v>
                </c:pt>
                <c:pt idx="10">
                  <c:v>0.78545346856117249</c:v>
                </c:pt>
                <c:pt idx="11">
                  <c:v>0.87595473229885101</c:v>
                </c:pt>
                <c:pt idx="12">
                  <c:v>0.87046456336975098</c:v>
                </c:pt>
                <c:pt idx="13">
                  <c:v>0.86788551509380341</c:v>
                </c:pt>
                <c:pt idx="14">
                  <c:v>0.86563686281442642</c:v>
                </c:pt>
                <c:pt idx="15">
                  <c:v>0.86953169107437134</c:v>
                </c:pt>
                <c:pt idx="16">
                  <c:v>0.86680725961923599</c:v>
                </c:pt>
                <c:pt idx="17">
                  <c:v>0.86432964354753494</c:v>
                </c:pt>
                <c:pt idx="18">
                  <c:v>0.86352843791246414</c:v>
                </c:pt>
                <c:pt idx="19">
                  <c:v>0.86166851222515106</c:v>
                </c:pt>
                <c:pt idx="20">
                  <c:v>0.86171746999025345</c:v>
                </c:pt>
                <c:pt idx="21">
                  <c:v>0.86517887562513351</c:v>
                </c:pt>
                <c:pt idx="22">
                  <c:v>0.95947803556919098</c:v>
                </c:pt>
                <c:pt idx="23">
                  <c:v>0.9590439647436142</c:v>
                </c:pt>
                <c:pt idx="24">
                  <c:v>0.97479301691055298</c:v>
                </c:pt>
                <c:pt idx="25">
                  <c:v>0.97450907528400421</c:v>
                </c:pt>
                <c:pt idx="26">
                  <c:v>0.98185679316520691</c:v>
                </c:pt>
                <c:pt idx="27">
                  <c:v>0.98089361190795898</c:v>
                </c:pt>
                <c:pt idx="28">
                  <c:v>0.97887745499610901</c:v>
                </c:pt>
                <c:pt idx="29">
                  <c:v>0.9768880158662796</c:v>
                </c:pt>
                <c:pt idx="30">
                  <c:v>0.97470879554748535</c:v>
                </c:pt>
                <c:pt idx="31">
                  <c:v>0.97211761772632599</c:v>
                </c:pt>
                <c:pt idx="32">
                  <c:v>0.96954964101314545</c:v>
                </c:pt>
                <c:pt idx="33">
                  <c:v>0.9891362339258194</c:v>
                </c:pt>
                <c:pt idx="34">
                  <c:v>0.98628668487071991</c:v>
                </c:pt>
                <c:pt idx="35">
                  <c:v>0.99571409821510315</c:v>
                </c:pt>
                <c:pt idx="36">
                  <c:v>0.9932246208190918</c:v>
                </c:pt>
                <c:pt idx="37">
                  <c:v>0.99048022925853729</c:v>
                </c:pt>
                <c:pt idx="38">
                  <c:v>0.98632282018661499</c:v>
                </c:pt>
                <c:pt idx="39">
                  <c:v>0.98179405927658081</c:v>
                </c:pt>
                <c:pt idx="40">
                  <c:v>0.97810423374176025</c:v>
                </c:pt>
                <c:pt idx="41">
                  <c:v>0.97396689653396606</c:v>
                </c:pt>
                <c:pt idx="42">
                  <c:v>0.96882262825965881</c:v>
                </c:pt>
                <c:pt idx="43">
                  <c:v>0.97459563612937927</c:v>
                </c:pt>
                <c:pt idx="44">
                  <c:v>0.99524529278278351</c:v>
                </c:pt>
                <c:pt idx="45">
                  <c:v>0.9916369616985321</c:v>
                </c:pt>
                <c:pt idx="46">
                  <c:v>0.99189566075801849</c:v>
                </c:pt>
                <c:pt idx="47">
                  <c:v>0.98847894370555878</c:v>
                </c:pt>
                <c:pt idx="48">
                  <c:v>0.98586098849773407</c:v>
                </c:pt>
                <c:pt idx="49">
                  <c:v>0.98445512354373932</c:v>
                </c:pt>
                <c:pt idx="50">
                  <c:v>0.98430156707763672</c:v>
                </c:pt>
                <c:pt idx="51">
                  <c:v>0.97931799292564392</c:v>
                </c:pt>
                <c:pt idx="52">
                  <c:v>0.97141720354557037</c:v>
                </c:pt>
                <c:pt idx="53">
                  <c:v>0.96875327825546265</c:v>
                </c:pt>
                <c:pt idx="54">
                  <c:v>0.96957381069660187</c:v>
                </c:pt>
                <c:pt idx="55">
                  <c:v>1.0515373004600406</c:v>
                </c:pt>
                <c:pt idx="56">
                  <c:v>1.054265808314085</c:v>
                </c:pt>
                <c:pt idx="57">
                  <c:v>1.0525822322815657</c:v>
                </c:pt>
                <c:pt idx="58">
                  <c:v>1.0433150678873062</c:v>
                </c:pt>
                <c:pt idx="59">
                  <c:v>1.0399003345519304</c:v>
                </c:pt>
                <c:pt idx="60">
                  <c:v>1.0367906782776117</c:v>
                </c:pt>
                <c:pt idx="61">
                  <c:v>1.0347730927169323</c:v>
                </c:pt>
                <c:pt idx="62">
                  <c:v>1.0313726812601089</c:v>
                </c:pt>
                <c:pt idx="63">
                  <c:v>1.0274281650781631</c:v>
                </c:pt>
                <c:pt idx="64">
                  <c:v>1.0236796289682388</c:v>
                </c:pt>
                <c:pt idx="65">
                  <c:v>1.0245224125683308</c:v>
                </c:pt>
                <c:pt idx="66">
                  <c:v>1.0008406043052673</c:v>
                </c:pt>
                <c:pt idx="67">
                  <c:v>0.99160858988761902</c:v>
                </c:pt>
                <c:pt idx="68">
                  <c:v>0.99735979735851288</c:v>
                </c:pt>
                <c:pt idx="69">
                  <c:v>0.98971901834011078</c:v>
                </c:pt>
                <c:pt idx="70">
                  <c:v>0.98714880645275116</c:v>
                </c:pt>
                <c:pt idx="71">
                  <c:v>0.98464016616344452</c:v>
                </c:pt>
                <c:pt idx="72">
                  <c:v>0.98638482391834259</c:v>
                </c:pt>
                <c:pt idx="73">
                  <c:v>0.98413398861885071</c:v>
                </c:pt>
                <c:pt idx="74">
                  <c:v>0.98244510591030121</c:v>
                </c:pt>
                <c:pt idx="75">
                  <c:v>0.98028023540973663</c:v>
                </c:pt>
                <c:pt idx="76">
                  <c:v>0.98321880400180817</c:v>
                </c:pt>
                <c:pt idx="77">
                  <c:v>1.1133488491759636</c:v>
                </c:pt>
                <c:pt idx="78">
                  <c:v>1.110307727009058</c:v>
                </c:pt>
                <c:pt idx="79">
                  <c:v>1.1086568054743111</c:v>
                </c:pt>
                <c:pt idx="80">
                  <c:v>1.1079389106016606</c:v>
                </c:pt>
                <c:pt idx="81">
                  <c:v>1.1040316096041352</c:v>
                </c:pt>
                <c:pt idx="82">
                  <c:v>1.1005699103698134</c:v>
                </c:pt>
                <c:pt idx="83">
                  <c:v>1.0967687256634235</c:v>
                </c:pt>
                <c:pt idx="84">
                  <c:v>1.0942497961223125</c:v>
                </c:pt>
                <c:pt idx="85">
                  <c:v>1.0924350190907717</c:v>
                </c:pt>
                <c:pt idx="86">
                  <c:v>1.0907085388898849</c:v>
                </c:pt>
                <c:pt idx="87">
                  <c:v>1.0837845541536808</c:v>
                </c:pt>
                <c:pt idx="88">
                  <c:v>1.0483422838151455</c:v>
                </c:pt>
                <c:pt idx="89">
                  <c:v>1.0469078868627548</c:v>
                </c:pt>
                <c:pt idx="90">
                  <c:v>1.0590073280036449</c:v>
                </c:pt>
                <c:pt idx="91">
                  <c:v>1.0597280934453011</c:v>
                </c:pt>
                <c:pt idx="92">
                  <c:v>1.0542919486761093</c:v>
                </c:pt>
                <c:pt idx="93">
                  <c:v>1.0477856211364269</c:v>
                </c:pt>
                <c:pt idx="94">
                  <c:v>1.0428172871470451</c:v>
                </c:pt>
                <c:pt idx="95">
                  <c:v>1.0519139990210533</c:v>
                </c:pt>
                <c:pt idx="96">
                  <c:v>1.0477301329374313</c:v>
                </c:pt>
                <c:pt idx="97">
                  <c:v>1.0546704083681107</c:v>
                </c:pt>
                <c:pt idx="98">
                  <c:v>1.0477780774235725</c:v>
                </c:pt>
                <c:pt idx="99">
                  <c:v>1.1134077459573746</c:v>
                </c:pt>
                <c:pt idx="100">
                  <c:v>1.0973280593752861</c:v>
                </c:pt>
                <c:pt idx="101">
                  <c:v>1.085580863058567</c:v>
                </c:pt>
                <c:pt idx="102">
                  <c:v>1.1037227585911751</c:v>
                </c:pt>
                <c:pt idx="103">
                  <c:v>1.1147504597902298</c:v>
                </c:pt>
                <c:pt idx="104">
                  <c:v>1.1101989224553108</c:v>
                </c:pt>
                <c:pt idx="105">
                  <c:v>1.1055699586868286</c:v>
                </c:pt>
                <c:pt idx="106">
                  <c:v>1.1003409922122955</c:v>
                </c:pt>
                <c:pt idx="107">
                  <c:v>1.0941762402653694</c:v>
                </c:pt>
                <c:pt idx="108">
                  <c:v>1.0972963869571686</c:v>
                </c:pt>
                <c:pt idx="109">
                  <c:v>1.0905482769012451</c:v>
                </c:pt>
                <c:pt idx="110">
                  <c:v>1.1796930730342865</c:v>
                </c:pt>
                <c:pt idx="111">
                  <c:v>1.1791674494743347</c:v>
                </c:pt>
                <c:pt idx="112">
                  <c:v>1.1796104311943054</c:v>
                </c:pt>
                <c:pt idx="113">
                  <c:v>1.1757071912288666</c:v>
                </c:pt>
                <c:pt idx="114">
                  <c:v>1.1728220582008362</c:v>
                </c:pt>
                <c:pt idx="115">
                  <c:v>1.1727903932332993</c:v>
                </c:pt>
                <c:pt idx="116">
                  <c:v>1.1747237592935562</c:v>
                </c:pt>
                <c:pt idx="117">
                  <c:v>1.1760496348142624</c:v>
                </c:pt>
                <c:pt idx="118">
                  <c:v>1.1746966391801834</c:v>
                </c:pt>
                <c:pt idx="119">
                  <c:v>1.1859712302684784</c:v>
                </c:pt>
                <c:pt idx="120">
                  <c:v>1.1836168617010117</c:v>
                </c:pt>
                <c:pt idx="121">
                  <c:v>1.0310834124684334</c:v>
                </c:pt>
                <c:pt idx="122">
                  <c:v>1.0366561561822891</c:v>
                </c:pt>
                <c:pt idx="123">
                  <c:v>1.0365335047245026</c:v>
                </c:pt>
                <c:pt idx="124">
                  <c:v>1.0359114557504654</c:v>
                </c:pt>
                <c:pt idx="125">
                  <c:v>1.0340606719255447</c:v>
                </c:pt>
                <c:pt idx="126">
                  <c:v>1.0311341434717178</c:v>
                </c:pt>
                <c:pt idx="127">
                  <c:v>1.0289177522063255</c:v>
                </c:pt>
                <c:pt idx="128">
                  <c:v>1.0244475826621056</c:v>
                </c:pt>
                <c:pt idx="129">
                  <c:v>1.0210642442107201</c:v>
                </c:pt>
                <c:pt idx="130">
                  <c:v>1.0184605494141579</c:v>
                </c:pt>
                <c:pt idx="131">
                  <c:v>1.0153068527579308</c:v>
                </c:pt>
                <c:pt idx="132">
                  <c:v>1.1663985848426819</c:v>
                </c:pt>
                <c:pt idx="133">
                  <c:v>1.1644499748945236</c:v>
                </c:pt>
                <c:pt idx="134">
                  <c:v>1.1635573208332062</c:v>
                </c:pt>
                <c:pt idx="135">
                  <c:v>1.1663389801979065</c:v>
                </c:pt>
                <c:pt idx="136">
                  <c:v>1.1684334129095078</c:v>
                </c:pt>
                <c:pt idx="137">
                  <c:v>1.1595131084322929</c:v>
                </c:pt>
                <c:pt idx="138">
                  <c:v>1.1714653000235558</c:v>
                </c:pt>
                <c:pt idx="139">
                  <c:v>1.1697911322116852</c:v>
                </c:pt>
                <c:pt idx="140">
                  <c:v>1.1678592562675476</c:v>
                </c:pt>
                <c:pt idx="141">
                  <c:v>1.166022926568985</c:v>
                </c:pt>
                <c:pt idx="142">
                  <c:v>1.1694060415029526</c:v>
                </c:pt>
                <c:pt idx="143">
                  <c:v>1.0735720247030258</c:v>
                </c:pt>
                <c:pt idx="144">
                  <c:v>1.0733918994665146</c:v>
                </c:pt>
                <c:pt idx="145">
                  <c:v>1.0795245915651321</c:v>
                </c:pt>
                <c:pt idx="146">
                  <c:v>1.0845475345849991</c:v>
                </c:pt>
                <c:pt idx="147">
                  <c:v>1.0853701680898666</c:v>
                </c:pt>
                <c:pt idx="148">
                  <c:v>1.0854482203722</c:v>
                </c:pt>
                <c:pt idx="149">
                  <c:v>1.0842545479536057</c:v>
                </c:pt>
                <c:pt idx="150">
                  <c:v>1.0832788944244385</c:v>
                </c:pt>
                <c:pt idx="151">
                  <c:v>1.0825959593057632</c:v>
                </c:pt>
                <c:pt idx="152">
                  <c:v>1.0850850939750671</c:v>
                </c:pt>
                <c:pt idx="153">
                  <c:v>1.0940767377614975</c:v>
                </c:pt>
                <c:pt idx="154">
                  <c:v>1.1390377059578896</c:v>
                </c:pt>
                <c:pt idx="155">
                  <c:v>1.1377203539013863</c:v>
                </c:pt>
                <c:pt idx="156">
                  <c:v>1.1379476264119148</c:v>
                </c:pt>
                <c:pt idx="157">
                  <c:v>1.1401546522974968</c:v>
                </c:pt>
                <c:pt idx="158">
                  <c:v>1.1399083510041237</c:v>
                </c:pt>
                <c:pt idx="159">
                  <c:v>1.1389489322900772</c:v>
                </c:pt>
                <c:pt idx="160">
                  <c:v>1.1380057483911514</c:v>
                </c:pt>
                <c:pt idx="161">
                  <c:v>1.1378681436181068</c:v>
                </c:pt>
                <c:pt idx="162">
                  <c:v>1.1401531025767326</c:v>
                </c:pt>
                <c:pt idx="163">
                  <c:v>1.1471330970525742</c:v>
                </c:pt>
                <c:pt idx="164">
                  <c:v>1.1510775312781334</c:v>
                </c:pt>
                <c:pt idx="165">
                  <c:v>1.1205742955207825</c:v>
                </c:pt>
                <c:pt idx="166">
                  <c:v>1.1179141253232956</c:v>
                </c:pt>
                <c:pt idx="167">
                  <c:v>1.1181740611791611</c:v>
                </c:pt>
                <c:pt idx="168">
                  <c:v>1.11656454205513</c:v>
                </c:pt>
                <c:pt idx="169">
                  <c:v>1.1143486201763153</c:v>
                </c:pt>
                <c:pt idx="170">
                  <c:v>1.1115516871213913</c:v>
                </c:pt>
                <c:pt idx="171">
                  <c:v>1.1086528152227402</c:v>
                </c:pt>
                <c:pt idx="172">
                  <c:v>1.114708423614502</c:v>
                </c:pt>
                <c:pt idx="173">
                  <c:v>1.1130446046590805</c:v>
                </c:pt>
                <c:pt idx="174">
                  <c:v>1.1064609587192535</c:v>
                </c:pt>
                <c:pt idx="175">
                  <c:v>1.1047900468111038</c:v>
                </c:pt>
                <c:pt idx="176">
                  <c:v>1.1513176560401917</c:v>
                </c:pt>
                <c:pt idx="177">
                  <c:v>1.1609261780977249</c:v>
                </c:pt>
                <c:pt idx="178">
                  <c:v>1.1587312668561935</c:v>
                </c:pt>
                <c:pt idx="179">
                  <c:v>1.1598787754774094</c:v>
                </c:pt>
                <c:pt idx="180">
                  <c:v>1.1595411747694016</c:v>
                </c:pt>
                <c:pt idx="181">
                  <c:v>1.1645985245704651</c:v>
                </c:pt>
                <c:pt idx="182">
                  <c:v>1.1646256148815155</c:v>
                </c:pt>
                <c:pt idx="183">
                  <c:v>1.1664296239614487</c:v>
                </c:pt>
                <c:pt idx="184">
                  <c:v>1.1642311364412308</c:v>
                </c:pt>
                <c:pt idx="185">
                  <c:v>1.162950724363327</c:v>
                </c:pt>
                <c:pt idx="186">
                  <c:v>1.1620656400918961</c:v>
                </c:pt>
                <c:pt idx="187">
                  <c:v>1.1127521097660065</c:v>
                </c:pt>
                <c:pt idx="188">
                  <c:v>1.1100833415985107</c:v>
                </c:pt>
                <c:pt idx="189">
                  <c:v>1.1062755323946476</c:v>
                </c:pt>
                <c:pt idx="190">
                  <c:v>1.1020932793617249</c:v>
                </c:pt>
                <c:pt idx="191">
                  <c:v>1.0968260243535042</c:v>
                </c:pt>
                <c:pt idx="192">
                  <c:v>1.0923177860677242</c:v>
                </c:pt>
                <c:pt idx="193">
                  <c:v>1.0878105480223894</c:v>
                </c:pt>
                <c:pt idx="194">
                  <c:v>1.0818276051431894</c:v>
                </c:pt>
                <c:pt idx="195">
                  <c:v>1.0769580518826842</c:v>
                </c:pt>
                <c:pt idx="196">
                  <c:v>1.0860935328528285</c:v>
                </c:pt>
                <c:pt idx="197">
                  <c:v>1.0867120227776468</c:v>
                </c:pt>
                <c:pt idx="198">
                  <c:v>0.90216217935085297</c:v>
                </c:pt>
                <c:pt idx="199">
                  <c:v>0.90141932293772697</c:v>
                </c:pt>
                <c:pt idx="200">
                  <c:v>0.90154960006475449</c:v>
                </c:pt>
                <c:pt idx="201">
                  <c:v>0.90053258463740349</c:v>
                </c:pt>
                <c:pt idx="202">
                  <c:v>0.8991453405469656</c:v>
                </c:pt>
                <c:pt idx="203">
                  <c:v>0.89960933290421963</c:v>
                </c:pt>
                <c:pt idx="204">
                  <c:v>0.89891313575208187</c:v>
                </c:pt>
                <c:pt idx="205">
                  <c:v>0.89742268621921539</c:v>
                </c:pt>
                <c:pt idx="206">
                  <c:v>0.89574543107300997</c:v>
                </c:pt>
                <c:pt idx="207">
                  <c:v>0.89399261493235826</c:v>
                </c:pt>
                <c:pt idx="208">
                  <c:v>0.8913368412759155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B0-49AE-A8B1-2001870B2C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</c:valAx>
      <c:valAx>
        <c:axId val="582252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r>
              <a:rPr lang="en-AU" sz="1400"/>
              <a:t>Total Elasticity x </a:t>
            </a:r>
            <a:r>
              <a:rPr lang="en-AU" sz="1400" b="0" i="0" u="none" strike="noStrike" kern="1200" spc="0" baseline="0">
                <a:solidFill>
                  <a:sysClr val="windowText" lastClr="000000"/>
                </a:solidFill>
              </a:rPr>
              <a:t>Circuit Lenght- </a:t>
            </a:r>
            <a:r>
              <a:rPr lang="en-AU" sz="1400"/>
              <a:t>SFA TLG</a:t>
            </a:r>
            <a:r>
              <a:rPr lang="en-AU" sz="1400" baseline="0"/>
              <a:t> model - Long Period - Ontario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'SFATLG '!$U$358:$U$734</c:f>
              <c:numCache>
                <c:formatCode>0</c:formatCode>
                <c:ptCount val="377"/>
                <c:pt idx="0">
                  <c:v>120138</c:v>
                </c:pt>
                <c:pt idx="1">
                  <c:v>121119</c:v>
                </c:pt>
                <c:pt idx="2">
                  <c:v>122281</c:v>
                </c:pt>
                <c:pt idx="3">
                  <c:v>122165</c:v>
                </c:pt>
                <c:pt idx="4">
                  <c:v>123197</c:v>
                </c:pt>
                <c:pt idx="5">
                  <c:v>122366</c:v>
                </c:pt>
                <c:pt idx="6">
                  <c:v>123119</c:v>
                </c:pt>
                <c:pt idx="7">
                  <c:v>123176</c:v>
                </c:pt>
                <c:pt idx="8">
                  <c:v>123139</c:v>
                </c:pt>
                <c:pt idx="9">
                  <c:v>123489</c:v>
                </c:pt>
                <c:pt idx="10">
                  <c:v>124556</c:v>
                </c:pt>
                <c:pt idx="11">
                  <c:v>10061</c:v>
                </c:pt>
                <c:pt idx="12">
                  <c:v>9913</c:v>
                </c:pt>
                <c:pt idx="13">
                  <c:v>10160</c:v>
                </c:pt>
                <c:pt idx="14">
                  <c:v>10184</c:v>
                </c:pt>
                <c:pt idx="15">
                  <c:v>10348</c:v>
                </c:pt>
                <c:pt idx="16">
                  <c:v>10514.641005498821</c:v>
                </c:pt>
                <c:pt idx="17">
                  <c:v>10572.718728934193</c:v>
                </c:pt>
                <c:pt idx="18">
                  <c:v>10557.647927283242</c:v>
                </c:pt>
                <c:pt idx="19">
                  <c:v>10618.298714415118</c:v>
                </c:pt>
                <c:pt idx="20">
                  <c:v>10597</c:v>
                </c:pt>
                <c:pt idx="21">
                  <c:v>10625</c:v>
                </c:pt>
                <c:pt idx="22">
                  <c:v>7431</c:v>
                </c:pt>
                <c:pt idx="23">
                  <c:v>7466</c:v>
                </c:pt>
                <c:pt idx="24">
                  <c:v>7569</c:v>
                </c:pt>
                <c:pt idx="25">
                  <c:v>7601</c:v>
                </c:pt>
                <c:pt idx="26">
                  <c:v>7662</c:v>
                </c:pt>
                <c:pt idx="27">
                  <c:v>7744</c:v>
                </c:pt>
                <c:pt idx="28">
                  <c:v>5606</c:v>
                </c:pt>
                <c:pt idx="29">
                  <c:v>5658</c:v>
                </c:pt>
                <c:pt idx="30">
                  <c:v>5484</c:v>
                </c:pt>
                <c:pt idx="31">
                  <c:v>5506</c:v>
                </c:pt>
                <c:pt idx="32">
                  <c:v>5572</c:v>
                </c:pt>
                <c:pt idx="33">
                  <c:v>5608</c:v>
                </c:pt>
                <c:pt idx="34">
                  <c:v>5712</c:v>
                </c:pt>
                <c:pt idx="35">
                  <c:v>5767</c:v>
                </c:pt>
                <c:pt idx="36">
                  <c:v>5836</c:v>
                </c:pt>
                <c:pt idx="37">
                  <c:v>5913</c:v>
                </c:pt>
                <c:pt idx="38">
                  <c:v>6000</c:v>
                </c:pt>
                <c:pt idx="39">
                  <c:v>3414</c:v>
                </c:pt>
                <c:pt idx="40">
                  <c:v>3428</c:v>
                </c:pt>
                <c:pt idx="41">
                  <c:v>3401</c:v>
                </c:pt>
                <c:pt idx="42">
                  <c:v>3473</c:v>
                </c:pt>
                <c:pt idx="43">
                  <c:v>3512</c:v>
                </c:pt>
                <c:pt idx="44">
                  <c:v>3521</c:v>
                </c:pt>
                <c:pt idx="45">
                  <c:v>5163</c:v>
                </c:pt>
                <c:pt idx="46">
                  <c:v>5168</c:v>
                </c:pt>
                <c:pt idx="47">
                  <c:v>5174</c:v>
                </c:pt>
                <c:pt idx="48">
                  <c:v>5180</c:v>
                </c:pt>
                <c:pt idx="49">
                  <c:v>5203</c:v>
                </c:pt>
                <c:pt idx="50">
                  <c:v>5220</c:v>
                </c:pt>
                <c:pt idx="51">
                  <c:v>2820</c:v>
                </c:pt>
                <c:pt idx="52">
                  <c:v>2842</c:v>
                </c:pt>
                <c:pt idx="53">
                  <c:v>2881</c:v>
                </c:pt>
                <c:pt idx="54">
                  <c:v>2916</c:v>
                </c:pt>
                <c:pt idx="55">
                  <c:v>2866</c:v>
                </c:pt>
                <c:pt idx="56">
                  <c:v>2864</c:v>
                </c:pt>
                <c:pt idx="57">
                  <c:v>2884</c:v>
                </c:pt>
                <c:pt idx="58">
                  <c:v>3034</c:v>
                </c:pt>
                <c:pt idx="59">
                  <c:v>3060</c:v>
                </c:pt>
                <c:pt idx="60">
                  <c:v>3070</c:v>
                </c:pt>
                <c:pt idx="61">
                  <c:v>3077</c:v>
                </c:pt>
                <c:pt idx="62">
                  <c:v>2896</c:v>
                </c:pt>
                <c:pt idx="63">
                  <c:v>2952</c:v>
                </c:pt>
                <c:pt idx="64">
                  <c:v>3103</c:v>
                </c:pt>
                <c:pt idx="65">
                  <c:v>3242</c:v>
                </c:pt>
                <c:pt idx="66">
                  <c:v>3266</c:v>
                </c:pt>
                <c:pt idx="67">
                  <c:v>3367</c:v>
                </c:pt>
                <c:pt idx="68">
                  <c:v>3469</c:v>
                </c:pt>
                <c:pt idx="69">
                  <c:v>3604</c:v>
                </c:pt>
                <c:pt idx="70">
                  <c:v>3656</c:v>
                </c:pt>
                <c:pt idx="71">
                  <c:v>3631</c:v>
                </c:pt>
                <c:pt idx="72">
                  <c:v>3648.5</c:v>
                </c:pt>
                <c:pt idx="73">
                  <c:v>3666</c:v>
                </c:pt>
                <c:pt idx="74">
                  <c:v>3738</c:v>
                </c:pt>
                <c:pt idx="75">
                  <c:v>3785</c:v>
                </c:pt>
                <c:pt idx="76">
                  <c:v>3823</c:v>
                </c:pt>
                <c:pt idx="77">
                  <c:v>3867</c:v>
                </c:pt>
                <c:pt idx="78">
                  <c:v>3919</c:v>
                </c:pt>
                <c:pt idx="79">
                  <c:v>1878</c:v>
                </c:pt>
                <c:pt idx="80">
                  <c:v>1887</c:v>
                </c:pt>
                <c:pt idx="81">
                  <c:v>1901</c:v>
                </c:pt>
                <c:pt idx="82">
                  <c:v>1904</c:v>
                </c:pt>
                <c:pt idx="83">
                  <c:v>1918</c:v>
                </c:pt>
                <c:pt idx="84">
                  <c:v>1948</c:v>
                </c:pt>
                <c:pt idx="85">
                  <c:v>1968</c:v>
                </c:pt>
                <c:pt idx="86">
                  <c:v>1974</c:v>
                </c:pt>
                <c:pt idx="87">
                  <c:v>1980</c:v>
                </c:pt>
                <c:pt idx="88">
                  <c:v>1993</c:v>
                </c:pt>
                <c:pt idx="89">
                  <c:v>2000</c:v>
                </c:pt>
                <c:pt idx="90">
                  <c:v>1176</c:v>
                </c:pt>
                <c:pt idx="91">
                  <c:v>1159</c:v>
                </c:pt>
                <c:pt idx="92">
                  <c:v>1157</c:v>
                </c:pt>
                <c:pt idx="93">
                  <c:v>1157</c:v>
                </c:pt>
                <c:pt idx="94">
                  <c:v>1114</c:v>
                </c:pt>
                <c:pt idx="95">
                  <c:v>1116</c:v>
                </c:pt>
                <c:pt idx="96">
                  <c:v>1118.0035906642729</c:v>
                </c:pt>
                <c:pt idx="97">
                  <c:v>1118.0035906642729</c:v>
                </c:pt>
                <c:pt idx="98">
                  <c:v>1138.4033001512489</c:v>
                </c:pt>
                <c:pt idx="99">
                  <c:v>1150</c:v>
                </c:pt>
                <c:pt idx="100">
                  <c:v>1154</c:v>
                </c:pt>
                <c:pt idx="101">
                  <c:v>1703</c:v>
                </c:pt>
                <c:pt idx="102">
                  <c:v>1520</c:v>
                </c:pt>
                <c:pt idx="103">
                  <c:v>1518</c:v>
                </c:pt>
                <c:pt idx="104">
                  <c:v>1520</c:v>
                </c:pt>
                <c:pt idx="105">
                  <c:v>1536</c:v>
                </c:pt>
                <c:pt idx="106">
                  <c:v>1506</c:v>
                </c:pt>
                <c:pt idx="107">
                  <c:v>1534</c:v>
                </c:pt>
                <c:pt idx="108">
                  <c:v>1535</c:v>
                </c:pt>
                <c:pt idx="109">
                  <c:v>1539</c:v>
                </c:pt>
                <c:pt idx="110">
                  <c:v>1513</c:v>
                </c:pt>
                <c:pt idx="111">
                  <c:v>1516</c:v>
                </c:pt>
                <c:pt idx="112">
                  <c:v>1455</c:v>
                </c:pt>
                <c:pt idx="113">
                  <c:v>1529</c:v>
                </c:pt>
                <c:pt idx="114">
                  <c:v>1793</c:v>
                </c:pt>
                <c:pt idx="115">
                  <c:v>1834</c:v>
                </c:pt>
                <c:pt idx="116">
                  <c:v>1846</c:v>
                </c:pt>
                <c:pt idx="117">
                  <c:v>1883</c:v>
                </c:pt>
                <c:pt idx="118">
                  <c:v>1912</c:v>
                </c:pt>
                <c:pt idx="119">
                  <c:v>1914</c:v>
                </c:pt>
                <c:pt idx="120">
                  <c:v>1914</c:v>
                </c:pt>
                <c:pt idx="121">
                  <c:v>2000</c:v>
                </c:pt>
                <c:pt idx="122">
                  <c:v>2011</c:v>
                </c:pt>
                <c:pt idx="123">
                  <c:v>1542</c:v>
                </c:pt>
                <c:pt idx="124">
                  <c:v>1557</c:v>
                </c:pt>
                <c:pt idx="125">
                  <c:v>1574</c:v>
                </c:pt>
                <c:pt idx="126">
                  <c:v>1581</c:v>
                </c:pt>
                <c:pt idx="127">
                  <c:v>1618</c:v>
                </c:pt>
                <c:pt idx="128">
                  <c:v>1619</c:v>
                </c:pt>
                <c:pt idx="129">
                  <c:v>1646</c:v>
                </c:pt>
                <c:pt idx="130">
                  <c:v>1652</c:v>
                </c:pt>
                <c:pt idx="131">
                  <c:v>1648</c:v>
                </c:pt>
                <c:pt idx="132">
                  <c:v>1654</c:v>
                </c:pt>
                <c:pt idx="133">
                  <c:v>1657</c:v>
                </c:pt>
                <c:pt idx="134">
                  <c:v>987</c:v>
                </c:pt>
                <c:pt idx="135">
                  <c:v>996</c:v>
                </c:pt>
                <c:pt idx="136">
                  <c:v>1007</c:v>
                </c:pt>
                <c:pt idx="137">
                  <c:v>950</c:v>
                </c:pt>
                <c:pt idx="138">
                  <c:v>962</c:v>
                </c:pt>
                <c:pt idx="139">
                  <c:v>970</c:v>
                </c:pt>
                <c:pt idx="140">
                  <c:v>980</c:v>
                </c:pt>
                <c:pt idx="141">
                  <c:v>985</c:v>
                </c:pt>
                <c:pt idx="142">
                  <c:v>1010</c:v>
                </c:pt>
                <c:pt idx="143">
                  <c:v>1006</c:v>
                </c:pt>
                <c:pt idx="144">
                  <c:v>989</c:v>
                </c:pt>
                <c:pt idx="145">
                  <c:v>1451</c:v>
                </c:pt>
                <c:pt idx="146">
                  <c:v>1617</c:v>
                </c:pt>
                <c:pt idx="147">
                  <c:v>1652</c:v>
                </c:pt>
                <c:pt idx="148">
                  <c:v>1697</c:v>
                </c:pt>
                <c:pt idx="149">
                  <c:v>1718</c:v>
                </c:pt>
                <c:pt idx="150">
                  <c:v>1727</c:v>
                </c:pt>
                <c:pt idx="151">
                  <c:v>1487</c:v>
                </c:pt>
                <c:pt idx="152">
                  <c:v>1510</c:v>
                </c:pt>
                <c:pt idx="153">
                  <c:v>1523</c:v>
                </c:pt>
                <c:pt idx="154">
                  <c:v>1530</c:v>
                </c:pt>
                <c:pt idx="155">
                  <c:v>1540</c:v>
                </c:pt>
                <c:pt idx="156">
                  <c:v>1084</c:v>
                </c:pt>
                <c:pt idx="157">
                  <c:v>1103</c:v>
                </c:pt>
                <c:pt idx="158">
                  <c:v>1099</c:v>
                </c:pt>
                <c:pt idx="159">
                  <c:v>1109</c:v>
                </c:pt>
                <c:pt idx="160">
                  <c:v>1133</c:v>
                </c:pt>
                <c:pt idx="161">
                  <c:v>1132</c:v>
                </c:pt>
                <c:pt idx="162">
                  <c:v>1143</c:v>
                </c:pt>
                <c:pt idx="163">
                  <c:v>1152</c:v>
                </c:pt>
                <c:pt idx="164">
                  <c:v>1975</c:v>
                </c:pt>
                <c:pt idx="165">
                  <c:v>1960</c:v>
                </c:pt>
                <c:pt idx="166">
                  <c:v>1977</c:v>
                </c:pt>
                <c:pt idx="167">
                  <c:v>1977</c:v>
                </c:pt>
                <c:pt idx="168">
                  <c:v>1977</c:v>
                </c:pt>
                <c:pt idx="169">
                  <c:v>2004</c:v>
                </c:pt>
                <c:pt idx="170">
                  <c:v>2005</c:v>
                </c:pt>
                <c:pt idx="171">
                  <c:v>2024</c:v>
                </c:pt>
                <c:pt idx="172">
                  <c:v>2041</c:v>
                </c:pt>
                <c:pt idx="173">
                  <c:v>2071</c:v>
                </c:pt>
                <c:pt idx="174">
                  <c:v>2048</c:v>
                </c:pt>
                <c:pt idx="175">
                  <c:v>1284</c:v>
                </c:pt>
                <c:pt idx="176">
                  <c:v>1255</c:v>
                </c:pt>
                <c:pt idx="177">
                  <c:v>1243</c:v>
                </c:pt>
                <c:pt idx="178">
                  <c:v>1236</c:v>
                </c:pt>
                <c:pt idx="179">
                  <c:v>1279</c:v>
                </c:pt>
                <c:pt idx="180">
                  <c:v>1286</c:v>
                </c:pt>
                <c:pt idx="181">
                  <c:v>1257</c:v>
                </c:pt>
                <c:pt idx="182">
                  <c:v>1252</c:v>
                </c:pt>
                <c:pt idx="183">
                  <c:v>1268</c:v>
                </c:pt>
                <c:pt idx="184">
                  <c:v>1266</c:v>
                </c:pt>
                <c:pt idx="185">
                  <c:v>1261</c:v>
                </c:pt>
                <c:pt idx="186">
                  <c:v>962</c:v>
                </c:pt>
                <c:pt idx="187">
                  <c:v>971</c:v>
                </c:pt>
                <c:pt idx="188">
                  <c:v>980</c:v>
                </c:pt>
                <c:pt idx="189">
                  <c:v>996</c:v>
                </c:pt>
                <c:pt idx="190">
                  <c:v>1001</c:v>
                </c:pt>
                <c:pt idx="191">
                  <c:v>1001</c:v>
                </c:pt>
                <c:pt idx="192">
                  <c:v>1005</c:v>
                </c:pt>
                <c:pt idx="193">
                  <c:v>1009</c:v>
                </c:pt>
                <c:pt idx="194">
                  <c:v>1015</c:v>
                </c:pt>
                <c:pt idx="195">
                  <c:v>1015</c:v>
                </c:pt>
                <c:pt idx="196">
                  <c:v>1019</c:v>
                </c:pt>
                <c:pt idx="197">
                  <c:v>1194</c:v>
                </c:pt>
                <c:pt idx="198">
                  <c:v>1211</c:v>
                </c:pt>
                <c:pt idx="199">
                  <c:v>1210</c:v>
                </c:pt>
                <c:pt idx="200">
                  <c:v>1213</c:v>
                </c:pt>
                <c:pt idx="201">
                  <c:v>1216</c:v>
                </c:pt>
                <c:pt idx="202">
                  <c:v>1195</c:v>
                </c:pt>
                <c:pt idx="203">
                  <c:v>1236</c:v>
                </c:pt>
                <c:pt idx="204">
                  <c:v>1243</c:v>
                </c:pt>
                <c:pt idx="205">
                  <c:v>980</c:v>
                </c:pt>
                <c:pt idx="206">
                  <c:v>992</c:v>
                </c:pt>
                <c:pt idx="207">
                  <c:v>997</c:v>
                </c:pt>
                <c:pt idx="208">
                  <c:v>649</c:v>
                </c:pt>
                <c:pt idx="209">
                  <c:v>512</c:v>
                </c:pt>
                <c:pt idx="210">
                  <c:v>496</c:v>
                </c:pt>
                <c:pt idx="211">
                  <c:v>500</c:v>
                </c:pt>
                <c:pt idx="212">
                  <c:v>498</c:v>
                </c:pt>
                <c:pt idx="213">
                  <c:v>503</c:v>
                </c:pt>
                <c:pt idx="214">
                  <c:v>507</c:v>
                </c:pt>
                <c:pt idx="215">
                  <c:v>510</c:v>
                </c:pt>
                <c:pt idx="216">
                  <c:v>515</c:v>
                </c:pt>
                <c:pt idx="217">
                  <c:v>534</c:v>
                </c:pt>
                <c:pt idx="218">
                  <c:v>573</c:v>
                </c:pt>
                <c:pt idx="219">
                  <c:v>777</c:v>
                </c:pt>
                <c:pt idx="220">
                  <c:v>797</c:v>
                </c:pt>
                <c:pt idx="221">
                  <c:v>801</c:v>
                </c:pt>
                <c:pt idx="222">
                  <c:v>788</c:v>
                </c:pt>
                <c:pt idx="223">
                  <c:v>783</c:v>
                </c:pt>
                <c:pt idx="224">
                  <c:v>773</c:v>
                </c:pt>
                <c:pt idx="225">
                  <c:v>775</c:v>
                </c:pt>
                <c:pt idx="226">
                  <c:v>783</c:v>
                </c:pt>
                <c:pt idx="227">
                  <c:v>773</c:v>
                </c:pt>
                <c:pt idx="228">
                  <c:v>773.5</c:v>
                </c:pt>
                <c:pt idx="229">
                  <c:v>774</c:v>
                </c:pt>
                <c:pt idx="230">
                  <c:v>553</c:v>
                </c:pt>
                <c:pt idx="231">
                  <c:v>560</c:v>
                </c:pt>
                <c:pt idx="232">
                  <c:v>564</c:v>
                </c:pt>
                <c:pt idx="233">
                  <c:v>564</c:v>
                </c:pt>
                <c:pt idx="234">
                  <c:v>563</c:v>
                </c:pt>
                <c:pt idx="235">
                  <c:v>564</c:v>
                </c:pt>
                <c:pt idx="236">
                  <c:v>571</c:v>
                </c:pt>
                <c:pt idx="237">
                  <c:v>573</c:v>
                </c:pt>
                <c:pt idx="238">
                  <c:v>573</c:v>
                </c:pt>
                <c:pt idx="239">
                  <c:v>576</c:v>
                </c:pt>
                <c:pt idx="240">
                  <c:v>1095</c:v>
                </c:pt>
                <c:pt idx="241">
                  <c:v>964</c:v>
                </c:pt>
                <c:pt idx="242">
                  <c:v>979</c:v>
                </c:pt>
                <c:pt idx="243">
                  <c:v>974</c:v>
                </c:pt>
                <c:pt idx="244">
                  <c:v>984</c:v>
                </c:pt>
                <c:pt idx="245">
                  <c:v>989</c:v>
                </c:pt>
                <c:pt idx="246">
                  <c:v>985</c:v>
                </c:pt>
                <c:pt idx="247">
                  <c:v>1019</c:v>
                </c:pt>
                <c:pt idx="248">
                  <c:v>1028</c:v>
                </c:pt>
                <c:pt idx="249">
                  <c:v>1029</c:v>
                </c:pt>
                <c:pt idx="250">
                  <c:v>1024</c:v>
                </c:pt>
                <c:pt idx="251">
                  <c:v>737</c:v>
                </c:pt>
                <c:pt idx="252">
                  <c:v>739</c:v>
                </c:pt>
                <c:pt idx="253">
                  <c:v>741</c:v>
                </c:pt>
                <c:pt idx="254">
                  <c:v>744</c:v>
                </c:pt>
                <c:pt idx="255">
                  <c:v>744</c:v>
                </c:pt>
                <c:pt idx="256">
                  <c:v>743</c:v>
                </c:pt>
                <c:pt idx="257">
                  <c:v>740</c:v>
                </c:pt>
                <c:pt idx="258">
                  <c:v>740</c:v>
                </c:pt>
                <c:pt idx="259">
                  <c:v>738</c:v>
                </c:pt>
                <c:pt idx="260">
                  <c:v>738</c:v>
                </c:pt>
                <c:pt idx="261">
                  <c:v>738</c:v>
                </c:pt>
                <c:pt idx="262">
                  <c:v>950</c:v>
                </c:pt>
                <c:pt idx="263">
                  <c:v>983</c:v>
                </c:pt>
                <c:pt idx="264">
                  <c:v>994</c:v>
                </c:pt>
                <c:pt idx="265">
                  <c:v>1009</c:v>
                </c:pt>
                <c:pt idx="266">
                  <c:v>1021</c:v>
                </c:pt>
                <c:pt idx="267">
                  <c:v>1033.1427155599604</c:v>
                </c:pt>
                <c:pt idx="268">
                  <c:v>1055.7515440364582</c:v>
                </c:pt>
                <c:pt idx="269">
                  <c:v>1070.2857909142069</c:v>
                </c:pt>
                <c:pt idx="270">
                  <c:v>1099.3542846697039</c:v>
                </c:pt>
                <c:pt idx="271">
                  <c:v>1116</c:v>
                </c:pt>
                <c:pt idx="272">
                  <c:v>1134</c:v>
                </c:pt>
                <c:pt idx="273">
                  <c:v>1022</c:v>
                </c:pt>
                <c:pt idx="274">
                  <c:v>1027</c:v>
                </c:pt>
                <c:pt idx="275">
                  <c:v>1023</c:v>
                </c:pt>
                <c:pt idx="276">
                  <c:v>1011</c:v>
                </c:pt>
                <c:pt idx="277">
                  <c:v>1028</c:v>
                </c:pt>
                <c:pt idx="278">
                  <c:v>1025</c:v>
                </c:pt>
                <c:pt idx="279">
                  <c:v>1027</c:v>
                </c:pt>
                <c:pt idx="280">
                  <c:v>1038</c:v>
                </c:pt>
                <c:pt idx="281">
                  <c:v>1038</c:v>
                </c:pt>
                <c:pt idx="282">
                  <c:v>1035</c:v>
                </c:pt>
                <c:pt idx="283">
                  <c:v>1009</c:v>
                </c:pt>
                <c:pt idx="284">
                  <c:v>465</c:v>
                </c:pt>
                <c:pt idx="285">
                  <c:v>448</c:v>
                </c:pt>
                <c:pt idx="286">
                  <c:v>467</c:v>
                </c:pt>
                <c:pt idx="287">
                  <c:v>461</c:v>
                </c:pt>
                <c:pt idx="288">
                  <c:v>448</c:v>
                </c:pt>
                <c:pt idx="289">
                  <c:v>449</c:v>
                </c:pt>
                <c:pt idx="290">
                  <c:v>455</c:v>
                </c:pt>
                <c:pt idx="291">
                  <c:v>457</c:v>
                </c:pt>
                <c:pt idx="292">
                  <c:v>456</c:v>
                </c:pt>
                <c:pt idx="293">
                  <c:v>455</c:v>
                </c:pt>
                <c:pt idx="294">
                  <c:v>454</c:v>
                </c:pt>
                <c:pt idx="295">
                  <c:v>362</c:v>
                </c:pt>
                <c:pt idx="296">
                  <c:v>361</c:v>
                </c:pt>
                <c:pt idx="297">
                  <c:v>362</c:v>
                </c:pt>
                <c:pt idx="298">
                  <c:v>357</c:v>
                </c:pt>
                <c:pt idx="299">
                  <c:v>356</c:v>
                </c:pt>
                <c:pt idx="300">
                  <c:v>336</c:v>
                </c:pt>
                <c:pt idx="301">
                  <c:v>334</c:v>
                </c:pt>
                <c:pt idx="302">
                  <c:v>334</c:v>
                </c:pt>
                <c:pt idx="303">
                  <c:v>335</c:v>
                </c:pt>
                <c:pt idx="304">
                  <c:v>335</c:v>
                </c:pt>
                <c:pt idx="305">
                  <c:v>334</c:v>
                </c:pt>
                <c:pt idx="306">
                  <c:v>618</c:v>
                </c:pt>
                <c:pt idx="307">
                  <c:v>621</c:v>
                </c:pt>
                <c:pt idx="308">
                  <c:v>583</c:v>
                </c:pt>
                <c:pt idx="309">
                  <c:v>566</c:v>
                </c:pt>
                <c:pt idx="310">
                  <c:v>572</c:v>
                </c:pt>
                <c:pt idx="311">
                  <c:v>573</c:v>
                </c:pt>
                <c:pt idx="312">
                  <c:v>574</c:v>
                </c:pt>
                <c:pt idx="313">
                  <c:v>575</c:v>
                </c:pt>
                <c:pt idx="314">
                  <c:v>573</c:v>
                </c:pt>
                <c:pt idx="315">
                  <c:v>574</c:v>
                </c:pt>
                <c:pt idx="316">
                  <c:v>574</c:v>
                </c:pt>
                <c:pt idx="317">
                  <c:v>515</c:v>
                </c:pt>
                <c:pt idx="318">
                  <c:v>515</c:v>
                </c:pt>
                <c:pt idx="319">
                  <c:v>516</c:v>
                </c:pt>
                <c:pt idx="320">
                  <c:v>517</c:v>
                </c:pt>
                <c:pt idx="321">
                  <c:v>522</c:v>
                </c:pt>
                <c:pt idx="322">
                  <c:v>530</c:v>
                </c:pt>
                <c:pt idx="323">
                  <c:v>541</c:v>
                </c:pt>
                <c:pt idx="324">
                  <c:v>545</c:v>
                </c:pt>
                <c:pt idx="325">
                  <c:v>560</c:v>
                </c:pt>
                <c:pt idx="326">
                  <c:v>577</c:v>
                </c:pt>
                <c:pt idx="327">
                  <c:v>583</c:v>
                </c:pt>
                <c:pt idx="328">
                  <c:v>451</c:v>
                </c:pt>
                <c:pt idx="329">
                  <c:v>461</c:v>
                </c:pt>
                <c:pt idx="330">
                  <c:v>448</c:v>
                </c:pt>
                <c:pt idx="331">
                  <c:v>466</c:v>
                </c:pt>
                <c:pt idx="332">
                  <c:v>480</c:v>
                </c:pt>
                <c:pt idx="333">
                  <c:v>480</c:v>
                </c:pt>
                <c:pt idx="334">
                  <c:v>479</c:v>
                </c:pt>
                <c:pt idx="335">
                  <c:v>481</c:v>
                </c:pt>
                <c:pt idx="336">
                  <c:v>490</c:v>
                </c:pt>
                <c:pt idx="337">
                  <c:v>494</c:v>
                </c:pt>
                <c:pt idx="338">
                  <c:v>497</c:v>
                </c:pt>
                <c:pt idx="339">
                  <c:v>1464</c:v>
                </c:pt>
                <c:pt idx="340">
                  <c:v>1497</c:v>
                </c:pt>
                <c:pt idx="341">
                  <c:v>1527</c:v>
                </c:pt>
                <c:pt idx="342">
                  <c:v>1527</c:v>
                </c:pt>
                <c:pt idx="343">
                  <c:v>1556</c:v>
                </c:pt>
                <c:pt idx="344">
                  <c:v>1613</c:v>
                </c:pt>
                <c:pt idx="345">
                  <c:v>1645</c:v>
                </c:pt>
                <c:pt idx="346">
                  <c:v>1641</c:v>
                </c:pt>
                <c:pt idx="347">
                  <c:v>1686</c:v>
                </c:pt>
                <c:pt idx="348">
                  <c:v>1671</c:v>
                </c:pt>
                <c:pt idx="349">
                  <c:v>1691</c:v>
                </c:pt>
                <c:pt idx="350">
                  <c:v>277</c:v>
                </c:pt>
                <c:pt idx="351">
                  <c:v>277</c:v>
                </c:pt>
                <c:pt idx="352">
                  <c:v>256</c:v>
                </c:pt>
                <c:pt idx="353">
                  <c:v>258</c:v>
                </c:pt>
                <c:pt idx="354">
                  <c:v>260</c:v>
                </c:pt>
                <c:pt idx="355">
                  <c:v>260</c:v>
                </c:pt>
                <c:pt idx="356">
                  <c:v>262</c:v>
                </c:pt>
                <c:pt idx="357">
                  <c:v>261</c:v>
                </c:pt>
                <c:pt idx="358">
                  <c:v>261</c:v>
                </c:pt>
                <c:pt idx="359">
                  <c:v>263</c:v>
                </c:pt>
                <c:pt idx="360">
                  <c:v>266</c:v>
                </c:pt>
                <c:pt idx="361">
                  <c:v>19779</c:v>
                </c:pt>
                <c:pt idx="362">
                  <c:v>19897</c:v>
                </c:pt>
                <c:pt idx="363">
                  <c:v>21112</c:v>
                </c:pt>
                <c:pt idx="364">
                  <c:v>21171</c:v>
                </c:pt>
                <c:pt idx="365">
                  <c:v>21581</c:v>
                </c:pt>
                <c:pt idx="366">
                  <c:v>395</c:v>
                </c:pt>
                <c:pt idx="367">
                  <c:v>405</c:v>
                </c:pt>
                <c:pt idx="368">
                  <c:v>398</c:v>
                </c:pt>
                <c:pt idx="369">
                  <c:v>403</c:v>
                </c:pt>
                <c:pt idx="370">
                  <c:v>413</c:v>
                </c:pt>
                <c:pt idx="371">
                  <c:v>406</c:v>
                </c:pt>
                <c:pt idx="372">
                  <c:v>408</c:v>
                </c:pt>
                <c:pt idx="373">
                  <c:v>413</c:v>
                </c:pt>
                <c:pt idx="374">
                  <c:v>437</c:v>
                </c:pt>
                <c:pt idx="375">
                  <c:v>443</c:v>
                </c:pt>
                <c:pt idx="376">
                  <c:v>453</c:v>
                </c:pt>
              </c:numCache>
            </c:numRef>
          </c:xVal>
          <c:yVal>
            <c:numRef>
              <c:f>'SFATLG '!$AC$358:$AC$734</c:f>
              <c:numCache>
                <c:formatCode>0.00</c:formatCode>
                <c:ptCount val="377"/>
                <c:pt idx="0">
                  <c:v>0.78443111479282379</c:v>
                </c:pt>
                <c:pt idx="1">
                  <c:v>0.78248363733291626</c:v>
                </c:pt>
                <c:pt idx="2">
                  <c:v>0.81778885051608086</c:v>
                </c:pt>
                <c:pt idx="3">
                  <c:v>0.8227534107863903</c:v>
                </c:pt>
                <c:pt idx="4">
                  <c:v>0.8264903798699379</c:v>
                </c:pt>
                <c:pt idx="5">
                  <c:v>0.82325243577361107</c:v>
                </c:pt>
                <c:pt idx="6">
                  <c:v>0.82085819728672504</c:v>
                </c:pt>
                <c:pt idx="7">
                  <c:v>0.81797598302364349</c:v>
                </c:pt>
                <c:pt idx="8">
                  <c:v>0.81574910134077072</c:v>
                </c:pt>
                <c:pt idx="9">
                  <c:v>0.81312849000096321</c:v>
                </c:pt>
                <c:pt idx="10">
                  <c:v>0.79750031232833862</c:v>
                </c:pt>
                <c:pt idx="11">
                  <c:v>0.8253069669008255</c:v>
                </c:pt>
                <c:pt idx="12">
                  <c:v>0.82075819373130798</c:v>
                </c:pt>
                <c:pt idx="13">
                  <c:v>0.81584499776363373</c:v>
                </c:pt>
                <c:pt idx="14">
                  <c:v>0.81223407387733459</c:v>
                </c:pt>
                <c:pt idx="15">
                  <c:v>0.80776007473468781</c:v>
                </c:pt>
                <c:pt idx="16">
                  <c:v>0.80727721750736237</c:v>
                </c:pt>
                <c:pt idx="17">
                  <c:v>0.80532728135585785</c:v>
                </c:pt>
                <c:pt idx="18">
                  <c:v>0.80351361632347107</c:v>
                </c:pt>
                <c:pt idx="19">
                  <c:v>0.80188053846359253</c:v>
                </c:pt>
                <c:pt idx="20">
                  <c:v>0.8013036698102951</c:v>
                </c:pt>
                <c:pt idx="21">
                  <c:v>0.79907716810703278</c:v>
                </c:pt>
                <c:pt idx="22">
                  <c:v>0.89048362895846367</c:v>
                </c:pt>
                <c:pt idx="23">
                  <c:v>0.88450115919113159</c:v>
                </c:pt>
                <c:pt idx="24">
                  <c:v>0.88080199062824249</c:v>
                </c:pt>
                <c:pt idx="25">
                  <c:v>0.87558887898921967</c:v>
                </c:pt>
                <c:pt idx="26">
                  <c:v>0.87162070721387863</c:v>
                </c:pt>
                <c:pt idx="27">
                  <c:v>0.86767257750034332</c:v>
                </c:pt>
                <c:pt idx="28">
                  <c:v>0.86329641938209534</c:v>
                </c:pt>
                <c:pt idx="29">
                  <c:v>0.85983361303806305</c:v>
                </c:pt>
                <c:pt idx="30">
                  <c:v>0.85337387025356293</c:v>
                </c:pt>
                <c:pt idx="31">
                  <c:v>0.84925450384616852</c:v>
                </c:pt>
                <c:pt idx="32">
                  <c:v>0.84601306915283203</c:v>
                </c:pt>
                <c:pt idx="33">
                  <c:v>0.84289178252220154</c:v>
                </c:pt>
                <c:pt idx="34">
                  <c:v>0.84052073955535889</c:v>
                </c:pt>
                <c:pt idx="35">
                  <c:v>0.83800938725471497</c:v>
                </c:pt>
                <c:pt idx="36">
                  <c:v>0.83489161729812622</c:v>
                </c:pt>
                <c:pt idx="37">
                  <c:v>0.83013033866882324</c:v>
                </c:pt>
                <c:pt idx="38">
                  <c:v>0.82523703575134277</c:v>
                </c:pt>
                <c:pt idx="39">
                  <c:v>0.88062556087970734</c:v>
                </c:pt>
                <c:pt idx="40">
                  <c:v>0.87860202789306641</c:v>
                </c:pt>
                <c:pt idx="41">
                  <c:v>0.87625733017921448</c:v>
                </c:pt>
                <c:pt idx="42">
                  <c:v>0.87585319578647614</c:v>
                </c:pt>
                <c:pt idx="43">
                  <c:v>0.87419967353343964</c:v>
                </c:pt>
                <c:pt idx="44">
                  <c:v>0.87183736264705658</c:v>
                </c:pt>
                <c:pt idx="45">
                  <c:v>0.99474693089723587</c:v>
                </c:pt>
                <c:pt idx="46">
                  <c:v>0.99136140197515488</c:v>
                </c:pt>
                <c:pt idx="47">
                  <c:v>0.98837006092071533</c:v>
                </c:pt>
                <c:pt idx="48">
                  <c:v>0.98631362617015839</c:v>
                </c:pt>
                <c:pt idx="49">
                  <c:v>0.98358108103275299</c:v>
                </c:pt>
                <c:pt idx="50">
                  <c:v>0.98199239373207092</c:v>
                </c:pt>
                <c:pt idx="51">
                  <c:v>0.92516116797924042</c:v>
                </c:pt>
                <c:pt idx="52">
                  <c:v>0.92288080975413322</c:v>
                </c:pt>
                <c:pt idx="53">
                  <c:v>0.921392772346735</c:v>
                </c:pt>
                <c:pt idx="54">
                  <c:v>0.91898897662758827</c:v>
                </c:pt>
                <c:pt idx="55">
                  <c:v>0.91542601189576089</c:v>
                </c:pt>
                <c:pt idx="56">
                  <c:v>0.91252655629068613</c:v>
                </c:pt>
                <c:pt idx="57">
                  <c:v>0.90981442667543888</c:v>
                </c:pt>
                <c:pt idx="58">
                  <c:v>0.90924318321049213</c:v>
                </c:pt>
                <c:pt idx="59">
                  <c:v>0.90692217648029327</c:v>
                </c:pt>
                <c:pt idx="60">
                  <c:v>0.9043697752058506</c:v>
                </c:pt>
                <c:pt idx="61">
                  <c:v>0.90099423751235008</c:v>
                </c:pt>
                <c:pt idx="62">
                  <c:v>0.9662686288356781</c:v>
                </c:pt>
                <c:pt idx="63">
                  <c:v>0.95926524698734283</c:v>
                </c:pt>
                <c:pt idx="64">
                  <c:v>0.95571868121623993</c:v>
                </c:pt>
                <c:pt idx="65">
                  <c:v>0.95108754932880402</c:v>
                </c:pt>
                <c:pt idx="66">
                  <c:v>0.94304441660642624</c:v>
                </c:pt>
                <c:pt idx="67">
                  <c:v>0.9371986985206604</c:v>
                </c:pt>
                <c:pt idx="68">
                  <c:v>0.92876292020082474</c:v>
                </c:pt>
                <c:pt idx="69">
                  <c:v>0.92689269036054611</c:v>
                </c:pt>
                <c:pt idx="70">
                  <c:v>0.92531338334083557</c:v>
                </c:pt>
                <c:pt idx="71">
                  <c:v>0.92224666103720665</c:v>
                </c:pt>
                <c:pt idx="72">
                  <c:v>0.9201875738799572</c:v>
                </c:pt>
                <c:pt idx="73">
                  <c:v>0.91790734976530075</c:v>
                </c:pt>
                <c:pt idx="74">
                  <c:v>0.9167817011475563</c:v>
                </c:pt>
                <c:pt idx="75">
                  <c:v>0.91436572372913361</c:v>
                </c:pt>
                <c:pt idx="76">
                  <c:v>0.90988923422992229</c:v>
                </c:pt>
                <c:pt idx="77">
                  <c:v>0.91040708497166634</c:v>
                </c:pt>
                <c:pt idx="78">
                  <c:v>0.90766054578125477</c:v>
                </c:pt>
                <c:pt idx="79">
                  <c:v>0.96343077719211578</c:v>
                </c:pt>
                <c:pt idx="80">
                  <c:v>0.9602658748626709</c:v>
                </c:pt>
                <c:pt idx="81">
                  <c:v>0.95750026404857635</c:v>
                </c:pt>
                <c:pt idx="82">
                  <c:v>0.95403708517551422</c:v>
                </c:pt>
                <c:pt idx="83">
                  <c:v>0.95051102340221405</c:v>
                </c:pt>
                <c:pt idx="84">
                  <c:v>0.946290023624897</c:v>
                </c:pt>
                <c:pt idx="85">
                  <c:v>0.94173259288072586</c:v>
                </c:pt>
                <c:pt idx="86">
                  <c:v>0.93872340768575668</c:v>
                </c:pt>
                <c:pt idx="87">
                  <c:v>0.93633921444416046</c:v>
                </c:pt>
                <c:pt idx="88">
                  <c:v>0.9328327476978302</c:v>
                </c:pt>
                <c:pt idx="89">
                  <c:v>0.93007585406303406</c:v>
                </c:pt>
                <c:pt idx="90">
                  <c:v>1.0231136344373226</c:v>
                </c:pt>
                <c:pt idx="91">
                  <c:v>1.0205184705555439</c:v>
                </c:pt>
                <c:pt idx="92">
                  <c:v>1.0190984904766083</c:v>
                </c:pt>
                <c:pt idx="93">
                  <c:v>1.0169668421149254</c:v>
                </c:pt>
                <c:pt idx="94">
                  <c:v>1.0130861848592758</c:v>
                </c:pt>
                <c:pt idx="95">
                  <c:v>1.0109355077147484</c:v>
                </c:pt>
                <c:pt idx="96">
                  <c:v>1.0093446262180805</c:v>
                </c:pt>
                <c:pt idx="97">
                  <c:v>1.007553156465292</c:v>
                </c:pt>
                <c:pt idx="98">
                  <c:v>1.0066762156784534</c:v>
                </c:pt>
                <c:pt idx="99">
                  <c:v>1.0055033676326275</c:v>
                </c:pt>
                <c:pt idx="100">
                  <c:v>1.0042633190751076</c:v>
                </c:pt>
                <c:pt idx="101">
                  <c:v>1.044943667948246</c:v>
                </c:pt>
                <c:pt idx="102">
                  <c:v>1.0341041907668114</c:v>
                </c:pt>
                <c:pt idx="103">
                  <c:v>1.0282894596457481</c:v>
                </c:pt>
                <c:pt idx="104">
                  <c:v>1.0298131108283997</c:v>
                </c:pt>
                <c:pt idx="105">
                  <c:v>1.0291400626301765</c:v>
                </c:pt>
                <c:pt idx="106">
                  <c:v>1.027341365814209</c:v>
                </c:pt>
                <c:pt idx="107">
                  <c:v>1.0270777270197868</c:v>
                </c:pt>
                <c:pt idx="108">
                  <c:v>1.0236516147851944</c:v>
                </c:pt>
                <c:pt idx="109">
                  <c:v>1.0226814895868301</c:v>
                </c:pt>
                <c:pt idx="110">
                  <c:v>1.020232081413269</c:v>
                </c:pt>
                <c:pt idx="111">
                  <c:v>1.019616037607193</c:v>
                </c:pt>
                <c:pt idx="112">
                  <c:v>1.0396796688437462</c:v>
                </c:pt>
                <c:pt idx="113">
                  <c:v>1.0401924625039101</c:v>
                </c:pt>
                <c:pt idx="114">
                  <c:v>1.0458622723817825</c:v>
                </c:pt>
                <c:pt idx="115">
                  <c:v>1.0395345240831375</c:v>
                </c:pt>
                <c:pt idx="116">
                  <c:v>1.0362334698438644</c:v>
                </c:pt>
                <c:pt idx="117">
                  <c:v>1.0313472598791122</c:v>
                </c:pt>
                <c:pt idx="118">
                  <c:v>1.0252858102321625</c:v>
                </c:pt>
                <c:pt idx="119">
                  <c:v>1.0188614130020142</c:v>
                </c:pt>
                <c:pt idx="120">
                  <c:v>1.0148276388645172</c:v>
                </c:pt>
                <c:pt idx="121">
                  <c:v>1.0138646066188812</c:v>
                </c:pt>
                <c:pt idx="122">
                  <c:v>1.0099172741174698</c:v>
                </c:pt>
                <c:pt idx="123">
                  <c:v>1.0605665668845177</c:v>
                </c:pt>
                <c:pt idx="124">
                  <c:v>1.056911788880825</c:v>
                </c:pt>
                <c:pt idx="125">
                  <c:v>1.053750291466713</c:v>
                </c:pt>
                <c:pt idx="126">
                  <c:v>1.0513201653957367</c:v>
                </c:pt>
                <c:pt idx="127">
                  <c:v>1.0487335920333862</c:v>
                </c:pt>
                <c:pt idx="128">
                  <c:v>1.0446000248193741</c:v>
                </c:pt>
                <c:pt idx="129">
                  <c:v>1.0414127111434937</c:v>
                </c:pt>
                <c:pt idx="130">
                  <c:v>1.0394654422998428</c:v>
                </c:pt>
                <c:pt idx="131">
                  <c:v>1.037429541349411</c:v>
                </c:pt>
                <c:pt idx="132">
                  <c:v>1.0347679555416107</c:v>
                </c:pt>
                <c:pt idx="133">
                  <c:v>1.0333648175001144</c:v>
                </c:pt>
                <c:pt idx="134">
                  <c:v>1.0013111382722855</c:v>
                </c:pt>
                <c:pt idx="135">
                  <c:v>1.0003150850534439</c:v>
                </c:pt>
                <c:pt idx="136">
                  <c:v>0.9976782500743866</c:v>
                </c:pt>
                <c:pt idx="137">
                  <c:v>0.99048244953155518</c:v>
                </c:pt>
                <c:pt idx="138">
                  <c:v>0.98487910628318787</c:v>
                </c:pt>
                <c:pt idx="139">
                  <c:v>0.98096272349357605</c:v>
                </c:pt>
                <c:pt idx="140">
                  <c:v>0.97766134142875671</c:v>
                </c:pt>
                <c:pt idx="141">
                  <c:v>0.97223526239395142</c:v>
                </c:pt>
                <c:pt idx="142">
                  <c:v>0.97148366272449493</c:v>
                </c:pt>
                <c:pt idx="143">
                  <c:v>0.97529685497283936</c:v>
                </c:pt>
                <c:pt idx="144">
                  <c:v>0.97175776958465576</c:v>
                </c:pt>
                <c:pt idx="145">
                  <c:v>1.0451205596327782</c:v>
                </c:pt>
                <c:pt idx="146">
                  <c:v>1.0490005016326904</c:v>
                </c:pt>
                <c:pt idx="147">
                  <c:v>1.0487692356109619</c:v>
                </c:pt>
                <c:pt idx="148">
                  <c:v>1.0475588664412498</c:v>
                </c:pt>
                <c:pt idx="149">
                  <c:v>1.0459197834134102</c:v>
                </c:pt>
                <c:pt idx="150">
                  <c:v>1.0418993830680847</c:v>
                </c:pt>
                <c:pt idx="151">
                  <c:v>1.0310451984405518</c:v>
                </c:pt>
                <c:pt idx="152">
                  <c:v>1.0289069414138794</c:v>
                </c:pt>
                <c:pt idx="153">
                  <c:v>1.0245019644498825</c:v>
                </c:pt>
                <c:pt idx="154">
                  <c:v>1.0214471220970154</c:v>
                </c:pt>
                <c:pt idx="155">
                  <c:v>1.0180156677961349</c:v>
                </c:pt>
                <c:pt idx="156">
                  <c:v>1.052488274872303</c:v>
                </c:pt>
                <c:pt idx="157">
                  <c:v>1.0495655760169029</c:v>
                </c:pt>
                <c:pt idx="158">
                  <c:v>1.0458072200417519</c:v>
                </c:pt>
                <c:pt idx="159">
                  <c:v>1.042828381061554</c:v>
                </c:pt>
                <c:pt idx="160">
                  <c:v>1.0395772978663445</c:v>
                </c:pt>
                <c:pt idx="161">
                  <c:v>1.0362272933125496</c:v>
                </c:pt>
                <c:pt idx="162">
                  <c:v>1.0324561223387718</c:v>
                </c:pt>
                <c:pt idx="163">
                  <c:v>1.0306484699249268</c:v>
                </c:pt>
                <c:pt idx="164">
                  <c:v>1.0693623721599579</c:v>
                </c:pt>
                <c:pt idx="165">
                  <c:v>1.0699298679828644</c:v>
                </c:pt>
                <c:pt idx="166">
                  <c:v>1.0691329091787338</c:v>
                </c:pt>
                <c:pt idx="167">
                  <c:v>1.0657434016466141</c:v>
                </c:pt>
                <c:pt idx="168">
                  <c:v>1.0605735778808594</c:v>
                </c:pt>
                <c:pt idx="169">
                  <c:v>1.0567650645971298</c:v>
                </c:pt>
                <c:pt idx="170">
                  <c:v>1.0499354749917984</c:v>
                </c:pt>
                <c:pt idx="171">
                  <c:v>1.0469653606414795</c:v>
                </c:pt>
                <c:pt idx="172">
                  <c:v>1.0449968129396439</c:v>
                </c:pt>
                <c:pt idx="173">
                  <c:v>1.0412138998508453</c:v>
                </c:pt>
                <c:pt idx="174">
                  <c:v>1.0366572588682175</c:v>
                </c:pt>
                <c:pt idx="175">
                  <c:v>0.99448230862617493</c:v>
                </c:pt>
                <c:pt idx="176">
                  <c:v>0.99205201864242554</c:v>
                </c:pt>
                <c:pt idx="177">
                  <c:v>0.99054531753063202</c:v>
                </c:pt>
                <c:pt idx="178">
                  <c:v>0.98878955841064453</c:v>
                </c:pt>
                <c:pt idx="179">
                  <c:v>0.98993246257305145</c:v>
                </c:pt>
                <c:pt idx="180">
                  <c:v>0.98947423696517944</c:v>
                </c:pt>
                <c:pt idx="181">
                  <c:v>0.98775480687618256</c:v>
                </c:pt>
                <c:pt idx="182">
                  <c:v>0.98708102107048035</c:v>
                </c:pt>
                <c:pt idx="183">
                  <c:v>0.98684187233448029</c:v>
                </c:pt>
                <c:pt idx="184">
                  <c:v>0.9858146458864212</c:v>
                </c:pt>
                <c:pt idx="185">
                  <c:v>0.98530672490596771</c:v>
                </c:pt>
                <c:pt idx="186">
                  <c:v>1.018136128783226</c:v>
                </c:pt>
                <c:pt idx="187">
                  <c:v>1.0178458094596863</c:v>
                </c:pt>
                <c:pt idx="188">
                  <c:v>1.0171644985675812</c:v>
                </c:pt>
                <c:pt idx="189">
                  <c:v>1.0173655599355698</c:v>
                </c:pt>
                <c:pt idx="190">
                  <c:v>1.0169680267572403</c:v>
                </c:pt>
                <c:pt idx="191">
                  <c:v>1.0165814906358719</c:v>
                </c:pt>
                <c:pt idx="192">
                  <c:v>1.0164078176021576</c:v>
                </c:pt>
                <c:pt idx="193">
                  <c:v>1.0154284238815308</c:v>
                </c:pt>
                <c:pt idx="194">
                  <c:v>1.0151595026254654</c:v>
                </c:pt>
                <c:pt idx="195">
                  <c:v>1.0143222361803055</c:v>
                </c:pt>
                <c:pt idx="196">
                  <c:v>1.0145374685525894</c:v>
                </c:pt>
                <c:pt idx="197">
                  <c:v>1.0293763726949692</c:v>
                </c:pt>
                <c:pt idx="198">
                  <c:v>1.0289448350667953</c:v>
                </c:pt>
                <c:pt idx="199">
                  <c:v>1.0317519009113312</c:v>
                </c:pt>
                <c:pt idx="200">
                  <c:v>1.0259023606777191</c:v>
                </c:pt>
                <c:pt idx="201">
                  <c:v>1.0244987457990646</c:v>
                </c:pt>
                <c:pt idx="202">
                  <c:v>1.0218228548765182</c:v>
                </c:pt>
                <c:pt idx="203">
                  <c:v>1.0208193808794022</c:v>
                </c:pt>
                <c:pt idx="204">
                  <c:v>1.0185822248458862</c:v>
                </c:pt>
                <c:pt idx="205">
                  <c:v>1.0025751441717148</c:v>
                </c:pt>
                <c:pt idx="206">
                  <c:v>0.99955709278583527</c:v>
                </c:pt>
                <c:pt idx="207">
                  <c:v>0.99552528560161591</c:v>
                </c:pt>
                <c:pt idx="208">
                  <c:v>1.0486297011375427</c:v>
                </c:pt>
                <c:pt idx="209">
                  <c:v>1.0334348157048225</c:v>
                </c:pt>
                <c:pt idx="210">
                  <c:v>1.0304092988371849</c:v>
                </c:pt>
                <c:pt idx="211">
                  <c:v>1.0290453508496284</c:v>
                </c:pt>
                <c:pt idx="212">
                  <c:v>1.0263466015458107</c:v>
                </c:pt>
                <c:pt idx="213">
                  <c:v>1.024869866669178</c:v>
                </c:pt>
                <c:pt idx="214">
                  <c:v>1.0237339287996292</c:v>
                </c:pt>
                <c:pt idx="215">
                  <c:v>1.0220297873020172</c:v>
                </c:pt>
                <c:pt idx="216">
                  <c:v>1.0209924429655075</c:v>
                </c:pt>
                <c:pt idx="217">
                  <c:v>1.0191755741834641</c:v>
                </c:pt>
                <c:pt idx="218">
                  <c:v>1.0202146023511887</c:v>
                </c:pt>
                <c:pt idx="219">
                  <c:v>1.091266080737114</c:v>
                </c:pt>
                <c:pt idx="220">
                  <c:v>1.0922736376523972</c:v>
                </c:pt>
                <c:pt idx="221">
                  <c:v>1.0912578627467155</c:v>
                </c:pt>
                <c:pt idx="222">
                  <c:v>1.0893078520894051</c:v>
                </c:pt>
                <c:pt idx="223">
                  <c:v>1.0882247537374496</c:v>
                </c:pt>
                <c:pt idx="224">
                  <c:v>1.0863632708787918</c:v>
                </c:pt>
                <c:pt idx="225">
                  <c:v>1.0847022756934166</c:v>
                </c:pt>
                <c:pt idx="226">
                  <c:v>1.0844376236200333</c:v>
                </c:pt>
                <c:pt idx="227">
                  <c:v>1.0833294913172722</c:v>
                </c:pt>
                <c:pt idx="228">
                  <c:v>1.0820222571492195</c:v>
                </c:pt>
                <c:pt idx="229">
                  <c:v>1.0812843516469002</c:v>
                </c:pt>
                <c:pt idx="230">
                  <c:v>1.0330786406993866</c:v>
                </c:pt>
                <c:pt idx="231">
                  <c:v>1.0324249118566513</c:v>
                </c:pt>
                <c:pt idx="232">
                  <c:v>1.0295347720384598</c:v>
                </c:pt>
                <c:pt idx="233">
                  <c:v>1.0278416574001312</c:v>
                </c:pt>
                <c:pt idx="234">
                  <c:v>1.0256990641355515</c:v>
                </c:pt>
                <c:pt idx="235">
                  <c:v>1.0237808674573898</c:v>
                </c:pt>
                <c:pt idx="236">
                  <c:v>1.0184629708528519</c:v>
                </c:pt>
                <c:pt idx="237">
                  <c:v>1.0202659368515015</c:v>
                </c:pt>
                <c:pt idx="238">
                  <c:v>1.0194131135940552</c:v>
                </c:pt>
                <c:pt idx="239">
                  <c:v>1.0180387198925018</c:v>
                </c:pt>
                <c:pt idx="240">
                  <c:v>1.0650521218776703</c:v>
                </c:pt>
                <c:pt idx="241">
                  <c:v>1.0540714263916016</c:v>
                </c:pt>
                <c:pt idx="242">
                  <c:v>1.0495051145553589</c:v>
                </c:pt>
                <c:pt idx="243">
                  <c:v>1.0473979413509369</c:v>
                </c:pt>
                <c:pt idx="244">
                  <c:v>1.0455055683851242</c:v>
                </c:pt>
                <c:pt idx="245">
                  <c:v>1.0428968518972397</c:v>
                </c:pt>
                <c:pt idx="246">
                  <c:v>1.04078708589077</c:v>
                </c:pt>
                <c:pt idx="247">
                  <c:v>1.0390429049730301</c:v>
                </c:pt>
                <c:pt idx="248">
                  <c:v>1.0368639528751373</c:v>
                </c:pt>
                <c:pt idx="249">
                  <c:v>1.0352565050125122</c:v>
                </c:pt>
                <c:pt idx="250">
                  <c:v>1.0328506827354431</c:v>
                </c:pt>
                <c:pt idx="251">
                  <c:v>1.063005194067955</c:v>
                </c:pt>
                <c:pt idx="252">
                  <c:v>1.0626343190670013</c:v>
                </c:pt>
                <c:pt idx="253">
                  <c:v>1.0601234138011932</c:v>
                </c:pt>
                <c:pt idx="254">
                  <c:v>1.0593183189630508</c:v>
                </c:pt>
                <c:pt idx="255">
                  <c:v>1.0601818114519119</c:v>
                </c:pt>
                <c:pt idx="256">
                  <c:v>1.0592447519302368</c:v>
                </c:pt>
                <c:pt idx="257">
                  <c:v>1.0582392066717148</c:v>
                </c:pt>
                <c:pt idx="258">
                  <c:v>1.0579500496387482</c:v>
                </c:pt>
                <c:pt idx="259">
                  <c:v>1.0575130134820938</c:v>
                </c:pt>
                <c:pt idx="260">
                  <c:v>1.0566310286521912</c:v>
                </c:pt>
                <c:pt idx="261">
                  <c:v>1.0556672960519791</c:v>
                </c:pt>
                <c:pt idx="262">
                  <c:v>1.1043030768632889</c:v>
                </c:pt>
                <c:pt idx="263">
                  <c:v>1.0937398076057434</c:v>
                </c:pt>
                <c:pt idx="264">
                  <c:v>1.0853801071643829</c:v>
                </c:pt>
                <c:pt idx="265">
                  <c:v>1.0776232481002808</c:v>
                </c:pt>
                <c:pt idx="266">
                  <c:v>1.0721977353096008</c:v>
                </c:pt>
                <c:pt idx="267">
                  <c:v>1.0689756721258163</c:v>
                </c:pt>
                <c:pt idx="268">
                  <c:v>1.0619201809167862</c:v>
                </c:pt>
                <c:pt idx="269">
                  <c:v>1.0518478602170944</c:v>
                </c:pt>
                <c:pt idx="270">
                  <c:v>1.0475314855575562</c:v>
                </c:pt>
                <c:pt idx="271">
                  <c:v>1.0535486340522766</c:v>
                </c:pt>
                <c:pt idx="272">
                  <c:v>1.0485163033008575</c:v>
                </c:pt>
                <c:pt idx="273">
                  <c:v>1.0823022425174713</c:v>
                </c:pt>
                <c:pt idx="274">
                  <c:v>1.0822471976280212</c:v>
                </c:pt>
                <c:pt idx="275">
                  <c:v>1.0804800540208817</c:v>
                </c:pt>
                <c:pt idx="276">
                  <c:v>1.0794045627117157</c:v>
                </c:pt>
                <c:pt idx="277">
                  <c:v>1.0794598609209061</c:v>
                </c:pt>
                <c:pt idx="278">
                  <c:v>1.0783558040857315</c:v>
                </c:pt>
                <c:pt idx="279">
                  <c:v>1.0760029256343842</c:v>
                </c:pt>
                <c:pt idx="280">
                  <c:v>1.074733167886734</c:v>
                </c:pt>
                <c:pt idx="281">
                  <c:v>1.0726881921291351</c:v>
                </c:pt>
                <c:pt idx="282">
                  <c:v>1.0699991285800934</c:v>
                </c:pt>
                <c:pt idx="283">
                  <c:v>1.065517470240593</c:v>
                </c:pt>
                <c:pt idx="284">
                  <c:v>1.0714531615376472</c:v>
                </c:pt>
                <c:pt idx="285">
                  <c:v>1.0690489709377289</c:v>
                </c:pt>
                <c:pt idx="286">
                  <c:v>1.0685918405652046</c:v>
                </c:pt>
                <c:pt idx="287">
                  <c:v>1.0654791742563248</c:v>
                </c:pt>
                <c:pt idx="288">
                  <c:v>1.0614100843667984</c:v>
                </c:pt>
                <c:pt idx="289">
                  <c:v>1.0572614967823029</c:v>
                </c:pt>
                <c:pt idx="290">
                  <c:v>1.053837426006794</c:v>
                </c:pt>
                <c:pt idx="291">
                  <c:v>1.0515911877155304</c:v>
                </c:pt>
                <c:pt idx="292">
                  <c:v>1.0478665232658386</c:v>
                </c:pt>
                <c:pt idx="293">
                  <c:v>1.0452748686075211</c:v>
                </c:pt>
                <c:pt idx="294">
                  <c:v>1.0428982824087143</c:v>
                </c:pt>
                <c:pt idx="295">
                  <c:v>1.070462629199028</c:v>
                </c:pt>
                <c:pt idx="296">
                  <c:v>1.0710469186306</c:v>
                </c:pt>
                <c:pt idx="297">
                  <c:v>1.0677711889147758</c:v>
                </c:pt>
                <c:pt idx="298">
                  <c:v>1.0643019899725914</c:v>
                </c:pt>
                <c:pt idx="299">
                  <c:v>1.062991201877594</c:v>
                </c:pt>
                <c:pt idx="300">
                  <c:v>1.059058241546154</c:v>
                </c:pt>
                <c:pt idx="301">
                  <c:v>1.0583063513040543</c:v>
                </c:pt>
                <c:pt idx="302">
                  <c:v>1.0575197637081146</c:v>
                </c:pt>
                <c:pt idx="303">
                  <c:v>1.0564462244510651</c:v>
                </c:pt>
                <c:pt idx="304">
                  <c:v>1.0570640936493874</c:v>
                </c:pt>
                <c:pt idx="305">
                  <c:v>1.0540689527988434</c:v>
                </c:pt>
                <c:pt idx="306">
                  <c:v>1.1080875098705292</c:v>
                </c:pt>
                <c:pt idx="307">
                  <c:v>1.1068943440914154</c:v>
                </c:pt>
                <c:pt idx="308">
                  <c:v>1.1034268513321877</c:v>
                </c:pt>
                <c:pt idx="309">
                  <c:v>1.1017834544181824</c:v>
                </c:pt>
                <c:pt idx="310">
                  <c:v>1.1021103411912918</c:v>
                </c:pt>
                <c:pt idx="311">
                  <c:v>1.1013260707259178</c:v>
                </c:pt>
                <c:pt idx="312">
                  <c:v>1.1008638739585876</c:v>
                </c:pt>
                <c:pt idx="313">
                  <c:v>1.1003082692623138</c:v>
                </c:pt>
                <c:pt idx="314">
                  <c:v>1.0997984334826469</c:v>
                </c:pt>
                <c:pt idx="315">
                  <c:v>1.0988211035728455</c:v>
                </c:pt>
                <c:pt idx="316">
                  <c:v>1.0989387854933739</c:v>
                </c:pt>
                <c:pt idx="317">
                  <c:v>1.0772954821586609</c:v>
                </c:pt>
                <c:pt idx="318">
                  <c:v>1.0730133652687073</c:v>
                </c:pt>
                <c:pt idx="319">
                  <c:v>1.0714545100927353</c:v>
                </c:pt>
                <c:pt idx="320">
                  <c:v>1.0703432261943817</c:v>
                </c:pt>
                <c:pt idx="321">
                  <c:v>1.0741623789072037</c:v>
                </c:pt>
                <c:pt idx="322">
                  <c:v>1.0723424702882767</c:v>
                </c:pt>
                <c:pt idx="323">
                  <c:v>1.0709490180015564</c:v>
                </c:pt>
                <c:pt idx="324">
                  <c:v>1.0692325383424759</c:v>
                </c:pt>
                <c:pt idx="325">
                  <c:v>1.0679763704538345</c:v>
                </c:pt>
                <c:pt idx="326">
                  <c:v>1.0674690157175064</c:v>
                </c:pt>
                <c:pt idx="327">
                  <c:v>1.0650912374258041</c:v>
                </c:pt>
                <c:pt idx="328">
                  <c:v>1.09724310785532</c:v>
                </c:pt>
                <c:pt idx="329">
                  <c:v>1.0947258472442627</c:v>
                </c:pt>
                <c:pt idx="330">
                  <c:v>1.0895930156111717</c:v>
                </c:pt>
                <c:pt idx="331">
                  <c:v>1.089962437748909</c:v>
                </c:pt>
                <c:pt idx="332">
                  <c:v>1.089100107550621</c:v>
                </c:pt>
                <c:pt idx="333">
                  <c:v>1.0867520570755005</c:v>
                </c:pt>
                <c:pt idx="334">
                  <c:v>1.0842096954584122</c:v>
                </c:pt>
                <c:pt idx="335">
                  <c:v>1.0805214196443558</c:v>
                </c:pt>
                <c:pt idx="336">
                  <c:v>1.0779139399528503</c:v>
                </c:pt>
                <c:pt idx="337">
                  <c:v>1.0736872404813766</c:v>
                </c:pt>
                <c:pt idx="338">
                  <c:v>1.0672903060913086</c:v>
                </c:pt>
                <c:pt idx="339">
                  <c:v>1.1916976170614362</c:v>
                </c:pt>
                <c:pt idx="340">
                  <c:v>1.197517329826951</c:v>
                </c:pt>
                <c:pt idx="341">
                  <c:v>1.1904317224398255</c:v>
                </c:pt>
                <c:pt idx="342">
                  <c:v>1.1899667469842825</c:v>
                </c:pt>
                <c:pt idx="343">
                  <c:v>1.1858014333993196</c:v>
                </c:pt>
                <c:pt idx="344">
                  <c:v>1.1853951700031757</c:v>
                </c:pt>
                <c:pt idx="345">
                  <c:v>1.1853993013501167</c:v>
                </c:pt>
                <c:pt idx="346">
                  <c:v>1.1821034492459148</c:v>
                </c:pt>
                <c:pt idx="347">
                  <c:v>1.1824906477704644</c:v>
                </c:pt>
                <c:pt idx="348">
                  <c:v>1.1815453302115202</c:v>
                </c:pt>
                <c:pt idx="349">
                  <c:v>1.1800009529106319</c:v>
                </c:pt>
                <c:pt idx="350">
                  <c:v>1.1060939580202103</c:v>
                </c:pt>
                <c:pt idx="351">
                  <c:v>1.1036325097084045</c:v>
                </c:pt>
                <c:pt idx="352">
                  <c:v>1.0974717885255814</c:v>
                </c:pt>
                <c:pt idx="353">
                  <c:v>1.0954307876527309</c:v>
                </c:pt>
                <c:pt idx="354">
                  <c:v>1.0931433513760567</c:v>
                </c:pt>
                <c:pt idx="355">
                  <c:v>1.0894275978207588</c:v>
                </c:pt>
                <c:pt idx="356">
                  <c:v>1.0859894901514053</c:v>
                </c:pt>
                <c:pt idx="357">
                  <c:v>1.0822677910327911</c:v>
                </c:pt>
                <c:pt idx="358">
                  <c:v>1.0820941403508186</c:v>
                </c:pt>
                <c:pt idx="359">
                  <c:v>1.0852373465895653</c:v>
                </c:pt>
                <c:pt idx="360">
                  <c:v>1.0825252532958984</c:v>
                </c:pt>
                <c:pt idx="361">
                  <c:v>0.76060289144515991</c:v>
                </c:pt>
                <c:pt idx="362">
                  <c:v>0.76950973272323608</c:v>
                </c:pt>
                <c:pt idx="363">
                  <c:v>0.75500214099884033</c:v>
                </c:pt>
                <c:pt idx="364">
                  <c:v>0.76628580689430237</c:v>
                </c:pt>
                <c:pt idx="365">
                  <c:v>0.7652861475944519</c:v>
                </c:pt>
                <c:pt idx="366">
                  <c:v>1.1098982617259026</c:v>
                </c:pt>
                <c:pt idx="367">
                  <c:v>1.1061321422457695</c:v>
                </c:pt>
                <c:pt idx="368">
                  <c:v>1.1270242892205715</c:v>
                </c:pt>
                <c:pt idx="369">
                  <c:v>1.1253536753356457</c:v>
                </c:pt>
                <c:pt idx="370">
                  <c:v>1.1243216171860695</c:v>
                </c:pt>
                <c:pt idx="371">
                  <c:v>1.1205742284655571</c:v>
                </c:pt>
                <c:pt idx="372">
                  <c:v>1.1163132861256599</c:v>
                </c:pt>
                <c:pt idx="373">
                  <c:v>1.1134708970785141</c:v>
                </c:pt>
                <c:pt idx="374">
                  <c:v>1.1132058016955853</c:v>
                </c:pt>
                <c:pt idx="375">
                  <c:v>1.1119670383632183</c:v>
                </c:pt>
                <c:pt idx="376">
                  <c:v>1.1080285683274269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5C-4C2A-A3FB-4CFD6FC671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933935"/>
        <c:axId val="582252591"/>
      </c:scatterChart>
      <c:valAx>
        <c:axId val="613933935"/>
        <c:scaling>
          <c:orientation val="minMax"/>
          <c:max val="130000"/>
        </c:scaling>
        <c:delete val="0"/>
        <c:axPos val="b"/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582252591"/>
        <c:crosses val="autoZero"/>
        <c:crossBetween val="midCat"/>
        <c:majorUnit val="10000"/>
      </c:valAx>
      <c:valAx>
        <c:axId val="582252591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+mn-cs"/>
              </a:defRPr>
            </a:pPr>
            <a:endParaRPr lang="en-US"/>
          </a:p>
        </c:txPr>
        <c:crossAx val="613933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</a:defRPr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chart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chart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chart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chart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chart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chart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chart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chart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chart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chart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chart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chart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chart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chart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chart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chart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chart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chart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chart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chart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chart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chart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chart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chart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chart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chart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chart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.xml"/></Relationships>
</file>

<file path=xl/chart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chart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chart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chart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chart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chart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5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3408FB2-720C-4536-9152-75629CAD3AAA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C583625-8B27-4D92-BDC9-372A6F9CC436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12122B1-FAC7-4DC2-B602-BC338314B85E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990F6AE-845A-47BF-99D0-8FAE544A8239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4EBA5B7-07F9-4182-9E8C-E123517D1FEC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D61FC59-86F8-49E0-B9AB-3062B1869CA1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3890006-CEF9-459B-82B3-5E5E61F58A24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7EEFADF-2593-4CE3-B147-8CB9228B55DD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457280A-7F89-45A7-BD37-46EF33545D23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26B7405-7573-43C5-9374-DF420DB852BB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BEA1AA0-408C-46EA-B869-2F5083F30773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85916EF-5FB5-432E-A987-6E66DB85A257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4A88D84-40E0-4A43-907B-A264AAA8F32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9E8153F-3706-4561-96B9-8B04502D4A3C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54E1B61-11A7-40B4-8F58-25E54F3B25D0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B19B471-BAAB-4352-8673-4EBCEA5F3AD4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71F066B-4A11-4CF9-8AA3-FB0735C11336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286C439-7332-4A81-A7EC-3905DCC58FE1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9BB4DB8-37DB-457C-971C-11AE0497604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E30DA5D-D5B1-4AB8-9E3F-0A379237115E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C1A8FA2-6A9B-4316-A19B-02DBD7145641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DF3D817-23DE-46AC-A6AC-7CD0EF2A2F3A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5D94745-1D7C-4BD7-84D2-878379E02E50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70A7D90-E3AD-410E-BD01-AFF79188A5EA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0BD0B07-B632-4A63-B6D4-B741022A2519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B123BFE-7CDE-4DC1-80FB-7B0B982C767B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2AD1188-7E89-4E63-96A2-03AD84332C60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4947143-1501-41F5-AA69-64CE2455227F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2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FDFCAD9-57FE-4B32-9852-4B005790932F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96374C6-D918-443C-AC43-668F98A89361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52613B4-1583-4C14-A45C-C96D1A708B7C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95F85AF-C983-49AA-88CF-F60F87484C47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4A59757-E11D-4BD5-8343-7325A187EFB4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C548155-D656-4CED-8DFC-5CEE18F02EFF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A8D4ED5-8240-4DA1-9C23-7E9EC7113244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98B72-B02A-452E-B8B5-1522DFF143AE}">
  <sheetPr>
    <tabColor theme="8" tint="0.59999389629810485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0B2CFAE-9DD2-4252-A49B-040C1B7811CB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A925C14-BF6F-4448-B656-630BC1A4F93C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3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340C19B-6E94-4077-8330-A30ECDF4C0D5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3C71F56-E4B4-4F24-B230-3134453741F4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7E9D86A-C080-496E-AC05-DFF752EDAB4B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1CB82B9-57A8-486C-84E8-2FDCE717155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04D5A5E-1B37-4A09-B1BD-FDF28D08DE01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5BA2F5E-B51B-45E5-BECC-240BA81F2AA5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57D15A9-9A2E-4D69-B95C-41F70C1C405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935188F-C61D-45F2-8EDF-6C2FB62EE143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E89A249-D16E-46AB-B507-460867675D5D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chartsheets/sheet4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366D741-2749-42AF-81C0-BEA6A0F4A7B8}">
  <sheetPr>
    <tabColor theme="7" tint="0.79998168889431442"/>
  </sheetPr>
  <sheetViews>
    <sheetView zoomScale="16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98AFC4-585A-2D6A-0BF6-60C0248E176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F727CF-9749-F23F-6A56-E62C5B06037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630370-1B04-B522-0E1D-F49C63496DC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24A390-87DC-B61C-5FC3-5E9EFAF6B1D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71589B5-1D4C-12AF-B86D-FE63A572559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A38FDD2-7CC4-6C4B-DE5B-ED5A9AB0ACB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A2A4556-8468-E76F-3AA0-F916A0E5BCD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03E7713-CD36-B2B8-522D-D55E9864849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67F74C-B451-1679-A374-03D5D292870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E3A822-6996-0E8D-99CE-D89684345E8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DA3731-3367-4AD2-ECD5-4193E2E6624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E5CF9F-0479-6588-9C45-4538AA4BB76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0FE0C82-F064-84F3-5A6D-52AA0EDD965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AA1E2B-73CD-C853-1879-64323DFE594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E7F41A6-B008-C70A-62C5-877E56C2D52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1EE5F36-6011-1F8D-B69F-FC0CDA54DDA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DEBBA8-7426-6963-D257-B528C0910F0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255448-6C08-85B6-2D4F-ADB662B8847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E42675-8F86-D045-F649-285BBA1A978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DEF99A4-0924-F1AD-C4E8-CE377B33E5D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C52416-153D-86E3-A116-B3E68A57F4D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C6E2761-90D9-9276-2B9C-3CF93B9C9EE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D31DE2E-7754-D6BB-C9F7-D97B721C6C4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505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4FFEC0E-9683-2976-5F45-5B44A3FB94A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EC03FA1-3F16-5703-BF63-B6A9D7AA402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0E111BB-4DC7-1DB7-7249-85F4B79C39F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F57C6EA-AAC5-4297-AF00-39EDEBA37DF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0BCE6C-9CF7-6C6B-0EA0-71DFFEA4A1D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8F0F99-9F4B-DC27-9B28-B5A874AC21C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428CC25-CBEB-FA22-D829-3A5F21DCAE2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17F917-6AA8-9A1F-2E61-357313481DE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A4AC1B-F25B-ED30-FABF-E00F19E3004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9A2A161-4D68-F5A6-CE63-C4200AFEA1F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713BBD-658F-7DFF-3CDB-3E51D3C161E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911176-1E94-B898-100A-1ABA77FCAE6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4408CC-9DCB-868A-70E8-917D0C8CBF6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B3C9ED-FB2B-B04C-78AB-B70C7902D5E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127B093-A515-3CE3-61DE-BFB884B3F68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D14181-BFCE-76B7-ED33-26AC3B03FF5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6D84B2-0CF4-863F-22C5-5E20DC5A563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EFD146-C7BE-85E9-D0B0-0DB3E5FB9D8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EFCC50-717A-CF92-CDD2-98B6AADC819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D90313E-4A4B-92A3-4537-5966601D2D2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4FA520-E534-868F-E4FE-09C8B4CCC8F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A626F2C-800C-081B-0BAB-46C67BE872A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781861-85BC-BDBA-33E1-59D5AB34298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BD90791-5EC9-D52D-3576-384B5E13855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9816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D26760-0697-00C8-70CC-DF05E7B27D4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0.03939</cdr:x>
      <cdr:y>0.01253</cdr:y>
    </cdr:from>
    <cdr:to>
      <cdr:x>0.25909</cdr:x>
      <cdr:y>0.04593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495CAF4-C726-A1EA-3192-46DF206FE2B6}"/>
            </a:ext>
          </a:extLst>
        </cdr:cNvPr>
        <cdr:cNvSpPr txBox="1"/>
      </cdr:nvSpPr>
      <cdr:spPr>
        <a:xfrm xmlns:a="http://schemas.openxmlformats.org/drawingml/2006/main">
          <a:off x="341586" y="78828"/>
          <a:ext cx="1905000" cy="2102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1100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71C0B-7A95-4ABF-A04F-E3140A8BCAF5}">
  <sheetPr>
    <tabColor theme="7"/>
  </sheetPr>
  <dimension ref="A1:AC1142"/>
  <sheetViews>
    <sheetView topLeftCell="A210" zoomScaleNormal="100" workbookViewId="0">
      <selection activeCell="C6" sqref="C6:C1142"/>
    </sheetView>
  </sheetViews>
  <sheetFormatPr defaultRowHeight="15" x14ac:dyDescent="0.25"/>
  <cols>
    <col min="13" max="13" width="16.7109375" bestFit="1" customWidth="1"/>
    <col min="28" max="28" width="16.7109375" bestFit="1" customWidth="1"/>
  </cols>
  <sheetData>
    <row r="1" spans="1:29" ht="15.75" x14ac:dyDescent="0.25">
      <c r="A1" s="4" t="s">
        <v>85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 s="4" t="s">
        <v>87</v>
      </c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</row>
    <row r="3" spans="1:29" x14ac:dyDescent="0.25">
      <c r="A3" s="6" t="s">
        <v>86</v>
      </c>
      <c r="B3" s="6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P3" s="6" t="s">
        <v>86</v>
      </c>
      <c r="Q3" s="6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</row>
    <row r="4" spans="1:29" x14ac:dyDescent="0.25">
      <c r="G4" s="2" t="s">
        <v>3</v>
      </c>
      <c r="H4" s="2" t="s">
        <v>5</v>
      </c>
      <c r="I4" s="2" t="s">
        <v>4</v>
      </c>
      <c r="J4" s="2" t="s">
        <v>3</v>
      </c>
      <c r="K4" s="2" t="s">
        <v>5</v>
      </c>
      <c r="L4" s="2" t="s">
        <v>4</v>
      </c>
      <c r="M4" s="28"/>
      <c r="V4" s="2" t="s">
        <v>3</v>
      </c>
      <c r="W4" s="2" t="s">
        <v>5</v>
      </c>
      <c r="X4" s="2" t="s">
        <v>4</v>
      </c>
      <c r="Y4" s="2" t="s">
        <v>3</v>
      </c>
      <c r="Z4" s="2" t="s">
        <v>5</v>
      </c>
      <c r="AA4" s="2" t="s">
        <v>4</v>
      </c>
      <c r="AB4" s="28"/>
    </row>
    <row r="5" spans="1:29" x14ac:dyDescent="0.25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 t="s">
        <v>8</v>
      </c>
      <c r="J5" s="2" t="s">
        <v>9</v>
      </c>
      <c r="K5" s="2" t="s">
        <v>10</v>
      </c>
      <c r="L5" s="2" t="s">
        <v>11</v>
      </c>
      <c r="M5" s="29" t="s">
        <v>97</v>
      </c>
      <c r="N5" s="3" t="s">
        <v>84</v>
      </c>
      <c r="P5" s="2" t="s">
        <v>0</v>
      </c>
      <c r="Q5" s="2" t="s">
        <v>1</v>
      </c>
      <c r="R5" s="2" t="s">
        <v>2</v>
      </c>
      <c r="S5" s="2" t="s">
        <v>3</v>
      </c>
      <c r="T5" s="2" t="s">
        <v>4</v>
      </c>
      <c r="U5" s="2" t="s">
        <v>5</v>
      </c>
      <c r="V5" s="2" t="s">
        <v>6</v>
      </c>
      <c r="W5" s="2" t="s">
        <v>7</v>
      </c>
      <c r="X5" s="2" t="s">
        <v>8</v>
      </c>
      <c r="Y5" s="2" t="s">
        <v>9</v>
      </c>
      <c r="Z5" s="2" t="s">
        <v>10</v>
      </c>
      <c r="AA5" s="2" t="s">
        <v>11</v>
      </c>
      <c r="AB5" s="3" t="s">
        <v>97</v>
      </c>
      <c r="AC5" s="3" t="s">
        <v>84</v>
      </c>
    </row>
    <row r="6" spans="1:29" x14ac:dyDescent="0.25">
      <c r="A6" t="s">
        <v>12</v>
      </c>
      <c r="B6" s="1">
        <v>2006</v>
      </c>
      <c r="C6" t="s">
        <v>13</v>
      </c>
      <c r="D6" s="1">
        <v>154510</v>
      </c>
      <c r="E6" s="1">
        <v>630.12</v>
      </c>
      <c r="F6" s="1">
        <v>4084.532184778996</v>
      </c>
      <c r="G6" s="8">
        <v>0.23433727025985718</v>
      </c>
      <c r="H6" s="8">
        <v>0.21293261647224426</v>
      </c>
      <c r="I6" s="8">
        <v>0.51491564512252808</v>
      </c>
      <c r="J6" s="8">
        <v>0</v>
      </c>
      <c r="K6" s="8">
        <v>0</v>
      </c>
      <c r="L6" s="8">
        <v>0</v>
      </c>
      <c r="M6" s="3">
        <f>IF(OR(J6=1,K6=1,L6=1),1,0)</f>
        <v>0</v>
      </c>
      <c r="N6" s="9">
        <f>SUM(G6:I6)</f>
        <v>0.96218553185462952</v>
      </c>
      <c r="P6" t="s">
        <v>12</v>
      </c>
      <c r="Q6" s="1">
        <v>2012</v>
      </c>
      <c r="R6" t="s">
        <v>13</v>
      </c>
      <c r="S6" s="1">
        <v>173186</v>
      </c>
      <c r="T6" s="1">
        <v>701.69200000000001</v>
      </c>
      <c r="U6" s="1">
        <v>4368.9933691436127</v>
      </c>
      <c r="V6" s="8">
        <v>0.13866214454174042</v>
      </c>
      <c r="W6" s="8">
        <v>0.23498609662055969</v>
      </c>
      <c r="X6" s="8">
        <v>0.58326148986816406</v>
      </c>
      <c r="Y6" s="8">
        <v>0</v>
      </c>
      <c r="Z6" s="8">
        <v>0</v>
      </c>
      <c r="AA6" s="8">
        <v>0</v>
      </c>
      <c r="AB6" s="3">
        <f>IF(OR(Y6=1,Z6=1,AA6=1),1,0)</f>
        <v>0</v>
      </c>
      <c r="AC6" s="9">
        <f>SUM(V6:X6)</f>
        <v>0.95690973103046417</v>
      </c>
    </row>
    <row r="7" spans="1:29" x14ac:dyDescent="0.25">
      <c r="A7" t="s">
        <v>12</v>
      </c>
      <c r="B7" s="1">
        <v>2007</v>
      </c>
      <c r="C7" t="s">
        <v>13</v>
      </c>
      <c r="D7" s="1">
        <v>156360</v>
      </c>
      <c r="E7" s="1">
        <v>630.12</v>
      </c>
      <c r="F7" s="1">
        <v>4127.9554778666507</v>
      </c>
      <c r="G7" s="8">
        <v>0.22983787953853607</v>
      </c>
      <c r="H7" s="8">
        <v>0.21640403568744659</v>
      </c>
      <c r="I7" s="8">
        <v>0.51533424854278564</v>
      </c>
      <c r="J7" s="8">
        <v>0</v>
      </c>
      <c r="K7" s="8">
        <v>0</v>
      </c>
      <c r="L7" s="8">
        <v>0</v>
      </c>
      <c r="M7" s="3">
        <f t="shared" ref="M6:M69" si="0">IF(OR(J7=1,K7=1,L7=1),1,0)</f>
        <v>0</v>
      </c>
      <c r="N7" s="9">
        <f t="shared" ref="N7:N70" si="1">SUM(G7:I7)</f>
        <v>0.96157616376876831</v>
      </c>
      <c r="P7" t="s">
        <v>12</v>
      </c>
      <c r="Q7" s="1">
        <v>2013</v>
      </c>
      <c r="R7" t="s">
        <v>13</v>
      </c>
      <c r="S7" s="1">
        <v>177255</v>
      </c>
      <c r="T7" s="1">
        <v>701.69200000000001</v>
      </c>
      <c r="U7" s="1">
        <v>4422.3176781000857</v>
      </c>
      <c r="V7" s="8">
        <v>0.11936979740858078</v>
      </c>
      <c r="W7" s="8">
        <v>0.24242085218429565</v>
      </c>
      <c r="X7" s="8">
        <v>0.59170389175415039</v>
      </c>
      <c r="Y7" s="8">
        <v>0</v>
      </c>
      <c r="Z7" s="8">
        <v>0</v>
      </c>
      <c r="AA7" s="8">
        <v>0</v>
      </c>
      <c r="AB7" s="3">
        <f>IF(OR(Y7=1,Z7=1,AA7=1),1,0)</f>
        <v>0</v>
      </c>
      <c r="AC7" s="9">
        <f t="shared" ref="AC7:AC70" si="2">SUM(V7:X7)</f>
        <v>0.95349454134702682</v>
      </c>
    </row>
    <row r="8" spans="1:29" x14ac:dyDescent="0.25">
      <c r="A8" t="s">
        <v>12</v>
      </c>
      <c r="B8" s="1">
        <v>2008</v>
      </c>
      <c r="C8" t="s">
        <v>13</v>
      </c>
      <c r="D8" s="1">
        <v>158455</v>
      </c>
      <c r="E8" s="1">
        <v>630.12</v>
      </c>
      <c r="F8" s="1">
        <v>4172.9126246894848</v>
      </c>
      <c r="G8" s="8">
        <v>0.2244950532913208</v>
      </c>
      <c r="H8" s="8">
        <v>0.2203100174665451</v>
      </c>
      <c r="I8" s="8">
        <v>0.51606017351150513</v>
      </c>
      <c r="J8" s="8">
        <v>0</v>
      </c>
      <c r="K8" s="8">
        <v>0</v>
      </c>
      <c r="L8" s="8">
        <v>0</v>
      </c>
      <c r="M8" s="3">
        <f t="shared" si="0"/>
        <v>0</v>
      </c>
      <c r="N8" s="9">
        <f t="shared" si="1"/>
        <v>0.96086524426937103</v>
      </c>
      <c r="P8" t="s">
        <v>12</v>
      </c>
      <c r="Q8" s="1">
        <v>2014</v>
      </c>
      <c r="R8" t="s">
        <v>13</v>
      </c>
      <c r="S8" s="1">
        <v>178710</v>
      </c>
      <c r="T8" s="1">
        <v>701.69200000000001</v>
      </c>
      <c r="U8" s="1">
        <v>4477.4654104561523</v>
      </c>
      <c r="V8" s="8">
        <v>0.11504653096199036</v>
      </c>
      <c r="W8" s="8">
        <v>0.24529141187667847</v>
      </c>
      <c r="X8" s="8">
        <v>0.59220224618911743</v>
      </c>
      <c r="Y8" s="8">
        <v>0</v>
      </c>
      <c r="Z8" s="8">
        <v>0</v>
      </c>
      <c r="AA8" s="8">
        <v>0</v>
      </c>
      <c r="AB8" s="3">
        <f t="shared" ref="AB8:AB71" si="3">IF(OR(Y8=1,Z8=1,AA8=1),1,0)</f>
        <v>0</v>
      </c>
      <c r="AC8" s="9">
        <f t="shared" si="2"/>
        <v>0.95254018902778625</v>
      </c>
    </row>
    <row r="9" spans="1:29" x14ac:dyDescent="0.25">
      <c r="A9" t="s">
        <v>12</v>
      </c>
      <c r="B9" s="1">
        <v>2009</v>
      </c>
      <c r="C9" t="s">
        <v>13</v>
      </c>
      <c r="D9" s="1">
        <v>161092</v>
      </c>
      <c r="E9" s="1">
        <v>630.12</v>
      </c>
      <c r="F9" s="1">
        <v>4219.4482475302621</v>
      </c>
      <c r="G9" s="8">
        <v>0.21713590621948242</v>
      </c>
      <c r="H9" s="8">
        <v>0.22521039843559265</v>
      </c>
      <c r="I9" s="8">
        <v>0.51756793260574341</v>
      </c>
      <c r="J9" s="8">
        <v>0</v>
      </c>
      <c r="K9" s="8">
        <v>0</v>
      </c>
      <c r="L9" s="8">
        <v>0</v>
      </c>
      <c r="M9" s="3">
        <f t="shared" si="0"/>
        <v>0</v>
      </c>
      <c r="N9" s="9">
        <f t="shared" si="1"/>
        <v>0.95991423726081848</v>
      </c>
      <c r="P9" t="s">
        <v>12</v>
      </c>
      <c r="Q9" s="1">
        <v>2015</v>
      </c>
      <c r="R9" t="s">
        <v>13</v>
      </c>
      <c r="S9" s="1">
        <v>181851</v>
      </c>
      <c r="T9" s="1">
        <v>732.70697600000005</v>
      </c>
      <c r="U9" s="1">
        <v>4534.5902657217903</v>
      </c>
      <c r="V9" s="8">
        <v>0.12426229566335678</v>
      </c>
      <c r="W9" s="8">
        <v>0.2378099113702774</v>
      </c>
      <c r="X9" s="8">
        <v>0.59483397006988525</v>
      </c>
      <c r="Y9" s="8">
        <v>0</v>
      </c>
      <c r="Z9" s="8">
        <v>0</v>
      </c>
      <c r="AA9" s="8">
        <v>0</v>
      </c>
      <c r="AB9" s="3">
        <f t="shared" si="3"/>
        <v>0</v>
      </c>
      <c r="AC9" s="9">
        <f t="shared" si="2"/>
        <v>0.95690617710351944</v>
      </c>
    </row>
    <row r="10" spans="1:29" x14ac:dyDescent="0.25">
      <c r="A10" t="s">
        <v>12</v>
      </c>
      <c r="B10" s="1">
        <v>2010</v>
      </c>
      <c r="C10" t="s">
        <v>13</v>
      </c>
      <c r="D10" s="1">
        <v>164900</v>
      </c>
      <c r="E10" s="1">
        <v>630.12</v>
      </c>
      <c r="F10" s="1">
        <v>4267.608361922521</v>
      </c>
      <c r="G10" s="8">
        <v>0.20535656809806824</v>
      </c>
      <c r="H10" s="8">
        <v>0.23225210607051849</v>
      </c>
      <c r="I10" s="8">
        <v>0.52083063125610352</v>
      </c>
      <c r="J10" s="8">
        <v>0</v>
      </c>
      <c r="K10" s="8">
        <v>0</v>
      </c>
      <c r="L10" s="8">
        <v>0</v>
      </c>
      <c r="M10" s="3">
        <f t="shared" si="0"/>
        <v>0</v>
      </c>
      <c r="N10" s="9">
        <f t="shared" si="1"/>
        <v>0.95843930542469025</v>
      </c>
      <c r="P10" t="s">
        <v>12</v>
      </c>
      <c r="Q10" s="1">
        <v>2016</v>
      </c>
      <c r="R10" t="s">
        <v>13</v>
      </c>
      <c r="S10" s="1">
        <v>184961.5</v>
      </c>
      <c r="T10" s="1">
        <v>732.70697600000005</v>
      </c>
      <c r="U10" s="1">
        <v>4593.4476359861201</v>
      </c>
      <c r="V10" s="8">
        <v>0.11139923334121704</v>
      </c>
      <c r="W10" s="8">
        <v>0.2433655709028244</v>
      </c>
      <c r="X10" s="8">
        <v>0.59977036714553833</v>
      </c>
      <c r="Y10" s="8">
        <v>0</v>
      </c>
      <c r="Z10" s="8">
        <v>0</v>
      </c>
      <c r="AA10" s="8">
        <v>0</v>
      </c>
      <c r="AB10" s="3">
        <f t="shared" si="3"/>
        <v>0</v>
      </c>
      <c r="AC10" s="9">
        <f t="shared" si="2"/>
        <v>0.95453517138957977</v>
      </c>
    </row>
    <row r="11" spans="1:29" x14ac:dyDescent="0.25">
      <c r="A11" t="s">
        <v>12</v>
      </c>
      <c r="B11" s="1">
        <v>2011</v>
      </c>
      <c r="C11" t="s">
        <v>13</v>
      </c>
      <c r="D11" s="1">
        <v>168937</v>
      </c>
      <c r="E11" s="1">
        <v>630.12</v>
      </c>
      <c r="F11" s="1">
        <v>4317.4404222804797</v>
      </c>
      <c r="G11" s="8">
        <v>0.19311924278736115</v>
      </c>
      <c r="H11" s="8">
        <v>0.23954495787620544</v>
      </c>
      <c r="I11" s="8">
        <v>0.52424407005310059</v>
      </c>
      <c r="J11" s="8">
        <v>0</v>
      </c>
      <c r="K11" s="8">
        <v>0</v>
      </c>
      <c r="L11" s="8">
        <v>0</v>
      </c>
      <c r="M11" s="3">
        <f t="shared" si="0"/>
        <v>0</v>
      </c>
      <c r="N11" s="9">
        <f t="shared" si="1"/>
        <v>0.95690827071666718</v>
      </c>
      <c r="P11" t="s">
        <v>12</v>
      </c>
      <c r="Q11" s="1">
        <v>2017</v>
      </c>
      <c r="R11" t="s">
        <v>13</v>
      </c>
      <c r="S11" s="1">
        <v>191482</v>
      </c>
      <c r="T11" s="1">
        <v>732.70697600000005</v>
      </c>
      <c r="U11" s="1">
        <v>4619.0951432816964</v>
      </c>
      <c r="V11" s="8">
        <v>7.8809462487697601E-2</v>
      </c>
      <c r="W11" s="8">
        <v>0.25406646728515625</v>
      </c>
      <c r="X11" s="8">
        <v>0.61618161201477051</v>
      </c>
      <c r="Y11" s="8">
        <v>0</v>
      </c>
      <c r="Z11" s="8">
        <v>0</v>
      </c>
      <c r="AA11" s="8">
        <v>0</v>
      </c>
      <c r="AB11" s="3">
        <f t="shared" si="3"/>
        <v>0</v>
      </c>
      <c r="AC11" s="9">
        <f t="shared" si="2"/>
        <v>0.94905754178762436</v>
      </c>
    </row>
    <row r="12" spans="1:29" x14ac:dyDescent="0.25">
      <c r="A12" t="s">
        <v>12</v>
      </c>
      <c r="B12" s="1">
        <v>2012</v>
      </c>
      <c r="C12" t="s">
        <v>13</v>
      </c>
      <c r="D12" s="1">
        <v>173186</v>
      </c>
      <c r="E12" s="1">
        <v>701.69200000000001</v>
      </c>
      <c r="F12" s="1">
        <v>4368.9933691436127</v>
      </c>
      <c r="G12" s="8">
        <v>0.20911149680614471</v>
      </c>
      <c r="H12" s="8">
        <v>0.21913287043571472</v>
      </c>
      <c r="I12" s="8">
        <v>0.53679162263870239</v>
      </c>
      <c r="J12" s="8">
        <v>0</v>
      </c>
      <c r="K12" s="8">
        <v>0</v>
      </c>
      <c r="L12" s="8">
        <v>0</v>
      </c>
      <c r="M12" s="3">
        <f t="shared" si="0"/>
        <v>0</v>
      </c>
      <c r="N12" s="9">
        <f t="shared" si="1"/>
        <v>0.96503598988056183</v>
      </c>
      <c r="P12" t="s">
        <v>12</v>
      </c>
      <c r="Q12" s="1">
        <v>2018</v>
      </c>
      <c r="R12" t="s">
        <v>13</v>
      </c>
      <c r="S12" s="1">
        <v>197537</v>
      </c>
      <c r="T12" s="1">
        <v>811.79406800000004</v>
      </c>
      <c r="U12" s="1">
        <v>4664.475195998175</v>
      </c>
      <c r="V12" s="8">
        <v>0.10454504936933517</v>
      </c>
      <c r="W12" s="8">
        <v>0.23261679708957672</v>
      </c>
      <c r="X12" s="8">
        <v>0.6232801079750061</v>
      </c>
      <c r="Y12" s="8">
        <v>0</v>
      </c>
      <c r="Z12" s="8">
        <v>0</v>
      </c>
      <c r="AA12" s="8">
        <v>0</v>
      </c>
      <c r="AB12" s="3">
        <f>IF(OR(Y12=1,Z12=1,AA12=1),1,0)</f>
        <v>0</v>
      </c>
      <c r="AC12" s="9">
        <f t="shared" si="2"/>
        <v>0.960441954433918</v>
      </c>
    </row>
    <row r="13" spans="1:29" x14ac:dyDescent="0.25">
      <c r="A13" t="s">
        <v>12</v>
      </c>
      <c r="B13" s="1">
        <v>2013</v>
      </c>
      <c r="C13" t="s">
        <v>13</v>
      </c>
      <c r="D13" s="1">
        <v>177255</v>
      </c>
      <c r="E13" s="1">
        <v>701.69200000000001</v>
      </c>
      <c r="F13" s="1">
        <v>4422.3176781000857</v>
      </c>
      <c r="G13" s="8">
        <v>0.19766992330551147</v>
      </c>
      <c r="H13" s="8">
        <v>0.22611150145530701</v>
      </c>
      <c r="I13" s="8">
        <v>0.53981369733810425</v>
      </c>
      <c r="J13" s="8">
        <v>0</v>
      </c>
      <c r="K13" s="8">
        <v>0</v>
      </c>
      <c r="L13" s="8">
        <v>0</v>
      </c>
      <c r="M13" s="3">
        <f t="shared" si="0"/>
        <v>0</v>
      </c>
      <c r="N13" s="9">
        <f t="shared" si="1"/>
        <v>0.96359512209892273</v>
      </c>
      <c r="P13" t="s">
        <v>12</v>
      </c>
      <c r="Q13" s="1">
        <v>2019</v>
      </c>
      <c r="R13" t="s">
        <v>13</v>
      </c>
      <c r="S13" s="1">
        <v>203157</v>
      </c>
      <c r="T13" s="1">
        <v>811.79406800000004</v>
      </c>
      <c r="U13" s="1">
        <v>4698.647447101609</v>
      </c>
      <c r="V13" s="8">
        <v>7.9004883766174316E-2</v>
      </c>
      <c r="W13" s="8">
        <v>0.24136851727962494</v>
      </c>
      <c r="X13" s="8">
        <v>0.63571846485137939</v>
      </c>
      <c r="Y13" s="8">
        <v>0</v>
      </c>
      <c r="Z13" s="8">
        <v>0</v>
      </c>
      <c r="AA13" s="8">
        <v>0</v>
      </c>
      <c r="AB13" s="3">
        <f t="shared" si="3"/>
        <v>0</v>
      </c>
      <c r="AC13" s="9">
        <f t="shared" si="2"/>
        <v>0.95609186589717865</v>
      </c>
    </row>
    <row r="14" spans="1:29" x14ac:dyDescent="0.25">
      <c r="A14" t="s">
        <v>12</v>
      </c>
      <c r="B14" s="1">
        <v>2014</v>
      </c>
      <c r="C14" t="s">
        <v>13</v>
      </c>
      <c r="D14" s="1">
        <v>178710</v>
      </c>
      <c r="E14" s="1">
        <v>701.69200000000001</v>
      </c>
      <c r="F14" s="1">
        <v>4477.4654104561523</v>
      </c>
      <c r="G14" s="8">
        <v>0.19618551433086395</v>
      </c>
      <c r="H14" s="8">
        <v>0.22837211191654205</v>
      </c>
      <c r="I14" s="8">
        <v>0.53877085447311401</v>
      </c>
      <c r="J14" s="8">
        <v>0</v>
      </c>
      <c r="K14" s="8">
        <v>0</v>
      </c>
      <c r="L14" s="8">
        <v>0</v>
      </c>
      <c r="M14" s="3">
        <f t="shared" si="0"/>
        <v>0</v>
      </c>
      <c r="N14" s="9">
        <f t="shared" si="1"/>
        <v>0.96332848072052002</v>
      </c>
      <c r="P14" t="s">
        <v>12</v>
      </c>
      <c r="Q14" s="1">
        <v>2020</v>
      </c>
      <c r="R14" t="s">
        <v>13</v>
      </c>
      <c r="S14" s="1">
        <v>207237.00000000399</v>
      </c>
      <c r="T14" s="1">
        <v>811.79406800000004</v>
      </c>
      <c r="U14" s="1">
        <v>4774.07</v>
      </c>
      <c r="V14" s="8">
        <v>6.4168654382228851E-2</v>
      </c>
      <c r="W14" s="8">
        <v>0.24790707230567932</v>
      </c>
      <c r="X14" s="8">
        <v>0.64126092195510864</v>
      </c>
      <c r="Y14" s="8">
        <v>0</v>
      </c>
      <c r="Z14" s="8">
        <v>0</v>
      </c>
      <c r="AA14" s="8">
        <v>0</v>
      </c>
      <c r="AB14" s="3">
        <f t="shared" si="3"/>
        <v>0</v>
      </c>
      <c r="AC14" s="9">
        <f t="shared" si="2"/>
        <v>0.95333664864301682</v>
      </c>
    </row>
    <row r="15" spans="1:29" x14ac:dyDescent="0.25">
      <c r="A15" t="s">
        <v>12</v>
      </c>
      <c r="B15" s="1">
        <v>2015</v>
      </c>
      <c r="C15" t="s">
        <v>13</v>
      </c>
      <c r="D15" s="1">
        <v>181851</v>
      </c>
      <c r="E15" s="1">
        <v>732.70697600000005</v>
      </c>
      <c r="F15" s="1">
        <v>4534.5902657217903</v>
      </c>
      <c r="G15" s="8">
        <v>0.20020927488803864</v>
      </c>
      <c r="H15" s="8">
        <v>0.2223038524389267</v>
      </c>
      <c r="I15" s="8">
        <v>0.54374051094055176</v>
      </c>
      <c r="J15" s="8">
        <v>0</v>
      </c>
      <c r="K15" s="8">
        <v>0</v>
      </c>
      <c r="L15" s="8">
        <v>0</v>
      </c>
      <c r="M15" s="3">
        <f t="shared" si="0"/>
        <v>0</v>
      </c>
      <c r="N15" s="9">
        <f t="shared" si="1"/>
        <v>0.96625363826751709</v>
      </c>
      <c r="P15" t="s">
        <v>12</v>
      </c>
      <c r="Q15" s="1">
        <v>2021</v>
      </c>
      <c r="R15" t="s">
        <v>13</v>
      </c>
      <c r="S15" s="1">
        <v>212505</v>
      </c>
      <c r="T15" s="1">
        <v>844.33233329999996</v>
      </c>
      <c r="U15" s="1">
        <v>4812.54</v>
      </c>
      <c r="V15" s="8">
        <v>6.2307309359312057E-2</v>
      </c>
      <c r="W15" s="8">
        <v>0.24381721019744873</v>
      </c>
      <c r="X15" s="8">
        <v>0.64956128597259521</v>
      </c>
      <c r="Y15" s="8">
        <v>0</v>
      </c>
      <c r="Z15" s="8">
        <v>0</v>
      </c>
      <c r="AA15" s="8">
        <v>0</v>
      </c>
      <c r="AB15" s="3">
        <f t="shared" si="3"/>
        <v>0</v>
      </c>
      <c r="AC15" s="9">
        <f t="shared" si="2"/>
        <v>0.955685805529356</v>
      </c>
    </row>
    <row r="16" spans="1:29" x14ac:dyDescent="0.25">
      <c r="A16" t="s">
        <v>12</v>
      </c>
      <c r="B16" s="1">
        <v>2016</v>
      </c>
      <c r="C16" t="s">
        <v>13</v>
      </c>
      <c r="D16" s="1">
        <v>184961.5</v>
      </c>
      <c r="E16" s="1">
        <v>732.70697600000005</v>
      </c>
      <c r="F16" s="1">
        <v>4593.4476359861201</v>
      </c>
      <c r="G16" s="8">
        <v>0.1931171715259552</v>
      </c>
      <c r="H16" s="8">
        <v>0.22730307281017303</v>
      </c>
      <c r="I16" s="8">
        <v>0.54490065574645996</v>
      </c>
      <c r="J16" s="8">
        <v>0</v>
      </c>
      <c r="K16" s="8">
        <v>0</v>
      </c>
      <c r="L16" s="8">
        <v>0</v>
      </c>
      <c r="M16" s="3">
        <f t="shared" si="0"/>
        <v>0</v>
      </c>
      <c r="N16" s="9">
        <f t="shared" si="1"/>
        <v>0.9653209000825882</v>
      </c>
      <c r="P16" s="2" t="s">
        <v>12</v>
      </c>
      <c r="Q16" s="7">
        <v>2022</v>
      </c>
      <c r="R16" s="2" t="s">
        <v>13</v>
      </c>
      <c r="S16" s="7">
        <v>216948</v>
      </c>
      <c r="T16" s="7">
        <v>871</v>
      </c>
      <c r="U16" s="7">
        <v>4828.1400000000003</v>
      </c>
      <c r="V16" s="10">
        <v>5.9067782014608383E-2</v>
      </c>
      <c r="W16" s="10">
        <v>0.24073606729507446</v>
      </c>
      <c r="X16" s="10">
        <v>0.65751045942306519</v>
      </c>
      <c r="Y16" s="10">
        <v>0</v>
      </c>
      <c r="Z16" s="10">
        <v>0</v>
      </c>
      <c r="AA16" s="10">
        <v>0</v>
      </c>
      <c r="AB16" s="3">
        <f t="shared" si="3"/>
        <v>0</v>
      </c>
      <c r="AC16" s="11">
        <f t="shared" si="2"/>
        <v>0.95731430873274803</v>
      </c>
    </row>
    <row r="17" spans="1:29" x14ac:dyDescent="0.25">
      <c r="A17" t="s">
        <v>12</v>
      </c>
      <c r="B17" s="1">
        <v>2017</v>
      </c>
      <c r="C17" t="s">
        <v>13</v>
      </c>
      <c r="D17" s="1">
        <v>191482</v>
      </c>
      <c r="E17" s="1">
        <v>732.70697600000005</v>
      </c>
      <c r="F17" s="1">
        <v>4619.0951432816964</v>
      </c>
      <c r="G17" s="8">
        <v>0.17212381958961487</v>
      </c>
      <c r="H17" s="8">
        <v>0.23801681399345398</v>
      </c>
      <c r="I17" s="8">
        <v>0.55265951156616211</v>
      </c>
      <c r="J17" s="8">
        <v>0</v>
      </c>
      <c r="K17" s="8">
        <v>0</v>
      </c>
      <c r="L17" s="8">
        <v>0</v>
      </c>
      <c r="M17" s="3">
        <f t="shared" si="0"/>
        <v>0</v>
      </c>
      <c r="N17" s="9">
        <f t="shared" si="1"/>
        <v>0.96280014514923096</v>
      </c>
      <c r="P17" t="s">
        <v>14</v>
      </c>
      <c r="Q17" s="1">
        <v>2012</v>
      </c>
      <c r="R17" t="s">
        <v>13</v>
      </c>
      <c r="S17" s="1">
        <v>1621658.49999999</v>
      </c>
      <c r="T17" s="1">
        <v>6555.2656999999999</v>
      </c>
      <c r="U17" s="1">
        <v>40626.293000000012</v>
      </c>
      <c r="V17" s="8">
        <v>-0.22927992045879364</v>
      </c>
      <c r="W17" s="8">
        <v>0.30374404788017273</v>
      </c>
      <c r="X17" s="8">
        <v>0.93818920850753784</v>
      </c>
      <c r="Y17" s="8">
        <v>1</v>
      </c>
      <c r="Z17" s="8">
        <v>0</v>
      </c>
      <c r="AA17" s="8">
        <v>0</v>
      </c>
      <c r="AB17" s="3">
        <f t="shared" si="3"/>
        <v>1</v>
      </c>
      <c r="AC17" s="9">
        <f t="shared" si="2"/>
        <v>1.0126533359289169</v>
      </c>
    </row>
    <row r="18" spans="1:29" x14ac:dyDescent="0.25">
      <c r="A18" t="s">
        <v>12</v>
      </c>
      <c r="B18" s="1">
        <v>2018</v>
      </c>
      <c r="C18" t="s">
        <v>13</v>
      </c>
      <c r="D18" s="1">
        <v>197537</v>
      </c>
      <c r="E18" s="1">
        <v>811.79406800000004</v>
      </c>
      <c r="F18" s="1">
        <v>4664.475195998175</v>
      </c>
      <c r="G18" s="8">
        <v>0.18198168277740479</v>
      </c>
      <c r="H18" s="8">
        <v>0.22094354033470154</v>
      </c>
      <c r="I18" s="8">
        <v>0.56699454784393311</v>
      </c>
      <c r="J18" s="8">
        <v>0</v>
      </c>
      <c r="K18" s="8">
        <v>0</v>
      </c>
      <c r="L18" s="8">
        <v>0</v>
      </c>
      <c r="M18" s="3">
        <f t="shared" si="0"/>
        <v>0</v>
      </c>
      <c r="N18" s="9">
        <f t="shared" si="1"/>
        <v>0.96991977095603943</v>
      </c>
      <c r="P18" t="s">
        <v>14</v>
      </c>
      <c r="Q18" s="1">
        <v>2013</v>
      </c>
      <c r="R18" t="s">
        <v>13</v>
      </c>
      <c r="S18" s="1">
        <v>1635052.5</v>
      </c>
      <c r="T18" s="1">
        <v>6555.2656999999999</v>
      </c>
      <c r="U18" s="1">
        <v>40963.506000000001</v>
      </c>
      <c r="V18" s="8">
        <v>-0.23490734398365021</v>
      </c>
      <c r="W18" s="8">
        <v>0.30650120973587036</v>
      </c>
      <c r="X18" s="8">
        <v>0.93997097015380859</v>
      </c>
      <c r="Y18" s="8">
        <v>1</v>
      </c>
      <c r="Z18" s="8">
        <v>0</v>
      </c>
      <c r="AA18" s="8">
        <v>0</v>
      </c>
      <c r="AB18" s="3">
        <f>IF(OR(Y18=1,Z18=1,AA18=1),1,0)</f>
        <v>1</v>
      </c>
      <c r="AC18" s="9">
        <f t="shared" si="2"/>
        <v>1.0115648359060287</v>
      </c>
    </row>
    <row r="19" spans="1:29" x14ac:dyDescent="0.25">
      <c r="A19" t="s">
        <v>12</v>
      </c>
      <c r="B19" s="1">
        <v>2019</v>
      </c>
      <c r="C19" t="s">
        <v>13</v>
      </c>
      <c r="D19" s="1">
        <v>203157</v>
      </c>
      <c r="E19" s="1">
        <v>811.79406800000004</v>
      </c>
      <c r="F19" s="1">
        <v>4698.647447101609</v>
      </c>
      <c r="G19" s="8">
        <v>0.16585712134838104</v>
      </c>
      <c r="H19" s="8">
        <v>0.22955122590065002</v>
      </c>
      <c r="I19" s="8">
        <v>0.57255303859710693</v>
      </c>
      <c r="J19" s="8">
        <v>0</v>
      </c>
      <c r="K19" s="8">
        <v>0</v>
      </c>
      <c r="L19" s="8">
        <v>0</v>
      </c>
      <c r="M19" s="3">
        <f t="shared" si="0"/>
        <v>0</v>
      </c>
      <c r="N19" s="9">
        <f t="shared" si="1"/>
        <v>0.967961385846138</v>
      </c>
      <c r="P19" t="s">
        <v>14</v>
      </c>
      <c r="Q19" s="1">
        <v>2014</v>
      </c>
      <c r="R19" t="s">
        <v>13</v>
      </c>
      <c r="S19" s="1">
        <v>1651159.5</v>
      </c>
      <c r="T19" s="1">
        <v>6555.2656999999999</v>
      </c>
      <c r="U19" s="1">
        <v>41271.487999999998</v>
      </c>
      <c r="V19" s="8">
        <v>-0.2423311322927475</v>
      </c>
      <c r="W19" s="8">
        <v>0.3097134530544281</v>
      </c>
      <c r="X19" s="8">
        <v>0.94281315803527832</v>
      </c>
      <c r="Y19" s="8">
        <v>1</v>
      </c>
      <c r="Z19" s="8">
        <v>0</v>
      </c>
      <c r="AA19" s="8">
        <v>0</v>
      </c>
      <c r="AB19" s="3">
        <f t="shared" si="3"/>
        <v>1</v>
      </c>
      <c r="AC19" s="9">
        <f t="shared" si="2"/>
        <v>1.0101954787969589</v>
      </c>
    </row>
    <row r="20" spans="1:29" x14ac:dyDescent="0.25">
      <c r="A20" t="s">
        <v>12</v>
      </c>
      <c r="B20" s="1">
        <v>2020</v>
      </c>
      <c r="C20" t="s">
        <v>13</v>
      </c>
      <c r="D20" s="1">
        <v>207237.00000000399</v>
      </c>
      <c r="E20" s="1">
        <v>811.79406800000004</v>
      </c>
      <c r="F20" s="1">
        <v>4774.07</v>
      </c>
      <c r="G20" s="8">
        <v>0.15779422223567963</v>
      </c>
      <c r="H20" s="8">
        <v>0.23539291322231293</v>
      </c>
      <c r="I20" s="8">
        <v>0.57370454072952271</v>
      </c>
      <c r="J20" s="8">
        <v>0</v>
      </c>
      <c r="K20" s="8">
        <v>0</v>
      </c>
      <c r="L20" s="8">
        <v>0</v>
      </c>
      <c r="M20" s="3">
        <f t="shared" si="0"/>
        <v>0</v>
      </c>
      <c r="N20" s="9">
        <f t="shared" si="1"/>
        <v>0.96689167618751526</v>
      </c>
      <c r="P20" t="s">
        <v>14</v>
      </c>
      <c r="Q20" s="1">
        <v>2015</v>
      </c>
      <c r="R20" t="s">
        <v>13</v>
      </c>
      <c r="S20" s="1">
        <v>1669558.5</v>
      </c>
      <c r="T20" s="1">
        <v>6555.2656999999999</v>
      </c>
      <c r="U20" s="1">
        <v>41323.58393845</v>
      </c>
      <c r="V20" s="8">
        <v>-0.25291284918785095</v>
      </c>
      <c r="W20" s="8">
        <v>0.31311997771263123</v>
      </c>
      <c r="X20" s="8">
        <v>0.94822043180465698</v>
      </c>
      <c r="Y20" s="8">
        <v>1</v>
      </c>
      <c r="Z20" s="8">
        <v>0</v>
      </c>
      <c r="AA20" s="8">
        <v>0</v>
      </c>
      <c r="AB20" s="3">
        <f t="shared" si="3"/>
        <v>1</v>
      </c>
      <c r="AC20" s="9">
        <f t="shared" si="2"/>
        <v>1.0084275603294373</v>
      </c>
    </row>
    <row r="21" spans="1:29" x14ac:dyDescent="0.25">
      <c r="A21" t="s">
        <v>12</v>
      </c>
      <c r="B21" s="1">
        <v>2021</v>
      </c>
      <c r="C21" t="s">
        <v>13</v>
      </c>
      <c r="D21" s="1">
        <v>212505</v>
      </c>
      <c r="E21" s="1">
        <v>844.33233329999996</v>
      </c>
      <c r="F21" s="1">
        <v>4812.54</v>
      </c>
      <c r="G21" s="8">
        <v>0.15427225828170776</v>
      </c>
      <c r="H21" s="8">
        <v>0.2328663170337677</v>
      </c>
      <c r="I21" s="8">
        <v>0.58158880472183228</v>
      </c>
      <c r="J21" s="8">
        <v>0</v>
      </c>
      <c r="K21" s="8">
        <v>0</v>
      </c>
      <c r="L21" s="8">
        <v>0</v>
      </c>
      <c r="M21" s="3">
        <f t="shared" si="0"/>
        <v>0</v>
      </c>
      <c r="N21" s="9">
        <f t="shared" si="1"/>
        <v>0.96872738003730774</v>
      </c>
      <c r="P21" t="s">
        <v>14</v>
      </c>
      <c r="Q21" s="1">
        <v>2016</v>
      </c>
      <c r="R21" t="s">
        <v>13</v>
      </c>
      <c r="S21" s="1">
        <v>1688281.7206584599</v>
      </c>
      <c r="T21" s="1">
        <v>6555.2656999999999</v>
      </c>
      <c r="U21" s="1">
        <v>41453.2107359</v>
      </c>
      <c r="V21" s="8">
        <v>-0.2629961371421814</v>
      </c>
      <c r="W21" s="8">
        <v>0.3166063129901886</v>
      </c>
      <c r="X21" s="8">
        <v>0.95309513807296753</v>
      </c>
      <c r="Y21" s="8">
        <v>1</v>
      </c>
      <c r="Z21" s="8">
        <v>0</v>
      </c>
      <c r="AA21" s="8">
        <v>0</v>
      </c>
      <c r="AB21" s="3">
        <f t="shared" si="3"/>
        <v>1</v>
      </c>
      <c r="AC21" s="9">
        <f t="shared" si="2"/>
        <v>1.0067053139209747</v>
      </c>
    </row>
    <row r="22" spans="1:29" x14ac:dyDescent="0.25">
      <c r="A22" s="2" t="s">
        <v>12</v>
      </c>
      <c r="B22" s="7">
        <v>2022</v>
      </c>
      <c r="C22" t="s">
        <v>13</v>
      </c>
      <c r="D22" s="7">
        <v>216948</v>
      </c>
      <c r="E22" s="7">
        <v>871</v>
      </c>
      <c r="F22" s="7">
        <v>4828.1400000000003</v>
      </c>
      <c r="G22" s="10">
        <v>0.14996635913848877</v>
      </c>
      <c r="H22" s="10">
        <v>0.23120202124118805</v>
      </c>
      <c r="I22" s="10">
        <v>0.58885502815246582</v>
      </c>
      <c r="J22" s="10">
        <v>0</v>
      </c>
      <c r="K22" s="10">
        <v>0</v>
      </c>
      <c r="L22" s="10">
        <v>0</v>
      </c>
      <c r="M22" s="3">
        <f t="shared" si="0"/>
        <v>0</v>
      </c>
      <c r="N22" s="11">
        <f t="shared" si="1"/>
        <v>0.97002340853214264</v>
      </c>
      <c r="P22" t="s">
        <v>14</v>
      </c>
      <c r="Q22" s="1">
        <v>2017</v>
      </c>
      <c r="R22" t="s">
        <v>13</v>
      </c>
      <c r="S22" s="1">
        <v>1706913.49999999</v>
      </c>
      <c r="T22" s="1">
        <v>6555.2656999999999</v>
      </c>
      <c r="U22" s="1">
        <v>41642.275513569999</v>
      </c>
      <c r="V22" s="8">
        <v>-0.27247369289398193</v>
      </c>
      <c r="W22" s="8">
        <v>0.32008329033851624</v>
      </c>
      <c r="X22" s="8">
        <v>0.95744544267654419</v>
      </c>
      <c r="Y22" s="8">
        <v>1</v>
      </c>
      <c r="Z22" s="8">
        <v>0</v>
      </c>
      <c r="AA22" s="8">
        <v>0</v>
      </c>
      <c r="AB22" s="3">
        <f t="shared" si="3"/>
        <v>1</v>
      </c>
      <c r="AC22" s="9">
        <f t="shared" si="2"/>
        <v>1.0050550401210785</v>
      </c>
    </row>
    <row r="23" spans="1:29" x14ac:dyDescent="0.25">
      <c r="A23" t="s">
        <v>14</v>
      </c>
      <c r="B23" s="1">
        <v>2006</v>
      </c>
      <c r="C23" t="s">
        <v>13</v>
      </c>
      <c r="D23" s="1">
        <v>1546194.5</v>
      </c>
      <c r="E23" s="1">
        <v>6109.7635600000003</v>
      </c>
      <c r="F23" s="1">
        <v>38742.394999999997</v>
      </c>
      <c r="G23" s="8">
        <v>3.0638923868536949E-2</v>
      </c>
      <c r="H23" s="8">
        <v>0.29062691330909729</v>
      </c>
      <c r="I23" s="8">
        <v>0.73386567831039429</v>
      </c>
      <c r="J23" s="8">
        <v>0</v>
      </c>
      <c r="K23" s="8">
        <v>0</v>
      </c>
      <c r="L23" s="8">
        <v>0</v>
      </c>
      <c r="M23" s="3">
        <f t="shared" si="0"/>
        <v>0</v>
      </c>
      <c r="N23" s="9">
        <f t="shared" si="1"/>
        <v>1.0551315154880285</v>
      </c>
      <c r="P23" t="s">
        <v>14</v>
      </c>
      <c r="Q23" s="1">
        <v>2018</v>
      </c>
      <c r="R23" t="s">
        <v>13</v>
      </c>
      <c r="S23" s="1">
        <v>1727294</v>
      </c>
      <c r="T23" s="1">
        <v>6555.2656999999999</v>
      </c>
      <c r="U23" s="1">
        <v>41847</v>
      </c>
      <c r="V23" s="8">
        <v>-0.28272727131843567</v>
      </c>
      <c r="W23" s="8">
        <v>0.32384249567985535</v>
      </c>
      <c r="X23" s="8">
        <v>0.9621548056602478</v>
      </c>
      <c r="Y23" s="8">
        <v>1</v>
      </c>
      <c r="Z23" s="8">
        <v>0</v>
      </c>
      <c r="AA23" s="8">
        <v>0</v>
      </c>
      <c r="AB23" s="3">
        <f t="shared" si="3"/>
        <v>1</v>
      </c>
      <c r="AC23" s="9">
        <f t="shared" si="2"/>
        <v>1.0032700300216675</v>
      </c>
    </row>
    <row r="24" spans="1:29" x14ac:dyDescent="0.25">
      <c r="A24" t="s">
        <v>14</v>
      </c>
      <c r="B24" s="1">
        <v>2007</v>
      </c>
      <c r="C24" t="s">
        <v>13</v>
      </c>
      <c r="D24" s="1">
        <v>1561613.99999999</v>
      </c>
      <c r="E24" s="1">
        <v>6109.7635600000003</v>
      </c>
      <c r="F24" s="1">
        <v>38874.940199999997</v>
      </c>
      <c r="G24" s="8">
        <v>2.5196235626935959E-2</v>
      </c>
      <c r="H24" s="8">
        <v>0.2936515212059021</v>
      </c>
      <c r="I24" s="8">
        <v>0.73561573028564453</v>
      </c>
      <c r="J24" s="8">
        <v>0</v>
      </c>
      <c r="K24" s="8">
        <v>0</v>
      </c>
      <c r="L24" s="8">
        <v>0</v>
      </c>
      <c r="M24" s="3">
        <f t="shared" si="0"/>
        <v>0</v>
      </c>
      <c r="N24" s="9">
        <f t="shared" si="1"/>
        <v>1.0544634871184826</v>
      </c>
      <c r="P24" t="s">
        <v>14</v>
      </c>
      <c r="Q24" s="1">
        <v>2019</v>
      </c>
      <c r="R24" t="s">
        <v>13</v>
      </c>
      <c r="S24" s="1">
        <v>1746274</v>
      </c>
      <c r="T24" s="1">
        <v>6555.2656999999999</v>
      </c>
      <c r="U24" s="1">
        <v>42007</v>
      </c>
      <c r="V24" s="8">
        <v>-0.29238170385360718</v>
      </c>
      <c r="W24" s="8">
        <v>0.3272823691368103</v>
      </c>
      <c r="X24" s="8">
        <v>0.96670430898666382</v>
      </c>
      <c r="Y24" s="8">
        <v>1</v>
      </c>
      <c r="Z24" s="8">
        <v>0</v>
      </c>
      <c r="AA24" s="8">
        <v>0</v>
      </c>
      <c r="AB24" s="3">
        <f t="shared" si="3"/>
        <v>1</v>
      </c>
      <c r="AC24" s="9">
        <f t="shared" si="2"/>
        <v>1.0016049742698669</v>
      </c>
    </row>
    <row r="25" spans="1:29" x14ac:dyDescent="0.25">
      <c r="A25" t="s">
        <v>14</v>
      </c>
      <c r="B25" s="1">
        <v>2008</v>
      </c>
      <c r="C25" t="s">
        <v>13</v>
      </c>
      <c r="D25" s="1">
        <v>1574317.99999999</v>
      </c>
      <c r="E25" s="1">
        <v>6280.2569100000001</v>
      </c>
      <c r="F25" s="1">
        <v>39223.906199999998</v>
      </c>
      <c r="G25" s="8">
        <v>2.9987810179591179E-2</v>
      </c>
      <c r="H25" s="8">
        <v>0.28883457183837891</v>
      </c>
      <c r="I25" s="8">
        <v>0.73775959014892578</v>
      </c>
      <c r="J25" s="8">
        <v>0</v>
      </c>
      <c r="K25" s="8">
        <v>0</v>
      </c>
      <c r="L25" s="8">
        <v>0</v>
      </c>
      <c r="M25" s="3">
        <f t="shared" si="0"/>
        <v>0</v>
      </c>
      <c r="N25" s="9">
        <f t="shared" si="1"/>
        <v>1.0565819721668959</v>
      </c>
      <c r="P25" t="s">
        <v>14</v>
      </c>
      <c r="Q25" s="1">
        <v>2020</v>
      </c>
      <c r="R25" t="s">
        <v>13</v>
      </c>
      <c r="S25" s="1">
        <v>1762079</v>
      </c>
      <c r="T25" s="1">
        <v>6555.2656999999999</v>
      </c>
      <c r="U25" s="1">
        <v>42294.52</v>
      </c>
      <c r="V25" s="8">
        <v>-0.29922378063201904</v>
      </c>
      <c r="W25" s="8">
        <v>0.3302326500415802</v>
      </c>
      <c r="X25" s="8">
        <v>0.96933573484420776</v>
      </c>
      <c r="Y25" s="8">
        <v>1</v>
      </c>
      <c r="Z25" s="8">
        <v>0</v>
      </c>
      <c r="AA25" s="8">
        <v>0</v>
      </c>
      <c r="AB25" s="3">
        <f t="shared" si="3"/>
        <v>1</v>
      </c>
      <c r="AC25" s="9">
        <f t="shared" si="2"/>
        <v>1.0003446042537689</v>
      </c>
    </row>
    <row r="26" spans="1:29" x14ac:dyDescent="0.25">
      <c r="A26" t="s">
        <v>14</v>
      </c>
      <c r="B26" s="1">
        <v>2009</v>
      </c>
      <c r="C26" t="s">
        <v>13</v>
      </c>
      <c r="D26" s="1">
        <v>1586138</v>
      </c>
      <c r="E26" s="1">
        <v>6372.643</v>
      </c>
      <c r="F26" s="1">
        <v>39462.306199999999</v>
      </c>
      <c r="G26" s="8">
        <v>3.0855691060423851E-2</v>
      </c>
      <c r="H26" s="8">
        <v>0.28724268078804016</v>
      </c>
      <c r="I26" s="8">
        <v>0.73940020799636841</v>
      </c>
      <c r="J26" s="8">
        <v>0</v>
      </c>
      <c r="K26" s="8">
        <v>0</v>
      </c>
      <c r="L26" s="8">
        <v>0</v>
      </c>
      <c r="M26" s="3">
        <f t="shared" si="0"/>
        <v>0</v>
      </c>
      <c r="N26" s="9">
        <f t="shared" si="1"/>
        <v>1.0574985798448324</v>
      </c>
      <c r="P26" t="s">
        <v>14</v>
      </c>
      <c r="Q26" s="1">
        <v>2021</v>
      </c>
      <c r="R26" t="s">
        <v>13</v>
      </c>
      <c r="S26" s="1">
        <v>1774204</v>
      </c>
      <c r="T26" s="1">
        <v>6555.2656999999999</v>
      </c>
      <c r="U26" s="1">
        <v>42484.79</v>
      </c>
      <c r="V26" s="8">
        <v>-0.30464553833007813</v>
      </c>
      <c r="W26" s="8">
        <v>0.33245643973350525</v>
      </c>
      <c r="X26" s="8">
        <v>0.97155278921127319</v>
      </c>
      <c r="Y26" s="8">
        <v>1</v>
      </c>
      <c r="Z26" s="8">
        <v>0</v>
      </c>
      <c r="AA26" s="8">
        <v>0</v>
      </c>
      <c r="AB26" s="3">
        <f t="shared" si="3"/>
        <v>1</v>
      </c>
      <c r="AC26" s="9">
        <f t="shared" si="2"/>
        <v>0.99936369061470032</v>
      </c>
    </row>
    <row r="27" spans="1:29" x14ac:dyDescent="0.25">
      <c r="A27" t="s">
        <v>14</v>
      </c>
      <c r="B27" s="1">
        <v>2010</v>
      </c>
      <c r="C27" t="s">
        <v>13</v>
      </c>
      <c r="D27" s="1">
        <v>1596897.5</v>
      </c>
      <c r="E27" s="1">
        <v>6372.643</v>
      </c>
      <c r="F27" s="1">
        <v>39745.275500000003</v>
      </c>
      <c r="G27" s="8">
        <v>2.8656184673309326E-2</v>
      </c>
      <c r="H27" s="8">
        <v>0.28918707370758057</v>
      </c>
      <c r="I27" s="8">
        <v>0.73934280872344971</v>
      </c>
      <c r="J27" s="8">
        <v>0</v>
      </c>
      <c r="K27" s="8">
        <v>0</v>
      </c>
      <c r="L27" s="8">
        <v>0</v>
      </c>
      <c r="M27" s="3">
        <f t="shared" si="0"/>
        <v>0</v>
      </c>
      <c r="N27" s="9">
        <f t="shared" si="1"/>
        <v>1.0571860671043396</v>
      </c>
      <c r="P27" s="2" t="s">
        <v>14</v>
      </c>
      <c r="Q27" s="7">
        <v>2022</v>
      </c>
      <c r="R27" s="2" t="s">
        <v>13</v>
      </c>
      <c r="S27" s="7">
        <v>1783052</v>
      </c>
      <c r="T27" s="7">
        <v>6555.2656999999999</v>
      </c>
      <c r="U27" s="7">
        <v>42714.15</v>
      </c>
      <c r="V27" s="10">
        <v>-0.30793148279190063</v>
      </c>
      <c r="W27" s="10">
        <v>0.33413589000701904</v>
      </c>
      <c r="X27" s="10">
        <v>0.97251278162002563</v>
      </c>
      <c r="Y27" s="10">
        <v>1</v>
      </c>
      <c r="Z27" s="10">
        <v>0</v>
      </c>
      <c r="AA27" s="10">
        <v>0</v>
      </c>
      <c r="AB27" s="3">
        <f t="shared" si="3"/>
        <v>1</v>
      </c>
      <c r="AC27" s="11">
        <f t="shared" si="2"/>
        <v>0.99871718883514404</v>
      </c>
    </row>
    <row r="28" spans="1:29" x14ac:dyDescent="0.25">
      <c r="A28" t="s">
        <v>14</v>
      </c>
      <c r="B28" s="1">
        <v>2011</v>
      </c>
      <c r="C28" t="s">
        <v>13</v>
      </c>
      <c r="D28" s="1">
        <v>1608734.5</v>
      </c>
      <c r="E28" s="1">
        <v>6555.2656999999999</v>
      </c>
      <c r="F28" s="1">
        <v>40272.423000000003</v>
      </c>
      <c r="G28" s="8">
        <v>3.5440262407064438E-2</v>
      </c>
      <c r="H28" s="8">
        <v>0.28385332226753235</v>
      </c>
      <c r="I28" s="8">
        <v>0.74025815725326538</v>
      </c>
      <c r="J28" s="8">
        <v>0</v>
      </c>
      <c r="K28" s="8">
        <v>0</v>
      </c>
      <c r="L28" s="8">
        <v>0</v>
      </c>
      <c r="M28" s="3">
        <f t="shared" si="0"/>
        <v>0</v>
      </c>
      <c r="N28" s="9">
        <f t="shared" si="1"/>
        <v>1.0595517419278622</v>
      </c>
      <c r="P28" t="s">
        <v>15</v>
      </c>
      <c r="Q28" s="1">
        <v>2012</v>
      </c>
      <c r="R28" t="s">
        <v>13</v>
      </c>
      <c r="S28" s="1">
        <v>318643.22002328001</v>
      </c>
      <c r="T28" s="1">
        <v>1448.8</v>
      </c>
      <c r="U28" s="1">
        <v>4303</v>
      </c>
      <c r="V28" s="8">
        <v>-9.0355567634105682E-2</v>
      </c>
      <c r="W28" s="8">
        <v>0.19899125397205353</v>
      </c>
      <c r="X28" s="8">
        <v>0.86272895336151123</v>
      </c>
      <c r="Y28" s="8">
        <v>1</v>
      </c>
      <c r="Z28" s="8">
        <v>0</v>
      </c>
      <c r="AA28" s="8">
        <v>0</v>
      </c>
      <c r="AB28" s="3">
        <f t="shared" si="3"/>
        <v>1</v>
      </c>
      <c r="AC28" s="9">
        <f t="shared" si="2"/>
        <v>0.97136463969945908</v>
      </c>
    </row>
    <row r="29" spans="1:29" x14ac:dyDescent="0.25">
      <c r="A29" t="s">
        <v>14</v>
      </c>
      <c r="B29" s="1">
        <v>2012</v>
      </c>
      <c r="C29" t="s">
        <v>13</v>
      </c>
      <c r="D29" s="1">
        <v>1621658.49999999</v>
      </c>
      <c r="E29" s="1">
        <v>6555.2656999999999</v>
      </c>
      <c r="F29" s="1">
        <v>40626.293000000012</v>
      </c>
      <c r="G29" s="8">
        <v>3.2928775995969772E-2</v>
      </c>
      <c r="H29" s="8">
        <v>0.28614750504493713</v>
      </c>
      <c r="I29" s="8">
        <v>0.74011433124542236</v>
      </c>
      <c r="J29" s="8">
        <v>0</v>
      </c>
      <c r="K29" s="8">
        <v>0</v>
      </c>
      <c r="L29" s="8">
        <v>0</v>
      </c>
      <c r="M29" s="3">
        <f t="shared" si="0"/>
        <v>0</v>
      </c>
      <c r="N29" s="9">
        <f t="shared" si="1"/>
        <v>1.0591906122863293</v>
      </c>
      <c r="P29" t="s">
        <v>15</v>
      </c>
      <c r="Q29" s="1">
        <v>2013</v>
      </c>
      <c r="R29" t="s">
        <v>13</v>
      </c>
      <c r="S29" s="1">
        <v>322735.81579785002</v>
      </c>
      <c r="T29" s="1">
        <v>1448.8</v>
      </c>
      <c r="U29" s="1">
        <v>4347</v>
      </c>
      <c r="V29" s="8">
        <v>-9.9892035126686096E-2</v>
      </c>
      <c r="W29" s="8">
        <v>0.20318639278411865</v>
      </c>
      <c r="X29" s="8">
        <v>0.86630052328109741</v>
      </c>
      <c r="Y29" s="8">
        <v>1</v>
      </c>
      <c r="Z29" s="8">
        <v>0</v>
      </c>
      <c r="AA29" s="8">
        <v>0</v>
      </c>
      <c r="AB29" s="3">
        <f t="shared" si="3"/>
        <v>1</v>
      </c>
      <c r="AC29" s="9">
        <f t="shared" si="2"/>
        <v>0.96959488093852997</v>
      </c>
    </row>
    <row r="30" spans="1:29" x14ac:dyDescent="0.25">
      <c r="A30" t="s">
        <v>14</v>
      </c>
      <c r="B30" s="1">
        <v>2013</v>
      </c>
      <c r="C30" t="s">
        <v>13</v>
      </c>
      <c r="D30" s="1">
        <v>1635052.5</v>
      </c>
      <c r="E30" s="1">
        <v>6555.2656999999999</v>
      </c>
      <c r="F30" s="1">
        <v>40963.506000000001</v>
      </c>
      <c r="G30" s="8">
        <v>3.0118821188807487E-2</v>
      </c>
      <c r="H30" s="8">
        <v>0.28852355480194092</v>
      </c>
      <c r="I30" s="8">
        <v>0.74015545845031738</v>
      </c>
      <c r="J30" s="8">
        <v>0</v>
      </c>
      <c r="K30" s="8">
        <v>0</v>
      </c>
      <c r="L30" s="8">
        <v>0</v>
      </c>
      <c r="M30" s="3">
        <f t="shared" si="0"/>
        <v>0</v>
      </c>
      <c r="N30" s="9">
        <f t="shared" si="1"/>
        <v>1.0587978344410658</v>
      </c>
      <c r="P30" t="s">
        <v>15</v>
      </c>
      <c r="Q30" s="1">
        <v>2014</v>
      </c>
      <c r="R30" t="s">
        <v>13</v>
      </c>
      <c r="S30" s="1">
        <v>325917.15180559002</v>
      </c>
      <c r="T30" s="1">
        <v>1448.8</v>
      </c>
      <c r="U30" s="1">
        <v>4481.4749609999999</v>
      </c>
      <c r="V30" s="8">
        <v>-0.10034118592739105</v>
      </c>
      <c r="W30" s="8">
        <v>0.20711742341518402</v>
      </c>
      <c r="X30" s="8">
        <v>0.86214947700500488</v>
      </c>
      <c r="Y30" s="8">
        <v>1</v>
      </c>
      <c r="Z30" s="8">
        <v>0</v>
      </c>
      <c r="AA30" s="8">
        <v>0</v>
      </c>
      <c r="AB30" s="3">
        <f t="shared" si="3"/>
        <v>1</v>
      </c>
      <c r="AC30" s="9">
        <f t="shared" si="2"/>
        <v>0.96892571449279785</v>
      </c>
    </row>
    <row r="31" spans="1:29" x14ac:dyDescent="0.25">
      <c r="A31" t="s">
        <v>14</v>
      </c>
      <c r="B31" s="1">
        <v>2014</v>
      </c>
      <c r="C31" t="s">
        <v>13</v>
      </c>
      <c r="D31" s="1">
        <v>1651159.5</v>
      </c>
      <c r="E31" s="1">
        <v>6555.2656999999999</v>
      </c>
      <c r="F31" s="1">
        <v>41271.487999999998</v>
      </c>
      <c r="G31" s="8">
        <v>2.6030939072370529E-2</v>
      </c>
      <c r="H31" s="8">
        <v>0.29141217470169067</v>
      </c>
      <c r="I31" s="8">
        <v>0.74081665277481079</v>
      </c>
      <c r="J31" s="8">
        <v>0</v>
      </c>
      <c r="K31" s="8">
        <v>0</v>
      </c>
      <c r="L31" s="8">
        <v>0</v>
      </c>
      <c r="M31" s="3">
        <f t="shared" si="0"/>
        <v>0</v>
      </c>
      <c r="N31" s="9">
        <f t="shared" si="1"/>
        <v>1.058259766548872</v>
      </c>
      <c r="P31" t="s">
        <v>15</v>
      </c>
      <c r="Q31" s="1">
        <v>2015</v>
      </c>
      <c r="R31" t="s">
        <v>13</v>
      </c>
      <c r="S31" s="1">
        <v>327907.17472150002</v>
      </c>
      <c r="T31" s="1">
        <v>1448.8</v>
      </c>
      <c r="U31" s="1">
        <v>4505.4781199999998</v>
      </c>
      <c r="V31" s="8">
        <v>-0.10474112629890442</v>
      </c>
      <c r="W31" s="8">
        <v>0.20913371443748474</v>
      </c>
      <c r="X31" s="8">
        <v>0.86370390653610229</v>
      </c>
      <c r="Y31" s="8">
        <v>1</v>
      </c>
      <c r="Z31" s="8">
        <v>0</v>
      </c>
      <c r="AA31" s="8">
        <v>0</v>
      </c>
      <c r="AB31" s="3">
        <f t="shared" si="3"/>
        <v>1</v>
      </c>
      <c r="AC31" s="9">
        <f t="shared" si="2"/>
        <v>0.96809649467468262</v>
      </c>
    </row>
    <row r="32" spans="1:29" x14ac:dyDescent="0.25">
      <c r="A32" t="s">
        <v>14</v>
      </c>
      <c r="B32" s="1">
        <v>2015</v>
      </c>
      <c r="C32" t="s">
        <v>13</v>
      </c>
      <c r="D32" s="1">
        <v>1669558.5</v>
      </c>
      <c r="E32" s="1">
        <v>6555.2656999999999</v>
      </c>
      <c r="F32" s="1">
        <v>41323.58393845</v>
      </c>
      <c r="G32" s="8">
        <v>1.915358193218708E-2</v>
      </c>
      <c r="H32" s="8">
        <v>0.29485154151916504</v>
      </c>
      <c r="I32" s="8">
        <v>0.74343299865722656</v>
      </c>
      <c r="J32" s="8">
        <v>0</v>
      </c>
      <c r="K32" s="8">
        <v>0</v>
      </c>
      <c r="L32" s="8">
        <v>0</v>
      </c>
      <c r="M32" s="3">
        <f t="shared" si="0"/>
        <v>0</v>
      </c>
      <c r="N32" s="9">
        <f t="shared" si="1"/>
        <v>1.0574381221085787</v>
      </c>
      <c r="P32" t="s">
        <v>15</v>
      </c>
      <c r="Q32" s="1">
        <v>2016</v>
      </c>
      <c r="R32" t="s">
        <v>13</v>
      </c>
      <c r="S32" s="1">
        <v>336070</v>
      </c>
      <c r="T32" s="1">
        <v>1448.8</v>
      </c>
      <c r="U32" s="1">
        <v>4541.2000000000007</v>
      </c>
      <c r="V32" s="8">
        <v>-0.12667164206504822</v>
      </c>
      <c r="W32" s="8">
        <v>0.21685130894184113</v>
      </c>
      <c r="X32" s="8">
        <v>0.87414973974227905</v>
      </c>
      <c r="Y32" s="8">
        <v>1</v>
      </c>
      <c r="Z32" s="8">
        <v>0</v>
      </c>
      <c r="AA32" s="8">
        <v>0</v>
      </c>
      <c r="AB32" s="3">
        <f t="shared" si="3"/>
        <v>1</v>
      </c>
      <c r="AC32" s="9">
        <f t="shared" si="2"/>
        <v>0.96432940661907196</v>
      </c>
    </row>
    <row r="33" spans="1:29" x14ac:dyDescent="0.25">
      <c r="A33" t="s">
        <v>14</v>
      </c>
      <c r="B33" s="1">
        <v>2016</v>
      </c>
      <c r="C33" t="s">
        <v>13</v>
      </c>
      <c r="D33" s="1">
        <v>1688281.7206584599</v>
      </c>
      <c r="E33" s="1">
        <v>6555.2656999999999</v>
      </c>
      <c r="F33" s="1">
        <v>41453.2107359</v>
      </c>
      <c r="G33" s="8">
        <v>1.2815481051802635E-2</v>
      </c>
      <c r="H33" s="8">
        <v>0.2982679009437561</v>
      </c>
      <c r="I33" s="8">
        <v>0.74558305740356445</v>
      </c>
      <c r="J33" s="8">
        <v>0</v>
      </c>
      <c r="K33" s="8">
        <v>0</v>
      </c>
      <c r="L33" s="8">
        <v>0</v>
      </c>
      <c r="M33" s="3">
        <f t="shared" si="0"/>
        <v>0</v>
      </c>
      <c r="N33" s="9">
        <f t="shared" si="1"/>
        <v>1.0566664393991232</v>
      </c>
      <c r="P33" t="s">
        <v>15</v>
      </c>
      <c r="Q33" s="1">
        <v>2017</v>
      </c>
      <c r="R33" t="s">
        <v>13</v>
      </c>
      <c r="S33" s="1">
        <v>339400</v>
      </c>
      <c r="T33" s="1">
        <v>1478</v>
      </c>
      <c r="U33" s="1">
        <v>4549.55</v>
      </c>
      <c r="V33" s="8">
        <v>-0.12544107437133789</v>
      </c>
      <c r="W33" s="8">
        <v>0.21382805705070496</v>
      </c>
      <c r="X33" s="8">
        <v>0.8775373101234436</v>
      </c>
      <c r="Y33" s="8">
        <v>1</v>
      </c>
      <c r="Z33" s="8">
        <v>0</v>
      </c>
      <c r="AA33" s="8">
        <v>0</v>
      </c>
      <c r="AB33" s="3">
        <f t="shared" si="3"/>
        <v>1</v>
      </c>
      <c r="AC33" s="9">
        <f t="shared" si="2"/>
        <v>0.96592429280281067</v>
      </c>
    </row>
    <row r="34" spans="1:29" x14ac:dyDescent="0.25">
      <c r="A34" t="s">
        <v>14</v>
      </c>
      <c r="B34" s="1">
        <v>2017</v>
      </c>
      <c r="C34" t="s">
        <v>13</v>
      </c>
      <c r="D34" s="1">
        <v>1706913.49999999</v>
      </c>
      <c r="E34" s="1">
        <v>6555.2656999999999</v>
      </c>
      <c r="F34" s="1">
        <v>41642.275513569999</v>
      </c>
      <c r="G34" s="8">
        <v>7.0374910719692707E-3</v>
      </c>
      <c r="H34" s="8">
        <v>0.30159473419189453</v>
      </c>
      <c r="I34" s="8">
        <v>0.74731814861297607</v>
      </c>
      <c r="J34" s="8">
        <v>0</v>
      </c>
      <c r="K34" s="8">
        <v>0</v>
      </c>
      <c r="L34" s="8">
        <v>0</v>
      </c>
      <c r="M34" s="3">
        <f t="shared" si="0"/>
        <v>0</v>
      </c>
      <c r="N34" s="9">
        <f t="shared" si="1"/>
        <v>1.0559503738768399</v>
      </c>
      <c r="P34" t="s">
        <v>15</v>
      </c>
      <c r="Q34" s="1">
        <v>2018</v>
      </c>
      <c r="R34" t="s">
        <v>13</v>
      </c>
      <c r="S34" s="1">
        <v>342668.99999999988</v>
      </c>
      <c r="T34" s="1">
        <v>1527.7799520000001</v>
      </c>
      <c r="U34" s="1">
        <v>4535.9908390000001</v>
      </c>
      <c r="V34" s="8">
        <v>-0.11852035671472549</v>
      </c>
      <c r="W34" s="8">
        <v>0.20655982196331024</v>
      </c>
      <c r="X34" s="8">
        <v>0.8814539909362793</v>
      </c>
      <c r="Y34" s="8">
        <v>1</v>
      </c>
      <c r="Z34" s="8">
        <v>0</v>
      </c>
      <c r="AA34" s="8">
        <v>0</v>
      </c>
      <c r="AB34" s="3">
        <f t="shared" si="3"/>
        <v>1</v>
      </c>
      <c r="AC34" s="9">
        <f t="shared" si="2"/>
        <v>0.96949345618486404</v>
      </c>
    </row>
    <row r="35" spans="1:29" x14ac:dyDescent="0.25">
      <c r="A35" t="s">
        <v>14</v>
      </c>
      <c r="B35" s="1">
        <v>2018</v>
      </c>
      <c r="C35" t="s">
        <v>13</v>
      </c>
      <c r="D35" s="1">
        <v>1727294</v>
      </c>
      <c r="E35" s="1">
        <v>6555.2656999999999</v>
      </c>
      <c r="F35" s="1">
        <v>41847</v>
      </c>
      <c r="G35" s="8">
        <v>7.8418693738058209E-4</v>
      </c>
      <c r="H35" s="8">
        <v>0.30519258975982666</v>
      </c>
      <c r="I35" s="8">
        <v>0.74919885396957397</v>
      </c>
      <c r="J35" s="8">
        <v>0</v>
      </c>
      <c r="K35" s="8">
        <v>0</v>
      </c>
      <c r="L35" s="8">
        <v>0</v>
      </c>
      <c r="M35" s="3">
        <f t="shared" si="0"/>
        <v>0</v>
      </c>
      <c r="N35" s="9">
        <f t="shared" si="1"/>
        <v>1.0551756306667812</v>
      </c>
      <c r="P35" t="s">
        <v>15</v>
      </c>
      <c r="Q35" s="1">
        <v>2019</v>
      </c>
      <c r="R35" t="s">
        <v>13</v>
      </c>
      <c r="S35" s="1">
        <v>345009</v>
      </c>
      <c r="T35" s="1">
        <v>1527.7799520000001</v>
      </c>
      <c r="U35" s="1">
        <v>4557.5200000000004</v>
      </c>
      <c r="V35" s="8">
        <v>-0.12381543964147568</v>
      </c>
      <c r="W35" s="8">
        <v>0.2087753564119339</v>
      </c>
      <c r="X35" s="8">
        <v>0.88356870412826538</v>
      </c>
      <c r="Y35" s="8">
        <v>1</v>
      </c>
      <c r="Z35" s="8">
        <v>0</v>
      </c>
      <c r="AA35" s="8">
        <v>0</v>
      </c>
      <c r="AB35" s="3">
        <f t="shared" si="3"/>
        <v>1</v>
      </c>
      <c r="AC35" s="9">
        <f t="shared" si="2"/>
        <v>0.9685286208987236</v>
      </c>
    </row>
    <row r="36" spans="1:29" x14ac:dyDescent="0.25">
      <c r="A36" t="s">
        <v>14</v>
      </c>
      <c r="B36" s="1">
        <v>2019</v>
      </c>
      <c r="C36" t="s">
        <v>13</v>
      </c>
      <c r="D36" s="1">
        <v>1746274</v>
      </c>
      <c r="E36" s="1">
        <v>6555.2656999999999</v>
      </c>
      <c r="F36" s="1">
        <v>42007</v>
      </c>
      <c r="G36" s="8">
        <v>-5.1930639892816544E-3</v>
      </c>
      <c r="H36" s="8">
        <v>0.30852252244949341</v>
      </c>
      <c r="I36" s="8">
        <v>0.75111204385757446</v>
      </c>
      <c r="J36" s="8">
        <v>1</v>
      </c>
      <c r="K36" s="8">
        <v>0</v>
      </c>
      <c r="L36" s="8">
        <v>0</v>
      </c>
      <c r="M36" s="3">
        <f t="shared" si="0"/>
        <v>1</v>
      </c>
      <c r="N36" s="9">
        <f t="shared" si="1"/>
        <v>1.0544415023177862</v>
      </c>
      <c r="P36" t="s">
        <v>15</v>
      </c>
      <c r="Q36" s="1">
        <v>2020</v>
      </c>
      <c r="R36" t="s">
        <v>13</v>
      </c>
      <c r="S36" s="1">
        <v>346468</v>
      </c>
      <c r="T36" s="1">
        <v>1542</v>
      </c>
      <c r="U36" s="1">
        <v>4569.1409999999996</v>
      </c>
      <c r="V36" s="8">
        <v>-0.12237555533647537</v>
      </c>
      <c r="W36" s="8">
        <v>0.20731578767299652</v>
      </c>
      <c r="X36" s="8">
        <v>0.88443893194198608</v>
      </c>
      <c r="Y36" s="8">
        <v>1</v>
      </c>
      <c r="Z36" s="8">
        <v>0</v>
      </c>
      <c r="AA36" s="8">
        <v>0</v>
      </c>
      <c r="AB36" s="3">
        <f t="shared" si="3"/>
        <v>1</v>
      </c>
      <c r="AC36" s="9">
        <f t="shared" si="2"/>
        <v>0.96937916427850723</v>
      </c>
    </row>
    <row r="37" spans="1:29" x14ac:dyDescent="0.25">
      <c r="A37" t="s">
        <v>14</v>
      </c>
      <c r="B37" s="1">
        <v>2020</v>
      </c>
      <c r="C37" t="s">
        <v>13</v>
      </c>
      <c r="D37" s="1">
        <v>1762079</v>
      </c>
      <c r="E37" s="1">
        <v>6555.2656999999999</v>
      </c>
      <c r="F37" s="1">
        <v>42294.52</v>
      </c>
      <c r="G37" s="8">
        <v>-8.9698601514101028E-3</v>
      </c>
      <c r="H37" s="8">
        <v>0.31117886304855347</v>
      </c>
      <c r="I37" s="8">
        <v>0.7517361044883728</v>
      </c>
      <c r="J37" s="8">
        <v>1</v>
      </c>
      <c r="K37" s="8">
        <v>0</v>
      </c>
      <c r="L37" s="8">
        <v>0</v>
      </c>
      <c r="M37" s="3">
        <f t="shared" si="0"/>
        <v>1</v>
      </c>
      <c r="N37" s="9">
        <f t="shared" si="1"/>
        <v>1.0539451073855162</v>
      </c>
      <c r="P37" t="s">
        <v>15</v>
      </c>
      <c r="Q37" s="1">
        <v>2021</v>
      </c>
      <c r="R37" t="s">
        <v>13</v>
      </c>
      <c r="S37" s="1">
        <v>346855</v>
      </c>
      <c r="T37" s="1">
        <v>1542</v>
      </c>
      <c r="U37" s="1">
        <v>4582.7268300000014</v>
      </c>
      <c r="V37" s="8">
        <v>-0.1225782036781311</v>
      </c>
      <c r="W37" s="8">
        <v>0.20774775743484497</v>
      </c>
      <c r="X37" s="8">
        <v>0.88411819934844971</v>
      </c>
      <c r="Y37" s="8">
        <v>1</v>
      </c>
      <c r="Z37" s="8">
        <v>0</v>
      </c>
      <c r="AA37" s="8">
        <v>0</v>
      </c>
      <c r="AB37" s="3">
        <f t="shared" si="3"/>
        <v>1</v>
      </c>
      <c r="AC37" s="9">
        <f t="shared" si="2"/>
        <v>0.96928775310516357</v>
      </c>
    </row>
    <row r="38" spans="1:29" x14ac:dyDescent="0.25">
      <c r="A38" t="s">
        <v>14</v>
      </c>
      <c r="B38" s="1">
        <v>2021</v>
      </c>
      <c r="C38" t="s">
        <v>13</v>
      </c>
      <c r="D38" s="1">
        <v>1774204</v>
      </c>
      <c r="E38" s="1">
        <v>6555.2656999999999</v>
      </c>
      <c r="F38" s="1">
        <v>42484.79</v>
      </c>
      <c r="G38" s="8">
        <v>-1.2064825743436813E-2</v>
      </c>
      <c r="H38" s="8">
        <v>0.31321781873703003</v>
      </c>
      <c r="I38" s="8">
        <v>0.75239348411560059</v>
      </c>
      <c r="J38" s="8">
        <v>1</v>
      </c>
      <c r="K38" s="8">
        <v>0</v>
      </c>
      <c r="L38" s="8">
        <v>0</v>
      </c>
      <c r="M38" s="3">
        <f t="shared" si="0"/>
        <v>1</v>
      </c>
      <c r="N38" s="9">
        <f t="shared" si="1"/>
        <v>1.0535464771091938</v>
      </c>
      <c r="P38" s="2" t="s">
        <v>15</v>
      </c>
      <c r="Q38" s="7">
        <v>2022</v>
      </c>
      <c r="R38" s="2" t="s">
        <v>13</v>
      </c>
      <c r="S38" s="7">
        <v>348303</v>
      </c>
      <c r="T38" s="7">
        <v>1542</v>
      </c>
      <c r="U38" s="7">
        <v>4578</v>
      </c>
      <c r="V38" s="10">
        <v>-0.12701384723186493</v>
      </c>
      <c r="W38" s="10">
        <v>0.20898126065731049</v>
      </c>
      <c r="X38" s="10">
        <v>0.88660973310470581</v>
      </c>
      <c r="Y38" s="10">
        <v>1</v>
      </c>
      <c r="Z38" s="10">
        <v>0</v>
      </c>
      <c r="AA38" s="10">
        <v>0</v>
      </c>
      <c r="AB38" s="3">
        <f t="shared" si="3"/>
        <v>1</v>
      </c>
      <c r="AC38" s="11">
        <f t="shared" si="2"/>
        <v>0.96857714653015137</v>
      </c>
    </row>
    <row r="39" spans="1:29" x14ac:dyDescent="0.25">
      <c r="A39" s="2" t="s">
        <v>14</v>
      </c>
      <c r="B39" s="7">
        <v>2022</v>
      </c>
      <c r="C39" t="s">
        <v>13</v>
      </c>
      <c r="D39" s="7">
        <v>1783052</v>
      </c>
      <c r="E39" s="7">
        <v>6555.2656999999999</v>
      </c>
      <c r="F39" s="7">
        <v>42714.15</v>
      </c>
      <c r="G39" s="10">
        <v>-1.3643339276313782E-2</v>
      </c>
      <c r="H39" s="10">
        <v>0.3146454393863678</v>
      </c>
      <c r="I39" s="10">
        <v>0.75231826305389404</v>
      </c>
      <c r="J39" s="10">
        <v>1</v>
      </c>
      <c r="K39" s="10">
        <v>0</v>
      </c>
      <c r="L39" s="10">
        <v>0</v>
      </c>
      <c r="M39" s="3">
        <f t="shared" si="0"/>
        <v>1</v>
      </c>
      <c r="N39" s="11">
        <f t="shared" si="1"/>
        <v>1.0533203631639481</v>
      </c>
      <c r="P39" t="s">
        <v>16</v>
      </c>
      <c r="Q39" s="1">
        <v>2012</v>
      </c>
      <c r="R39" t="s">
        <v>13</v>
      </c>
      <c r="S39" s="1">
        <v>903746.68839344999</v>
      </c>
      <c r="T39" s="1">
        <v>4162.0593220700002</v>
      </c>
      <c r="U39" s="1">
        <v>34568</v>
      </c>
      <c r="V39" s="8">
        <v>6.2751181423664093E-2</v>
      </c>
      <c r="W39" s="8">
        <v>0.25939154624938965</v>
      </c>
      <c r="X39" s="8">
        <v>0.70926469564437866</v>
      </c>
      <c r="Y39" s="8">
        <v>0</v>
      </c>
      <c r="Z39" s="8">
        <v>0</v>
      </c>
      <c r="AA39" s="8">
        <v>0</v>
      </c>
      <c r="AB39" s="3">
        <f t="shared" si="3"/>
        <v>0</v>
      </c>
      <c r="AC39" s="9">
        <f t="shared" si="2"/>
        <v>1.0314074233174324</v>
      </c>
    </row>
    <row r="40" spans="1:29" x14ac:dyDescent="0.25">
      <c r="A40" t="s">
        <v>15</v>
      </c>
      <c r="B40" s="1">
        <v>2006</v>
      </c>
      <c r="C40" t="s">
        <v>13</v>
      </c>
      <c r="D40" s="1">
        <v>294971.65817282</v>
      </c>
      <c r="E40" s="1">
        <v>1311.96</v>
      </c>
      <c r="F40" s="1">
        <v>3951.6253540100001</v>
      </c>
      <c r="G40" s="8">
        <v>-5.5672344751656055E-3</v>
      </c>
      <c r="H40" s="8">
        <v>0.22598664462566376</v>
      </c>
      <c r="I40" s="8">
        <v>0.75679588317871094</v>
      </c>
      <c r="J40" s="8">
        <v>1</v>
      </c>
      <c r="K40" s="8">
        <v>0</v>
      </c>
      <c r="L40" s="8">
        <v>0</v>
      </c>
      <c r="M40" s="3">
        <f t="shared" si="0"/>
        <v>1</v>
      </c>
      <c r="N40" s="9">
        <f t="shared" si="1"/>
        <v>0.97721529332920909</v>
      </c>
      <c r="P40" t="s">
        <v>16</v>
      </c>
      <c r="Q40" s="1">
        <v>2013</v>
      </c>
      <c r="R40" t="s">
        <v>13</v>
      </c>
      <c r="S40" s="1">
        <v>919384.82389899995</v>
      </c>
      <c r="T40" s="1">
        <v>4162.0593220700002</v>
      </c>
      <c r="U40" s="1">
        <v>35028.999999999993</v>
      </c>
      <c r="V40" s="8">
        <v>4.9801595509052277E-2</v>
      </c>
      <c r="W40" s="8">
        <v>0.26501756906509399</v>
      </c>
      <c r="X40" s="8">
        <v>0.71419608592987061</v>
      </c>
      <c r="Y40" s="8">
        <v>0</v>
      </c>
      <c r="Z40" s="8">
        <v>0</v>
      </c>
      <c r="AA40" s="8">
        <v>0</v>
      </c>
      <c r="AB40" s="3">
        <f t="shared" si="3"/>
        <v>0</v>
      </c>
      <c r="AC40" s="9">
        <f t="shared" si="2"/>
        <v>1.0290152505040169</v>
      </c>
    </row>
    <row r="41" spans="1:29" x14ac:dyDescent="0.25">
      <c r="A41" t="s">
        <v>15</v>
      </c>
      <c r="B41" s="1">
        <v>2007</v>
      </c>
      <c r="C41" t="s">
        <v>13</v>
      </c>
      <c r="D41" s="1">
        <v>299951.29418557999</v>
      </c>
      <c r="E41" s="1">
        <v>1348.64</v>
      </c>
      <c r="F41" s="1">
        <v>4075.7738424899999</v>
      </c>
      <c r="G41" s="8">
        <v>4.5667332597076893E-4</v>
      </c>
      <c r="H41" s="8">
        <v>0.22333008050918579</v>
      </c>
      <c r="I41" s="8">
        <v>0.75553363561630249</v>
      </c>
      <c r="J41" s="8">
        <v>0</v>
      </c>
      <c r="K41" s="8">
        <v>0</v>
      </c>
      <c r="L41" s="8">
        <v>0</v>
      </c>
      <c r="M41" s="3">
        <f t="shared" si="0"/>
        <v>0</v>
      </c>
      <c r="N41" s="9">
        <f t="shared" si="1"/>
        <v>0.97932038945145905</v>
      </c>
      <c r="P41" t="s">
        <v>16</v>
      </c>
      <c r="Q41" s="1">
        <v>2014</v>
      </c>
      <c r="R41" t="s">
        <v>13</v>
      </c>
      <c r="S41" s="1">
        <v>940028.5</v>
      </c>
      <c r="T41" s="1">
        <v>4162.0593220700002</v>
      </c>
      <c r="U41" s="1">
        <v>35491.989000000001</v>
      </c>
      <c r="V41" s="8">
        <v>3.1818564981222153E-2</v>
      </c>
      <c r="W41" s="8">
        <v>0.27217459678649902</v>
      </c>
      <c r="X41" s="8">
        <v>0.72180306911468506</v>
      </c>
      <c r="Y41" s="8">
        <v>0</v>
      </c>
      <c r="Z41" s="8">
        <v>0</v>
      </c>
      <c r="AA41" s="8">
        <v>0</v>
      </c>
      <c r="AB41" s="3">
        <f t="shared" si="3"/>
        <v>0</v>
      </c>
      <c r="AC41" s="9">
        <f t="shared" si="2"/>
        <v>1.0257962308824062</v>
      </c>
    </row>
    <row r="42" spans="1:29" x14ac:dyDescent="0.25">
      <c r="A42" t="s">
        <v>15</v>
      </c>
      <c r="B42" s="1">
        <v>2008</v>
      </c>
      <c r="C42" t="s">
        <v>13</v>
      </c>
      <c r="D42" s="1">
        <v>303151.80398685997</v>
      </c>
      <c r="E42" s="1">
        <v>1410.96</v>
      </c>
      <c r="F42" s="1">
        <v>4036.36450483</v>
      </c>
      <c r="G42" s="8">
        <v>2.4486256297677755E-3</v>
      </c>
      <c r="H42" s="8">
        <v>0.21517130732536316</v>
      </c>
      <c r="I42" s="8">
        <v>0.76466357707977295</v>
      </c>
      <c r="J42" s="8">
        <v>0</v>
      </c>
      <c r="K42" s="8">
        <v>0</v>
      </c>
      <c r="L42" s="8">
        <v>0</v>
      </c>
      <c r="M42" s="3">
        <f t="shared" si="0"/>
        <v>0</v>
      </c>
      <c r="N42" s="9">
        <f t="shared" si="1"/>
        <v>0.98228351003490388</v>
      </c>
      <c r="P42" t="s">
        <v>16</v>
      </c>
      <c r="Q42" s="1">
        <v>2015</v>
      </c>
      <c r="R42" t="s">
        <v>13</v>
      </c>
      <c r="S42" s="1">
        <v>955832.5</v>
      </c>
      <c r="T42" s="1">
        <v>4162.0593220700002</v>
      </c>
      <c r="U42" s="1">
        <v>36005.181619000003</v>
      </c>
      <c r="V42" s="8">
        <v>1.9683830440044403E-2</v>
      </c>
      <c r="W42" s="8">
        <v>0.27768826484680176</v>
      </c>
      <c r="X42" s="8">
        <v>0.72614461183547974</v>
      </c>
      <c r="Y42" s="8">
        <v>0</v>
      </c>
      <c r="Z42" s="8">
        <v>0</v>
      </c>
      <c r="AA42" s="8">
        <v>0</v>
      </c>
      <c r="AB42" s="3">
        <f t="shared" si="3"/>
        <v>0</v>
      </c>
      <c r="AC42" s="9">
        <f t="shared" si="2"/>
        <v>1.0235167071223259</v>
      </c>
    </row>
    <row r="43" spans="1:29" x14ac:dyDescent="0.25">
      <c r="A43" t="s">
        <v>15</v>
      </c>
      <c r="B43" s="1">
        <v>2009</v>
      </c>
      <c r="C43" t="s">
        <v>13</v>
      </c>
      <c r="D43" s="1">
        <v>305984.98426971998</v>
      </c>
      <c r="E43" s="1">
        <v>1448.8</v>
      </c>
      <c r="F43" s="1">
        <v>4069.7536800399998</v>
      </c>
      <c r="G43" s="8">
        <v>5.9533198364078999E-3</v>
      </c>
      <c r="H43" s="8">
        <v>0.21102096140384674</v>
      </c>
      <c r="I43" s="8">
        <v>0.76721876859664917</v>
      </c>
      <c r="J43" s="8">
        <v>0</v>
      </c>
      <c r="K43" s="8">
        <v>0</v>
      </c>
      <c r="L43" s="8">
        <v>0</v>
      </c>
      <c r="M43" s="3">
        <f t="shared" si="0"/>
        <v>0</v>
      </c>
      <c r="N43" s="9">
        <f t="shared" si="1"/>
        <v>0.98419304983690381</v>
      </c>
      <c r="P43" t="s">
        <v>16</v>
      </c>
      <c r="Q43" s="1">
        <v>2016</v>
      </c>
      <c r="R43" t="s">
        <v>13</v>
      </c>
      <c r="S43" s="1">
        <v>968354.5</v>
      </c>
      <c r="T43" s="1">
        <v>4162.0593220700002</v>
      </c>
      <c r="U43" s="1">
        <v>36467.860999999997</v>
      </c>
      <c r="V43" s="8">
        <v>1.0684826411306858E-2</v>
      </c>
      <c r="W43" s="8">
        <v>0.28204143047332764</v>
      </c>
      <c r="X43" s="8">
        <v>0.72905850410461426</v>
      </c>
      <c r="Y43" s="8">
        <v>0</v>
      </c>
      <c r="Z43" s="8">
        <v>0</v>
      </c>
      <c r="AA43" s="8">
        <v>0</v>
      </c>
      <c r="AB43" s="3">
        <f t="shared" si="3"/>
        <v>0</v>
      </c>
      <c r="AC43" s="9">
        <f t="shared" si="2"/>
        <v>1.0217847609892488</v>
      </c>
    </row>
    <row r="44" spans="1:29" x14ac:dyDescent="0.25">
      <c r="A44" t="s">
        <v>15</v>
      </c>
      <c r="B44" s="1">
        <v>2010</v>
      </c>
      <c r="C44" t="s">
        <v>13</v>
      </c>
      <c r="D44" s="1">
        <v>310174.96273257001</v>
      </c>
      <c r="E44" s="1">
        <v>1448.8</v>
      </c>
      <c r="F44" s="1">
        <v>4099.4109698000002</v>
      </c>
      <c r="G44" s="8">
        <v>-6.9837650517001748E-4</v>
      </c>
      <c r="H44" s="8">
        <v>0.21510416269302368</v>
      </c>
      <c r="I44" s="8">
        <v>0.76894807815551758</v>
      </c>
      <c r="J44" s="8">
        <v>1</v>
      </c>
      <c r="K44" s="8">
        <v>0</v>
      </c>
      <c r="L44" s="8">
        <v>0</v>
      </c>
      <c r="M44" s="3">
        <f t="shared" si="0"/>
        <v>1</v>
      </c>
      <c r="N44" s="9">
        <f t="shared" si="1"/>
        <v>0.98335386434337124</v>
      </c>
      <c r="P44" t="s">
        <v>16</v>
      </c>
      <c r="Q44" s="1">
        <v>2017</v>
      </c>
      <c r="R44" t="s">
        <v>13</v>
      </c>
      <c r="S44" s="1">
        <v>984229.5</v>
      </c>
      <c r="T44" s="1">
        <v>4344.0417028000002</v>
      </c>
      <c r="U44" s="1">
        <v>36993.039376999986</v>
      </c>
      <c r="V44" s="8">
        <v>2.1305959671735764E-2</v>
      </c>
      <c r="W44" s="8">
        <v>0.27439594268798828</v>
      </c>
      <c r="X44" s="8">
        <v>0.73061597347259521</v>
      </c>
      <c r="Y44" s="8">
        <v>0</v>
      </c>
      <c r="Z44" s="8">
        <v>0</v>
      </c>
      <c r="AA44" s="8">
        <v>0</v>
      </c>
      <c r="AB44" s="3">
        <f t="shared" si="3"/>
        <v>0</v>
      </c>
      <c r="AC44" s="9">
        <f t="shared" si="2"/>
        <v>1.0263178758323193</v>
      </c>
    </row>
    <row r="45" spans="1:29" x14ac:dyDescent="0.25">
      <c r="A45" t="s">
        <v>15</v>
      </c>
      <c r="B45" s="1">
        <v>2011</v>
      </c>
      <c r="C45" t="s">
        <v>13</v>
      </c>
      <c r="D45" s="1">
        <v>314439.61807552999</v>
      </c>
      <c r="E45" s="1">
        <v>1448.8</v>
      </c>
      <c r="F45" s="1">
        <v>4284</v>
      </c>
      <c r="G45" s="8">
        <v>4.1306130588054657E-3</v>
      </c>
      <c r="H45" s="8">
        <v>0.21831710636615753</v>
      </c>
      <c r="I45" s="8">
        <v>0.76115202903747559</v>
      </c>
      <c r="J45" s="8">
        <v>0</v>
      </c>
      <c r="K45" s="8">
        <v>0</v>
      </c>
      <c r="L45" s="8">
        <v>0</v>
      </c>
      <c r="M45" s="3">
        <f t="shared" si="0"/>
        <v>0</v>
      </c>
      <c r="N45" s="9">
        <f t="shared" si="1"/>
        <v>0.98359974846243858</v>
      </c>
      <c r="P45" t="s">
        <v>16</v>
      </c>
      <c r="Q45" s="1">
        <v>2018</v>
      </c>
      <c r="R45" t="s">
        <v>13</v>
      </c>
      <c r="S45" s="1">
        <v>1005562</v>
      </c>
      <c r="T45" s="1">
        <v>4344.0417028000002</v>
      </c>
      <c r="U45" s="1">
        <v>37543.074810000013</v>
      </c>
      <c r="V45" s="8">
        <v>4.5727728866040707E-3</v>
      </c>
      <c r="W45" s="8">
        <v>0.28137192130088806</v>
      </c>
      <c r="X45" s="8">
        <v>0.73732823133468628</v>
      </c>
      <c r="Y45" s="8">
        <v>0</v>
      </c>
      <c r="Z45" s="8">
        <v>0</v>
      </c>
      <c r="AA45" s="8">
        <v>0</v>
      </c>
      <c r="AB45" s="3">
        <f t="shared" si="3"/>
        <v>0</v>
      </c>
      <c r="AC45" s="9">
        <f t="shared" si="2"/>
        <v>1.0232729255221784</v>
      </c>
    </row>
    <row r="46" spans="1:29" x14ac:dyDescent="0.25">
      <c r="A46" t="s">
        <v>15</v>
      </c>
      <c r="B46" s="1">
        <v>2012</v>
      </c>
      <c r="C46" t="s">
        <v>13</v>
      </c>
      <c r="D46" s="1">
        <v>318643.22002328001</v>
      </c>
      <c r="E46" s="1">
        <v>1448.8</v>
      </c>
      <c r="F46" s="1">
        <v>4303</v>
      </c>
      <c r="G46" s="8">
        <v>-3.1988546252250671E-3</v>
      </c>
      <c r="H46" s="8">
        <v>0.22236841917037964</v>
      </c>
      <c r="I46" s="8">
        <v>0.76353180408477783</v>
      </c>
      <c r="J46" s="8">
        <v>1</v>
      </c>
      <c r="K46" s="8">
        <v>0</v>
      </c>
      <c r="L46" s="8">
        <v>0</v>
      </c>
      <c r="M46" s="3">
        <f t="shared" si="0"/>
        <v>1</v>
      </c>
      <c r="N46" s="9">
        <f t="shared" si="1"/>
        <v>0.9827013686299324</v>
      </c>
      <c r="P46" t="s">
        <v>16</v>
      </c>
      <c r="Q46" s="1">
        <v>2019</v>
      </c>
      <c r="R46" t="s">
        <v>13</v>
      </c>
      <c r="S46" s="1">
        <v>1027585.5</v>
      </c>
      <c r="T46" s="1">
        <v>4344.0417028000002</v>
      </c>
      <c r="U46" s="1">
        <v>38284.300771000002</v>
      </c>
      <c r="V46" s="8">
        <v>-1.0924166068434715E-2</v>
      </c>
      <c r="W46" s="8">
        <v>0.28856495022773743</v>
      </c>
      <c r="X46" s="8">
        <v>0.74269723892211914</v>
      </c>
      <c r="Y46" s="8">
        <v>1</v>
      </c>
      <c r="Z46" s="8">
        <v>0</v>
      </c>
      <c r="AA46" s="8">
        <v>0</v>
      </c>
      <c r="AB46" s="3">
        <f t="shared" si="3"/>
        <v>1</v>
      </c>
      <c r="AC46" s="9">
        <f t="shared" si="2"/>
        <v>1.0203380230814219</v>
      </c>
    </row>
    <row r="47" spans="1:29" x14ac:dyDescent="0.25">
      <c r="A47" t="s">
        <v>15</v>
      </c>
      <c r="B47" s="1">
        <v>2013</v>
      </c>
      <c r="C47" t="s">
        <v>13</v>
      </c>
      <c r="D47" s="1">
        <v>322735.81579785002</v>
      </c>
      <c r="E47" s="1">
        <v>1448.8</v>
      </c>
      <c r="F47" s="1">
        <v>4347</v>
      </c>
      <c r="G47" s="8">
        <v>-8.3884792402386665E-3</v>
      </c>
      <c r="H47" s="8">
        <v>0.22611887753009796</v>
      </c>
      <c r="I47" s="8">
        <v>0.76428300142288208</v>
      </c>
      <c r="J47" s="8">
        <v>1</v>
      </c>
      <c r="K47" s="8">
        <v>0</v>
      </c>
      <c r="L47" s="8">
        <v>0</v>
      </c>
      <c r="M47" s="3">
        <f t="shared" si="0"/>
        <v>1</v>
      </c>
      <c r="N47" s="9">
        <f t="shared" si="1"/>
        <v>0.98201339971274137</v>
      </c>
      <c r="P47" t="s">
        <v>16</v>
      </c>
      <c r="Q47" s="1">
        <v>2020</v>
      </c>
      <c r="R47" t="s">
        <v>13</v>
      </c>
      <c r="S47" s="1">
        <v>1049164.5</v>
      </c>
      <c r="T47" s="1">
        <v>4344.0417028000002</v>
      </c>
      <c r="U47" s="1">
        <v>38725.005837251832</v>
      </c>
      <c r="V47" s="8">
        <v>-2.8009431436657906E-2</v>
      </c>
      <c r="W47" s="8">
        <v>0.29523643851280212</v>
      </c>
      <c r="X47" s="8">
        <v>0.75007277727127075</v>
      </c>
      <c r="Y47" s="8">
        <v>1</v>
      </c>
      <c r="Z47" s="8">
        <v>0</v>
      </c>
      <c r="AA47" s="8">
        <v>0</v>
      </c>
      <c r="AB47" s="3">
        <f t="shared" si="3"/>
        <v>1</v>
      </c>
      <c r="AC47" s="9">
        <f t="shared" si="2"/>
        <v>1.017299784347415</v>
      </c>
    </row>
    <row r="48" spans="1:29" x14ac:dyDescent="0.25">
      <c r="A48" t="s">
        <v>15</v>
      </c>
      <c r="B48" s="1">
        <v>2014</v>
      </c>
      <c r="C48" t="s">
        <v>13</v>
      </c>
      <c r="D48" s="1">
        <v>325917.15180559002</v>
      </c>
      <c r="E48" s="1">
        <v>1448.8</v>
      </c>
      <c r="F48" s="1">
        <v>4481.4749609999999</v>
      </c>
      <c r="G48" s="8">
        <v>-5.2866959013044834E-3</v>
      </c>
      <c r="H48" s="8">
        <v>0.22845517098903656</v>
      </c>
      <c r="I48" s="8">
        <v>0.75898689031600952</v>
      </c>
      <c r="J48" s="8">
        <v>1</v>
      </c>
      <c r="K48" s="8">
        <v>0</v>
      </c>
      <c r="L48" s="8">
        <v>0</v>
      </c>
      <c r="M48" s="3">
        <f t="shared" si="0"/>
        <v>1</v>
      </c>
      <c r="N48" s="9">
        <f t="shared" si="1"/>
        <v>0.9821553654037416</v>
      </c>
      <c r="P48" t="s">
        <v>16</v>
      </c>
      <c r="Q48" s="1">
        <v>2021</v>
      </c>
      <c r="R48" t="s">
        <v>13</v>
      </c>
      <c r="S48" s="1">
        <v>1067349</v>
      </c>
      <c r="T48" s="1">
        <v>4344.0417028000002</v>
      </c>
      <c r="U48" s="1">
        <v>39146.327922462529</v>
      </c>
      <c r="V48" s="8">
        <v>-4.1724801063537598E-2</v>
      </c>
      <c r="W48" s="8">
        <v>0.30079546570777893</v>
      </c>
      <c r="X48" s="8">
        <v>0.75575822591781616</v>
      </c>
      <c r="Y48" s="8">
        <v>1</v>
      </c>
      <c r="Z48" s="8">
        <v>0</v>
      </c>
      <c r="AA48" s="8">
        <v>0</v>
      </c>
      <c r="AB48" s="3">
        <f t="shared" si="3"/>
        <v>1</v>
      </c>
      <c r="AC48" s="9">
        <f t="shared" si="2"/>
        <v>1.0148288905620575</v>
      </c>
    </row>
    <row r="49" spans="1:29" x14ac:dyDescent="0.25">
      <c r="A49" t="s">
        <v>15</v>
      </c>
      <c r="B49" s="1">
        <v>2015</v>
      </c>
      <c r="C49" t="s">
        <v>13</v>
      </c>
      <c r="D49" s="1">
        <v>327907.17472150002</v>
      </c>
      <c r="E49" s="1">
        <v>1448.8</v>
      </c>
      <c r="F49" s="1">
        <v>4505.4781199999998</v>
      </c>
      <c r="G49" s="8">
        <v>-7.6087187044322491E-3</v>
      </c>
      <c r="H49" s="8">
        <v>0.23023225367069244</v>
      </c>
      <c r="I49" s="8">
        <v>0.75921815633773804</v>
      </c>
      <c r="J49" s="8">
        <v>1</v>
      </c>
      <c r="K49" s="8">
        <v>0</v>
      </c>
      <c r="L49" s="8">
        <v>0</v>
      </c>
      <c r="M49" s="3">
        <f t="shared" si="0"/>
        <v>1</v>
      </c>
      <c r="N49" s="9">
        <f t="shared" si="1"/>
        <v>0.98184169130399823</v>
      </c>
      <c r="P49" s="2" t="s">
        <v>16</v>
      </c>
      <c r="Q49" s="7">
        <v>2022</v>
      </c>
      <c r="R49" s="2" t="s">
        <v>13</v>
      </c>
      <c r="S49" s="7">
        <v>1082918.5</v>
      </c>
      <c r="T49" s="7">
        <v>4344.0417028000002</v>
      </c>
      <c r="U49" s="7">
        <v>39622.208000000013</v>
      </c>
      <c r="V49" s="10">
        <v>-5.2382528781890869E-2</v>
      </c>
      <c r="W49" s="10">
        <v>0.30557262897491455</v>
      </c>
      <c r="X49" s="10">
        <v>0.75964701175689697</v>
      </c>
      <c r="Y49" s="10">
        <v>1</v>
      </c>
      <c r="Z49" s="10">
        <v>0</v>
      </c>
      <c r="AA49" s="10">
        <v>0</v>
      </c>
      <c r="AB49" s="3">
        <f t="shared" si="3"/>
        <v>1</v>
      </c>
      <c r="AC49" s="11">
        <f t="shared" si="2"/>
        <v>1.0128371119499207</v>
      </c>
    </row>
    <row r="50" spans="1:29" x14ac:dyDescent="0.25">
      <c r="A50" t="s">
        <v>15</v>
      </c>
      <c r="B50" s="1">
        <v>2016</v>
      </c>
      <c r="C50" t="s">
        <v>13</v>
      </c>
      <c r="D50" s="1">
        <v>336070</v>
      </c>
      <c r="E50" s="1">
        <v>1448.8</v>
      </c>
      <c r="F50" s="1">
        <v>4541.2000000000007</v>
      </c>
      <c r="G50" s="8">
        <v>-2.1272622048854828E-2</v>
      </c>
      <c r="H50" s="8">
        <v>0.23774069547653198</v>
      </c>
      <c r="I50" s="8">
        <v>0.76370143890380859</v>
      </c>
      <c r="J50" s="8">
        <v>1</v>
      </c>
      <c r="K50" s="8">
        <v>0</v>
      </c>
      <c r="L50" s="8">
        <v>0</v>
      </c>
      <c r="M50" s="3">
        <f t="shared" si="0"/>
        <v>1</v>
      </c>
      <c r="N50" s="9">
        <f t="shared" si="1"/>
        <v>0.98016951233148575</v>
      </c>
      <c r="P50" t="s">
        <v>17</v>
      </c>
      <c r="Q50" s="1">
        <v>2012</v>
      </c>
      <c r="R50" t="s">
        <v>13</v>
      </c>
      <c r="S50" s="1">
        <v>1343864.49999999</v>
      </c>
      <c r="T50" s="1">
        <v>5297.7098321900003</v>
      </c>
      <c r="U50" s="1">
        <v>51342</v>
      </c>
      <c r="V50" s="8">
        <v>-8.3542749285697937E-2</v>
      </c>
      <c r="W50" s="8">
        <v>0.31881529092788696</v>
      </c>
      <c r="X50" s="8">
        <v>0.78157323598861694</v>
      </c>
      <c r="Y50" s="8">
        <v>1</v>
      </c>
      <c r="Z50" s="8">
        <v>0</v>
      </c>
      <c r="AA50" s="8">
        <v>0</v>
      </c>
      <c r="AB50" s="3">
        <f t="shared" si="3"/>
        <v>1</v>
      </c>
      <c r="AC50" s="9">
        <f t="shared" si="2"/>
        <v>1.016845777630806</v>
      </c>
    </row>
    <row r="51" spans="1:29" x14ac:dyDescent="0.25">
      <c r="A51" t="s">
        <v>15</v>
      </c>
      <c r="B51" s="1">
        <v>2017</v>
      </c>
      <c r="C51" t="s">
        <v>13</v>
      </c>
      <c r="D51" s="1">
        <v>339400</v>
      </c>
      <c r="E51" s="1">
        <v>1478</v>
      </c>
      <c r="F51" s="1">
        <v>4549.55</v>
      </c>
      <c r="G51" s="8">
        <v>-2.1867552772164345E-2</v>
      </c>
      <c r="H51" s="8">
        <v>0.23560824990272522</v>
      </c>
      <c r="I51" s="8">
        <v>0.76751840114593506</v>
      </c>
      <c r="J51" s="8">
        <v>1</v>
      </c>
      <c r="K51" s="8">
        <v>0</v>
      </c>
      <c r="L51" s="8">
        <v>0</v>
      </c>
      <c r="M51" s="3">
        <f t="shared" si="0"/>
        <v>1</v>
      </c>
      <c r="N51" s="9">
        <f t="shared" si="1"/>
        <v>0.98125909827649593</v>
      </c>
      <c r="P51" t="s">
        <v>17</v>
      </c>
      <c r="Q51" s="1">
        <v>2013</v>
      </c>
      <c r="R51" t="s">
        <v>13</v>
      </c>
      <c r="S51" s="1">
        <v>1359711.49999999</v>
      </c>
      <c r="T51" s="1">
        <v>5297.7098321900003</v>
      </c>
      <c r="U51" s="1">
        <v>51781</v>
      </c>
      <c r="V51" s="8">
        <v>-9.2555150389671326E-2</v>
      </c>
      <c r="W51" s="8">
        <v>0.32264277338981628</v>
      </c>
      <c r="X51" s="8">
        <v>0.78510713577270508</v>
      </c>
      <c r="Y51" s="8">
        <v>1</v>
      </c>
      <c r="Z51" s="8">
        <v>0</v>
      </c>
      <c r="AA51" s="8">
        <v>0</v>
      </c>
      <c r="AB51" s="3">
        <f t="shared" si="3"/>
        <v>1</v>
      </c>
      <c r="AC51" s="9">
        <f t="shared" si="2"/>
        <v>1.01519475877285</v>
      </c>
    </row>
    <row r="52" spans="1:29" x14ac:dyDescent="0.25">
      <c r="A52" t="s">
        <v>15</v>
      </c>
      <c r="B52" s="1">
        <v>2018</v>
      </c>
      <c r="C52" t="s">
        <v>13</v>
      </c>
      <c r="D52" s="1">
        <v>342668.99999999988</v>
      </c>
      <c r="E52" s="1">
        <v>1527.7799520000001</v>
      </c>
      <c r="F52" s="1">
        <v>4535.9908390000001</v>
      </c>
      <c r="G52" s="8">
        <v>-2.0293556153774261E-2</v>
      </c>
      <c r="H52" s="8">
        <v>0.23008990287780762</v>
      </c>
      <c r="I52" s="8">
        <v>0.77361851930618286</v>
      </c>
      <c r="J52" s="8">
        <v>1</v>
      </c>
      <c r="K52" s="8">
        <v>0</v>
      </c>
      <c r="L52" s="8">
        <v>0</v>
      </c>
      <c r="M52" s="3">
        <f t="shared" si="0"/>
        <v>1</v>
      </c>
      <c r="N52" s="9">
        <f t="shared" si="1"/>
        <v>0.98341486603021622</v>
      </c>
      <c r="P52" t="s">
        <v>17</v>
      </c>
      <c r="Q52" s="1">
        <v>2014</v>
      </c>
      <c r="R52" t="s">
        <v>13</v>
      </c>
      <c r="S52" s="1">
        <v>1376483</v>
      </c>
      <c r="T52" s="1">
        <v>5297.7098321900003</v>
      </c>
      <c r="U52" s="1">
        <v>52097.040999999997</v>
      </c>
      <c r="V52" s="8">
        <v>-0.10283658653497696</v>
      </c>
      <c r="W52" s="8">
        <v>0.32655766606330872</v>
      </c>
      <c r="X52" s="8">
        <v>0.78966104984283447</v>
      </c>
      <c r="Y52" s="8">
        <v>1</v>
      </c>
      <c r="Z52" s="8">
        <v>0</v>
      </c>
      <c r="AA52" s="8">
        <v>0</v>
      </c>
      <c r="AB52" s="3">
        <f t="shared" si="3"/>
        <v>1</v>
      </c>
      <c r="AC52" s="9">
        <f t="shared" si="2"/>
        <v>1.0133821293711662</v>
      </c>
    </row>
    <row r="53" spans="1:29" x14ac:dyDescent="0.25">
      <c r="A53" t="s">
        <v>15</v>
      </c>
      <c r="B53" s="1">
        <v>2019</v>
      </c>
      <c r="C53" t="s">
        <v>13</v>
      </c>
      <c r="D53" s="1">
        <v>345009</v>
      </c>
      <c r="E53" s="1">
        <v>1527.7799520000001</v>
      </c>
      <c r="F53" s="1">
        <v>4557.5200000000004</v>
      </c>
      <c r="G53" s="8">
        <v>-2.3277059197425842E-2</v>
      </c>
      <c r="H53" s="8">
        <v>0.23210650682449341</v>
      </c>
      <c r="I53" s="8">
        <v>0.77419811487197876</v>
      </c>
      <c r="J53" s="8">
        <v>1</v>
      </c>
      <c r="K53" s="8">
        <v>0</v>
      </c>
      <c r="L53" s="8">
        <v>0</v>
      </c>
      <c r="M53" s="3">
        <f t="shared" si="0"/>
        <v>1</v>
      </c>
      <c r="N53" s="9">
        <f t="shared" si="1"/>
        <v>0.98302756249904633</v>
      </c>
      <c r="P53" t="s">
        <v>17</v>
      </c>
      <c r="Q53" s="1">
        <v>2015</v>
      </c>
      <c r="R53" t="s">
        <v>13</v>
      </c>
      <c r="S53" s="1">
        <v>1397191</v>
      </c>
      <c r="T53" s="1">
        <v>5297.7098321900003</v>
      </c>
      <c r="U53" s="1">
        <v>52564.710000000006</v>
      </c>
      <c r="V53" s="8">
        <v>-0.11489661782979965</v>
      </c>
      <c r="W53" s="8">
        <v>0.33137375116348267</v>
      </c>
      <c r="X53" s="8">
        <v>0.79474359750747681</v>
      </c>
      <c r="Y53" s="8">
        <v>1</v>
      </c>
      <c r="Z53" s="8">
        <v>0</v>
      </c>
      <c r="AA53" s="8">
        <v>0</v>
      </c>
      <c r="AB53" s="3">
        <f t="shared" si="3"/>
        <v>1</v>
      </c>
      <c r="AC53" s="9">
        <f t="shared" si="2"/>
        <v>1.0112207308411598</v>
      </c>
    </row>
    <row r="54" spans="1:29" x14ac:dyDescent="0.25">
      <c r="A54" t="s">
        <v>15</v>
      </c>
      <c r="B54" s="1">
        <v>2020</v>
      </c>
      <c r="C54" t="s">
        <v>13</v>
      </c>
      <c r="D54" s="1">
        <v>346468</v>
      </c>
      <c r="E54" s="1">
        <v>1542</v>
      </c>
      <c r="F54" s="1">
        <v>4569.1409999999996</v>
      </c>
      <c r="G54" s="8">
        <v>-2.2788297384977341E-2</v>
      </c>
      <c r="H54" s="8">
        <v>0.23096352815628052</v>
      </c>
      <c r="I54" s="8">
        <v>0.77543610334396362</v>
      </c>
      <c r="J54" s="8">
        <v>1</v>
      </c>
      <c r="K54" s="8">
        <v>0</v>
      </c>
      <c r="L54" s="8">
        <v>0</v>
      </c>
      <c r="M54" s="3">
        <f t="shared" si="0"/>
        <v>1</v>
      </c>
      <c r="N54" s="9">
        <f t="shared" si="1"/>
        <v>0.9836113341152668</v>
      </c>
      <c r="P54" t="s">
        <v>17</v>
      </c>
      <c r="Q54" s="1">
        <v>2016</v>
      </c>
      <c r="R54" t="s">
        <v>13</v>
      </c>
      <c r="S54" s="1">
        <v>1421522</v>
      </c>
      <c r="T54" s="1">
        <v>5297.7098321900003</v>
      </c>
      <c r="U54" s="1">
        <v>53201.88</v>
      </c>
      <c r="V54" s="8">
        <v>-0.12831737101078033</v>
      </c>
      <c r="W54" s="8">
        <v>0.33699512481689453</v>
      </c>
      <c r="X54" s="8">
        <v>0.80009669065475464</v>
      </c>
      <c r="Y54" s="8">
        <v>1</v>
      </c>
      <c r="Z54" s="8">
        <v>0</v>
      </c>
      <c r="AA54" s="8">
        <v>0</v>
      </c>
      <c r="AB54" s="3">
        <f t="shared" si="3"/>
        <v>1</v>
      </c>
      <c r="AC54" s="9">
        <f t="shared" si="2"/>
        <v>1.0087744444608688</v>
      </c>
    </row>
    <row r="55" spans="1:29" x14ac:dyDescent="0.25">
      <c r="A55" t="s">
        <v>15</v>
      </c>
      <c r="B55" s="1">
        <v>2021</v>
      </c>
      <c r="C55" t="s">
        <v>13</v>
      </c>
      <c r="D55" s="1">
        <v>346855</v>
      </c>
      <c r="E55" s="1">
        <v>1542</v>
      </c>
      <c r="F55" s="1">
        <v>4582.7268300000014</v>
      </c>
      <c r="G55" s="8">
        <v>-2.2591307759284973E-2</v>
      </c>
      <c r="H55" s="8">
        <v>0.23124152421951294</v>
      </c>
      <c r="I55" s="8">
        <v>0.77496248483657837</v>
      </c>
      <c r="J55" s="8">
        <v>1</v>
      </c>
      <c r="K55" s="8">
        <v>0</v>
      </c>
      <c r="L55" s="8">
        <v>0</v>
      </c>
      <c r="M55" s="3">
        <f t="shared" si="0"/>
        <v>1</v>
      </c>
      <c r="N55" s="9">
        <f t="shared" si="1"/>
        <v>0.98361270129680634</v>
      </c>
      <c r="P55" t="s">
        <v>17</v>
      </c>
      <c r="Q55" s="1">
        <v>2017</v>
      </c>
      <c r="R55" t="s">
        <v>13</v>
      </c>
      <c r="S55" s="1">
        <v>1448247</v>
      </c>
      <c r="T55" s="1">
        <v>5297.7098321900003</v>
      </c>
      <c r="U55" s="1">
        <v>53757</v>
      </c>
      <c r="V55" s="8">
        <v>-0.1435936838388443</v>
      </c>
      <c r="W55" s="8">
        <v>0.34297850728034973</v>
      </c>
      <c r="X55" s="8">
        <v>0.80667018890380859</v>
      </c>
      <c r="Y55" s="8">
        <v>1</v>
      </c>
      <c r="Z55" s="8">
        <v>0</v>
      </c>
      <c r="AA55" s="8">
        <v>0</v>
      </c>
      <c r="AB55" s="3">
        <f t="shared" si="3"/>
        <v>1</v>
      </c>
      <c r="AC55" s="9">
        <f t="shared" si="2"/>
        <v>1.006055012345314</v>
      </c>
    </row>
    <row r="56" spans="1:29" x14ac:dyDescent="0.25">
      <c r="A56" s="2" t="s">
        <v>15</v>
      </c>
      <c r="B56" s="7">
        <v>2022</v>
      </c>
      <c r="C56" t="s">
        <v>13</v>
      </c>
      <c r="D56" s="7">
        <v>348303</v>
      </c>
      <c r="E56" s="7">
        <v>1542</v>
      </c>
      <c r="F56" s="7">
        <v>4578</v>
      </c>
      <c r="G56" s="10">
        <v>-2.564842626452446E-2</v>
      </c>
      <c r="H56" s="10">
        <v>0.23257076740264893</v>
      </c>
      <c r="I56" s="10">
        <v>0.77633684873580933</v>
      </c>
      <c r="J56" s="10">
        <v>1</v>
      </c>
      <c r="K56" s="10">
        <v>0</v>
      </c>
      <c r="L56" s="10">
        <v>0</v>
      </c>
      <c r="M56" s="3">
        <f t="shared" si="0"/>
        <v>1</v>
      </c>
      <c r="N56" s="11">
        <f t="shared" si="1"/>
        <v>0.98325918987393379</v>
      </c>
      <c r="P56" t="s">
        <v>17</v>
      </c>
      <c r="Q56" s="1">
        <v>2018</v>
      </c>
      <c r="R56" t="s">
        <v>13</v>
      </c>
      <c r="S56" s="1">
        <v>1473805</v>
      </c>
      <c r="T56" s="1">
        <v>5297.7098321900003</v>
      </c>
      <c r="U56" s="1">
        <v>54266</v>
      </c>
      <c r="V56" s="8">
        <v>-0.15803931653499603</v>
      </c>
      <c r="W56" s="8">
        <v>0.34858781099319458</v>
      </c>
      <c r="X56" s="8">
        <v>0.81294262409210205</v>
      </c>
      <c r="Y56" s="8">
        <v>1</v>
      </c>
      <c r="Z56" s="8">
        <v>0</v>
      </c>
      <c r="AA56" s="8">
        <v>0</v>
      </c>
      <c r="AB56" s="3">
        <f t="shared" si="3"/>
        <v>1</v>
      </c>
      <c r="AC56" s="9">
        <f t="shared" si="2"/>
        <v>1.0034911185503006</v>
      </c>
    </row>
    <row r="57" spans="1:29" x14ac:dyDescent="0.25">
      <c r="A57" t="s">
        <v>16</v>
      </c>
      <c r="B57" s="1">
        <v>2006</v>
      </c>
      <c r="C57" t="s">
        <v>13</v>
      </c>
      <c r="D57" s="1">
        <v>849548.29330194998</v>
      </c>
      <c r="E57" s="1">
        <v>3779.0286552100001</v>
      </c>
      <c r="F57" s="1">
        <v>32432</v>
      </c>
      <c r="G57" s="8">
        <v>0.2403552234172821</v>
      </c>
      <c r="H57" s="8">
        <v>0.23201471567153931</v>
      </c>
      <c r="I57" s="8">
        <v>0.58059334754943848</v>
      </c>
      <c r="J57" s="8">
        <v>0</v>
      </c>
      <c r="K57" s="8">
        <v>0</v>
      </c>
      <c r="L57" s="8">
        <v>0</v>
      </c>
      <c r="M57" s="3">
        <f t="shared" si="0"/>
        <v>0</v>
      </c>
      <c r="N57" s="9">
        <f t="shared" si="1"/>
        <v>1.0529632866382599</v>
      </c>
      <c r="P57" t="s">
        <v>17</v>
      </c>
      <c r="Q57" s="1">
        <v>2019</v>
      </c>
      <c r="R57" t="s">
        <v>13</v>
      </c>
      <c r="S57" s="1">
        <v>1496317</v>
      </c>
      <c r="T57" s="1">
        <v>5297.7098321900003</v>
      </c>
      <c r="U57" s="1">
        <v>54777</v>
      </c>
      <c r="V57" s="8">
        <v>-0.17019151151180267</v>
      </c>
      <c r="W57" s="8">
        <v>0.35348644852638245</v>
      </c>
      <c r="X57" s="8">
        <v>0.81801110506057739</v>
      </c>
      <c r="Y57" s="8">
        <v>1</v>
      </c>
      <c r="Z57" s="8">
        <v>0</v>
      </c>
      <c r="AA57" s="8">
        <v>0</v>
      </c>
      <c r="AB57" s="3">
        <f t="shared" si="3"/>
        <v>1</v>
      </c>
      <c r="AC57" s="9">
        <f t="shared" si="2"/>
        <v>1.0013060420751572</v>
      </c>
    </row>
    <row r="58" spans="1:29" x14ac:dyDescent="0.25">
      <c r="A58" t="s">
        <v>16</v>
      </c>
      <c r="B58" s="1">
        <v>2007</v>
      </c>
      <c r="C58" t="s">
        <v>13</v>
      </c>
      <c r="D58" s="1">
        <v>859722.30529924994</v>
      </c>
      <c r="E58" s="1">
        <v>3779.0286552100001</v>
      </c>
      <c r="F58" s="1">
        <v>32832</v>
      </c>
      <c r="G58" s="8">
        <v>0.23638069629669189</v>
      </c>
      <c r="H58" s="8">
        <v>0.23544643819332123</v>
      </c>
      <c r="I58" s="8">
        <v>0.58057636022567749</v>
      </c>
      <c r="J58" s="8">
        <v>0</v>
      </c>
      <c r="K58" s="8">
        <v>0</v>
      </c>
      <c r="L58" s="8">
        <v>0</v>
      </c>
      <c r="M58" s="3">
        <f t="shared" si="0"/>
        <v>0</v>
      </c>
      <c r="N58" s="9">
        <f t="shared" si="1"/>
        <v>1.0524034947156906</v>
      </c>
      <c r="P58" t="s">
        <v>17</v>
      </c>
      <c r="Q58" s="1">
        <v>2020</v>
      </c>
      <c r="R58" t="s">
        <v>13</v>
      </c>
      <c r="S58" s="1">
        <v>1516198</v>
      </c>
      <c r="T58" s="1">
        <v>5336</v>
      </c>
      <c r="U58" s="1">
        <v>55190</v>
      </c>
      <c r="V58" s="8">
        <v>-0.17720572650432587</v>
      </c>
      <c r="W58" s="8">
        <v>0.35553830862045288</v>
      </c>
      <c r="X58" s="8">
        <v>0.82218658924102783</v>
      </c>
      <c r="Y58" s="8">
        <v>1</v>
      </c>
      <c r="Z58" s="8">
        <v>0</v>
      </c>
      <c r="AA58" s="8">
        <v>0</v>
      </c>
      <c r="AB58" s="3">
        <f t="shared" si="3"/>
        <v>1</v>
      </c>
      <c r="AC58" s="9">
        <f t="shared" si="2"/>
        <v>1.0005191713571548</v>
      </c>
    </row>
    <row r="59" spans="1:29" x14ac:dyDescent="0.25">
      <c r="A59" t="s">
        <v>16</v>
      </c>
      <c r="B59" s="1">
        <v>2008</v>
      </c>
      <c r="C59" t="s">
        <v>13</v>
      </c>
      <c r="D59" s="1">
        <v>869654.53679640999</v>
      </c>
      <c r="E59" s="1">
        <v>3779.0286552100001</v>
      </c>
      <c r="F59" s="1">
        <v>33299</v>
      </c>
      <c r="G59" s="8">
        <v>0.23326529562473297</v>
      </c>
      <c r="H59" s="8">
        <v>0.23870202898979187</v>
      </c>
      <c r="I59" s="8">
        <v>0.57996416091918945</v>
      </c>
      <c r="J59" s="8">
        <v>0</v>
      </c>
      <c r="K59" s="8">
        <v>0</v>
      </c>
      <c r="L59" s="8">
        <v>0</v>
      </c>
      <c r="M59" s="3">
        <f t="shared" si="0"/>
        <v>0</v>
      </c>
      <c r="N59" s="9">
        <f t="shared" si="1"/>
        <v>1.0519314855337143</v>
      </c>
      <c r="P59" t="s">
        <v>17</v>
      </c>
      <c r="Q59" s="1">
        <v>2021</v>
      </c>
      <c r="R59" t="s">
        <v>13</v>
      </c>
      <c r="S59" s="1">
        <v>1535400</v>
      </c>
      <c r="T59" s="1">
        <v>5336</v>
      </c>
      <c r="U59" s="1">
        <v>55530</v>
      </c>
      <c r="V59" s="8">
        <v>-0.18779279291629791</v>
      </c>
      <c r="W59" s="8">
        <v>0.35955405235290527</v>
      </c>
      <c r="X59" s="8">
        <v>0.82689380645751953</v>
      </c>
      <c r="Y59" s="8">
        <v>1</v>
      </c>
      <c r="Z59" s="8">
        <v>0</v>
      </c>
      <c r="AA59" s="8">
        <v>0</v>
      </c>
      <c r="AB59" s="3">
        <f t="shared" si="3"/>
        <v>1</v>
      </c>
      <c r="AC59" s="9">
        <f t="shared" si="2"/>
        <v>0.99865506589412689</v>
      </c>
    </row>
    <row r="60" spans="1:29" x14ac:dyDescent="0.25">
      <c r="A60" t="s">
        <v>16</v>
      </c>
      <c r="B60" s="1">
        <v>2009</v>
      </c>
      <c r="C60" t="s">
        <v>13</v>
      </c>
      <c r="D60" s="1">
        <v>878612.20779661997</v>
      </c>
      <c r="E60" s="1">
        <v>4004.2594068600001</v>
      </c>
      <c r="F60" s="1">
        <v>33579</v>
      </c>
      <c r="G60" s="8">
        <v>0.24453926086425781</v>
      </c>
      <c r="H60" s="8">
        <v>0.22669395804405212</v>
      </c>
      <c r="I60" s="8">
        <v>0.58537232875823975</v>
      </c>
      <c r="J60" s="8">
        <v>0</v>
      </c>
      <c r="K60" s="8">
        <v>0</v>
      </c>
      <c r="L60" s="8">
        <v>0</v>
      </c>
      <c r="M60" s="3">
        <f t="shared" si="0"/>
        <v>0</v>
      </c>
      <c r="N60" s="9">
        <f t="shared" si="1"/>
        <v>1.0566055476665497</v>
      </c>
      <c r="P60" s="2" t="s">
        <v>17</v>
      </c>
      <c r="Q60" s="7">
        <v>2022</v>
      </c>
      <c r="R60" s="2" t="s">
        <v>13</v>
      </c>
      <c r="S60" s="7">
        <v>1569750</v>
      </c>
      <c r="T60" s="7">
        <v>5576</v>
      </c>
      <c r="U60" s="7">
        <v>55887</v>
      </c>
      <c r="V60" s="10">
        <v>-0.18474484980106354</v>
      </c>
      <c r="W60" s="10">
        <v>0.3530789315700531</v>
      </c>
      <c r="X60" s="10">
        <v>0.8338465690612793</v>
      </c>
      <c r="Y60" s="10">
        <v>1</v>
      </c>
      <c r="Z60" s="10">
        <v>0</v>
      </c>
      <c r="AA60" s="10">
        <v>0</v>
      </c>
      <c r="AB60" s="3">
        <f t="shared" si="3"/>
        <v>1</v>
      </c>
      <c r="AC60" s="11">
        <f t="shared" si="2"/>
        <v>1.0021806508302689</v>
      </c>
    </row>
    <row r="61" spans="1:29" x14ac:dyDescent="0.25">
      <c r="A61" t="s">
        <v>16</v>
      </c>
      <c r="B61" s="1">
        <v>2010</v>
      </c>
      <c r="C61" t="s">
        <v>13</v>
      </c>
      <c r="D61" s="1">
        <v>886064.29272154998</v>
      </c>
      <c r="E61" s="1">
        <v>4004.2594068600001</v>
      </c>
      <c r="F61" s="1">
        <v>33816.999999999993</v>
      </c>
      <c r="G61" s="8">
        <v>0.24120789766311646</v>
      </c>
      <c r="H61" s="8">
        <v>0.22916799783706665</v>
      </c>
      <c r="I61" s="8">
        <v>0.58578413724899292</v>
      </c>
      <c r="J61" s="8">
        <v>0</v>
      </c>
      <c r="K61" s="8">
        <v>0</v>
      </c>
      <c r="L61" s="8">
        <v>0</v>
      </c>
      <c r="M61" s="3">
        <f t="shared" si="0"/>
        <v>0</v>
      </c>
      <c r="N61" s="9">
        <f t="shared" si="1"/>
        <v>1.056160032749176</v>
      </c>
      <c r="P61" t="s">
        <v>18</v>
      </c>
      <c r="Q61" s="1">
        <v>2012</v>
      </c>
      <c r="R61" t="s">
        <v>13</v>
      </c>
      <c r="S61" s="1">
        <v>699264</v>
      </c>
      <c r="T61" s="1">
        <v>3238.0459999999998</v>
      </c>
      <c r="U61" s="1">
        <v>153747.85140546001</v>
      </c>
      <c r="V61" s="8">
        <v>0.63883572816848755</v>
      </c>
      <c r="W61" s="8">
        <v>0.30445194244384766</v>
      </c>
      <c r="X61" s="8">
        <v>0.13590444624423981</v>
      </c>
      <c r="Y61" s="8">
        <v>0</v>
      </c>
      <c r="Z61" s="8">
        <v>0</v>
      </c>
      <c r="AA61" s="8">
        <v>0</v>
      </c>
      <c r="AB61" s="3">
        <f t="shared" si="3"/>
        <v>0</v>
      </c>
      <c r="AC61" s="9">
        <f t="shared" si="2"/>
        <v>1.079192116856575</v>
      </c>
    </row>
    <row r="62" spans="1:29" x14ac:dyDescent="0.25">
      <c r="A62" t="s">
        <v>16</v>
      </c>
      <c r="B62" s="1">
        <v>2011</v>
      </c>
      <c r="C62" t="s">
        <v>13</v>
      </c>
      <c r="D62" s="1">
        <v>895088.26980019</v>
      </c>
      <c r="E62" s="1">
        <v>4162.0593220700002</v>
      </c>
      <c r="F62" s="1">
        <v>34172</v>
      </c>
      <c r="G62" s="8">
        <v>0.2480950802564621</v>
      </c>
      <c r="H62" s="8">
        <v>0.22206386923789978</v>
      </c>
      <c r="I62" s="8">
        <v>0.58901041746139526</v>
      </c>
      <c r="J62" s="8">
        <v>0</v>
      </c>
      <c r="K62" s="8">
        <v>0</v>
      </c>
      <c r="L62" s="8">
        <v>0</v>
      </c>
      <c r="M62" s="3">
        <f t="shared" si="0"/>
        <v>0</v>
      </c>
      <c r="N62" s="9">
        <f t="shared" si="1"/>
        <v>1.0591693669557571</v>
      </c>
      <c r="P62" t="s">
        <v>18</v>
      </c>
      <c r="Q62" s="1">
        <v>2013</v>
      </c>
      <c r="R62" t="s">
        <v>13</v>
      </c>
      <c r="S62" s="1">
        <v>710431</v>
      </c>
      <c r="T62" s="1">
        <v>3238.0459999999998</v>
      </c>
      <c r="U62" s="1">
        <v>150472.37732775</v>
      </c>
      <c r="V62" s="8">
        <v>0.6166156530380249</v>
      </c>
      <c r="W62" s="8">
        <v>0.30859416723251343</v>
      </c>
      <c r="X62" s="8">
        <v>0.15074241161346436</v>
      </c>
      <c r="Y62" s="8">
        <v>0</v>
      </c>
      <c r="Z62" s="8">
        <v>0</v>
      </c>
      <c r="AA62" s="8">
        <v>0</v>
      </c>
      <c r="AB62" s="3">
        <f t="shared" si="3"/>
        <v>0</v>
      </c>
      <c r="AC62" s="9">
        <f t="shared" si="2"/>
        <v>1.0759522318840027</v>
      </c>
    </row>
    <row r="63" spans="1:29" x14ac:dyDescent="0.25">
      <c r="A63" t="s">
        <v>16</v>
      </c>
      <c r="B63" s="1">
        <v>2012</v>
      </c>
      <c r="C63" t="s">
        <v>13</v>
      </c>
      <c r="D63" s="1">
        <v>903746.68839344999</v>
      </c>
      <c r="E63" s="1">
        <v>4162.0593220700002</v>
      </c>
      <c r="F63" s="1">
        <v>34568</v>
      </c>
      <c r="G63" s="8">
        <v>0.24538518488407135</v>
      </c>
      <c r="H63" s="8">
        <v>0.2247999906539917</v>
      </c>
      <c r="I63" s="8">
        <v>0.58857917785644531</v>
      </c>
      <c r="J63" s="8">
        <v>0</v>
      </c>
      <c r="K63" s="8">
        <v>0</v>
      </c>
      <c r="L63" s="8">
        <v>0</v>
      </c>
      <c r="M63" s="3">
        <f t="shared" si="0"/>
        <v>0</v>
      </c>
      <c r="N63" s="9">
        <f t="shared" si="1"/>
        <v>1.0587643533945084</v>
      </c>
      <c r="P63" t="s">
        <v>18</v>
      </c>
      <c r="Q63" s="1">
        <v>2014</v>
      </c>
      <c r="R63" t="s">
        <v>13</v>
      </c>
      <c r="S63" s="1">
        <v>721930</v>
      </c>
      <c r="T63" s="1">
        <v>3238.0459999999998</v>
      </c>
      <c r="U63" s="1">
        <v>151121.81200000001</v>
      </c>
      <c r="V63" s="8">
        <v>0.60203719139099121</v>
      </c>
      <c r="W63" s="8">
        <v>0.31360715627670288</v>
      </c>
      <c r="X63" s="8">
        <v>0.15782210230827332</v>
      </c>
      <c r="Y63" s="8">
        <v>0</v>
      </c>
      <c r="Z63" s="8">
        <v>0</v>
      </c>
      <c r="AA63" s="8">
        <v>0</v>
      </c>
      <c r="AB63" s="3">
        <f t="shared" si="3"/>
        <v>0</v>
      </c>
      <c r="AC63" s="9">
        <f t="shared" si="2"/>
        <v>1.0734664499759674</v>
      </c>
    </row>
    <row r="64" spans="1:29" x14ac:dyDescent="0.25">
      <c r="A64" t="s">
        <v>16</v>
      </c>
      <c r="B64" s="1">
        <v>2013</v>
      </c>
      <c r="C64" t="s">
        <v>13</v>
      </c>
      <c r="D64" s="1">
        <v>919384.82389899995</v>
      </c>
      <c r="E64" s="1">
        <v>4162.0593220700002</v>
      </c>
      <c r="F64" s="1">
        <v>35028.999999999993</v>
      </c>
      <c r="G64" s="8">
        <v>0.2382749617099762</v>
      </c>
      <c r="H64" s="8">
        <v>0.22985193133354187</v>
      </c>
      <c r="I64" s="8">
        <v>0.58969998359680176</v>
      </c>
      <c r="J64" s="8">
        <v>0</v>
      </c>
      <c r="K64" s="8">
        <v>0</v>
      </c>
      <c r="L64" s="8">
        <v>0</v>
      </c>
      <c r="M64" s="3">
        <f t="shared" si="0"/>
        <v>0</v>
      </c>
      <c r="N64" s="9">
        <f t="shared" si="1"/>
        <v>1.0578268766403198</v>
      </c>
      <c r="P64" t="s">
        <v>18</v>
      </c>
      <c r="Q64" s="1">
        <v>2015</v>
      </c>
      <c r="R64" t="s">
        <v>13</v>
      </c>
      <c r="S64" s="1">
        <v>728290.5</v>
      </c>
      <c r="T64" s="1">
        <v>3238.0459999999998</v>
      </c>
      <c r="U64" s="1">
        <v>152459.5</v>
      </c>
      <c r="V64" s="8">
        <v>0.59603536128997803</v>
      </c>
      <c r="W64" s="8">
        <v>0.31654742360115051</v>
      </c>
      <c r="X64" s="8">
        <v>0.15972273051738739</v>
      </c>
      <c r="Y64" s="8">
        <v>0</v>
      </c>
      <c r="Z64" s="8">
        <v>0</v>
      </c>
      <c r="AA64" s="8">
        <v>0</v>
      </c>
      <c r="AB64" s="3">
        <f t="shared" si="3"/>
        <v>0</v>
      </c>
      <c r="AC64" s="9">
        <f t="shared" si="2"/>
        <v>1.0723055154085159</v>
      </c>
    </row>
    <row r="65" spans="1:29" x14ac:dyDescent="0.25">
      <c r="A65" t="s">
        <v>16</v>
      </c>
      <c r="B65" s="1">
        <v>2014</v>
      </c>
      <c r="C65" t="s">
        <v>13</v>
      </c>
      <c r="D65" s="1">
        <v>940028.5</v>
      </c>
      <c r="E65" s="1">
        <v>4162.0593220700002</v>
      </c>
      <c r="F65" s="1">
        <v>35491.989000000001</v>
      </c>
      <c r="G65" s="8">
        <v>0.22781319916248322</v>
      </c>
      <c r="H65" s="8">
        <v>0.23648816347122192</v>
      </c>
      <c r="I65" s="8">
        <v>0.59219306707382202</v>
      </c>
      <c r="J65" s="8">
        <v>0</v>
      </c>
      <c r="K65" s="8">
        <v>0</v>
      </c>
      <c r="L65" s="8">
        <v>0</v>
      </c>
      <c r="M65" s="3">
        <f t="shared" si="0"/>
        <v>0</v>
      </c>
      <c r="N65" s="9">
        <f t="shared" si="1"/>
        <v>1.0564944297075272</v>
      </c>
      <c r="P65" t="s">
        <v>18</v>
      </c>
      <c r="Q65" s="1">
        <v>2016</v>
      </c>
      <c r="R65" t="s">
        <v>13</v>
      </c>
      <c r="S65" s="1">
        <v>739353.5</v>
      </c>
      <c r="T65" s="1">
        <v>3238.0459999999998</v>
      </c>
      <c r="U65" s="1">
        <v>152254.63888908</v>
      </c>
      <c r="V65" s="8">
        <v>0.58070880174636841</v>
      </c>
      <c r="W65" s="8">
        <v>0.32108652591705322</v>
      </c>
      <c r="X65" s="8">
        <v>0.16801156103610992</v>
      </c>
      <c r="Y65" s="8">
        <v>0</v>
      </c>
      <c r="Z65" s="8">
        <v>0</v>
      </c>
      <c r="AA65" s="8">
        <v>0</v>
      </c>
      <c r="AB65" s="3">
        <f t="shared" si="3"/>
        <v>0</v>
      </c>
      <c r="AC65" s="9">
        <f t="shared" si="2"/>
        <v>1.0698068886995316</v>
      </c>
    </row>
    <row r="66" spans="1:29" x14ac:dyDescent="0.25">
      <c r="A66" t="s">
        <v>16</v>
      </c>
      <c r="B66" s="1">
        <v>2015</v>
      </c>
      <c r="C66" t="s">
        <v>13</v>
      </c>
      <c r="D66" s="1">
        <v>955832.5</v>
      </c>
      <c r="E66" s="1">
        <v>4162.0593220700002</v>
      </c>
      <c r="F66" s="1">
        <v>36005.181619000003</v>
      </c>
      <c r="G66" s="8">
        <v>0.22136697173118591</v>
      </c>
      <c r="H66" s="8">
        <v>0.24136199057102203</v>
      </c>
      <c r="I66" s="8">
        <v>0.59289824962615967</v>
      </c>
      <c r="J66" s="8">
        <v>0</v>
      </c>
      <c r="K66" s="8">
        <v>0</v>
      </c>
      <c r="L66" s="8">
        <v>0</v>
      </c>
      <c r="M66" s="3">
        <f t="shared" si="0"/>
        <v>0</v>
      </c>
      <c r="N66" s="9">
        <f t="shared" si="1"/>
        <v>1.0556272119283676</v>
      </c>
      <c r="P66" t="s">
        <v>18</v>
      </c>
      <c r="Q66" s="1">
        <v>2017</v>
      </c>
      <c r="R66" t="s">
        <v>13</v>
      </c>
      <c r="S66" s="1">
        <v>745501</v>
      </c>
      <c r="T66" s="1">
        <v>3238.0459999999998</v>
      </c>
      <c r="U66" s="1">
        <v>152491.37408914001</v>
      </c>
      <c r="V66" s="8">
        <v>0.57298815250396729</v>
      </c>
      <c r="W66" s="8">
        <v>0.32365080714225769</v>
      </c>
      <c r="X66" s="8">
        <v>0.17186565697193146</v>
      </c>
      <c r="Y66" s="8">
        <v>0</v>
      </c>
      <c r="Z66" s="8">
        <v>0</v>
      </c>
      <c r="AA66" s="8">
        <v>0</v>
      </c>
      <c r="AB66" s="3">
        <f t="shared" si="3"/>
        <v>0</v>
      </c>
      <c r="AC66" s="9">
        <f t="shared" si="2"/>
        <v>1.0685046166181564</v>
      </c>
    </row>
    <row r="67" spans="1:29" x14ac:dyDescent="0.25">
      <c r="A67" t="s">
        <v>16</v>
      </c>
      <c r="B67" s="1">
        <v>2016</v>
      </c>
      <c r="C67" t="s">
        <v>13</v>
      </c>
      <c r="D67" s="1">
        <v>968354.5</v>
      </c>
      <c r="E67" s="1">
        <v>4162.0593220700002</v>
      </c>
      <c r="F67" s="1">
        <v>36467.860999999997</v>
      </c>
      <c r="G67" s="8">
        <v>0.21682338416576385</v>
      </c>
      <c r="H67" s="8">
        <v>0.24512925744056702</v>
      </c>
      <c r="I67" s="8">
        <v>0.59304380416870117</v>
      </c>
      <c r="J67" s="8">
        <v>0</v>
      </c>
      <c r="K67" s="8">
        <v>0</v>
      </c>
      <c r="L67" s="8">
        <v>0</v>
      </c>
      <c r="M67" s="3">
        <f t="shared" si="0"/>
        <v>0</v>
      </c>
      <c r="N67" s="9">
        <f t="shared" si="1"/>
        <v>1.054996445775032</v>
      </c>
      <c r="P67" t="s">
        <v>18</v>
      </c>
      <c r="Q67" s="1">
        <v>2018</v>
      </c>
      <c r="R67" t="s">
        <v>13</v>
      </c>
      <c r="S67" s="1">
        <v>752141</v>
      </c>
      <c r="T67" s="1">
        <v>3238.0459999999998</v>
      </c>
      <c r="U67" s="1">
        <v>151975.9735270222</v>
      </c>
      <c r="V67" s="8">
        <v>0.56318551301956177</v>
      </c>
      <c r="W67" s="8">
        <v>0.32623949646949768</v>
      </c>
      <c r="X67" s="8">
        <v>0.17753084003925323</v>
      </c>
      <c r="Y67" s="8">
        <v>0</v>
      </c>
      <c r="Z67" s="8">
        <v>0</v>
      </c>
      <c r="AA67" s="8">
        <v>0</v>
      </c>
      <c r="AB67" s="3">
        <f t="shared" si="3"/>
        <v>0</v>
      </c>
      <c r="AC67" s="9">
        <f t="shared" si="2"/>
        <v>1.0669558495283127</v>
      </c>
    </row>
    <row r="68" spans="1:29" x14ac:dyDescent="0.25">
      <c r="A68" t="s">
        <v>16</v>
      </c>
      <c r="B68" s="1">
        <v>2017</v>
      </c>
      <c r="C68" t="s">
        <v>13</v>
      </c>
      <c r="D68" s="1">
        <v>984229.5</v>
      </c>
      <c r="E68" s="1">
        <v>4344.0417028000002</v>
      </c>
      <c r="F68" s="1">
        <v>36993.039376999986</v>
      </c>
      <c r="G68" s="8">
        <v>0.22199711203575134</v>
      </c>
      <c r="H68" s="8">
        <v>0.23877592384815216</v>
      </c>
      <c r="I68" s="8">
        <v>0.59724563360214233</v>
      </c>
      <c r="J68" s="8">
        <v>0</v>
      </c>
      <c r="K68" s="8">
        <v>0</v>
      </c>
      <c r="L68" s="8">
        <v>0</v>
      </c>
      <c r="M68" s="3">
        <f t="shared" si="0"/>
        <v>0</v>
      </c>
      <c r="N68" s="9">
        <f t="shared" si="1"/>
        <v>1.0580186694860458</v>
      </c>
      <c r="P68" t="s">
        <v>18</v>
      </c>
      <c r="Q68" s="1">
        <v>2019</v>
      </c>
      <c r="R68" t="s">
        <v>13</v>
      </c>
      <c r="S68" s="1">
        <v>757726</v>
      </c>
      <c r="T68" s="1">
        <v>3238.0459999999998</v>
      </c>
      <c r="U68" s="1">
        <v>152279.1829897149</v>
      </c>
      <c r="V68" s="8">
        <v>0.55647039413452148</v>
      </c>
      <c r="W68" s="8">
        <v>0.32854974269866943</v>
      </c>
      <c r="X68" s="8">
        <v>0.18079052865505219</v>
      </c>
      <c r="Y68" s="8">
        <v>0</v>
      </c>
      <c r="Z68" s="8">
        <v>0</v>
      </c>
      <c r="AA68" s="8">
        <v>0</v>
      </c>
      <c r="AB68" s="3">
        <f t="shared" si="3"/>
        <v>0</v>
      </c>
      <c r="AC68" s="9">
        <f t="shared" si="2"/>
        <v>1.0658106654882431</v>
      </c>
    </row>
    <row r="69" spans="1:29" x14ac:dyDescent="0.25">
      <c r="A69" t="s">
        <v>16</v>
      </c>
      <c r="B69" s="1">
        <v>2018</v>
      </c>
      <c r="C69" t="s">
        <v>13</v>
      </c>
      <c r="D69" s="1">
        <v>1005562</v>
      </c>
      <c r="E69" s="1">
        <v>4344.0417028000002</v>
      </c>
      <c r="F69" s="1">
        <v>37543.074810000013</v>
      </c>
      <c r="G69" s="8">
        <v>0.21254605054855347</v>
      </c>
      <c r="H69" s="8">
        <v>0.24513395130634308</v>
      </c>
      <c r="I69" s="8">
        <v>0.5991135835647583</v>
      </c>
      <c r="J69" s="8">
        <v>0</v>
      </c>
      <c r="K69" s="8">
        <v>0</v>
      </c>
      <c r="L69" s="8">
        <v>0</v>
      </c>
      <c r="M69" s="3">
        <f t="shared" si="0"/>
        <v>0</v>
      </c>
      <c r="N69" s="9">
        <f t="shared" si="1"/>
        <v>1.0567935854196548</v>
      </c>
      <c r="P69" t="s">
        <v>18</v>
      </c>
      <c r="Q69" s="1">
        <v>2020</v>
      </c>
      <c r="R69" t="s">
        <v>13</v>
      </c>
      <c r="S69" s="1">
        <v>762303</v>
      </c>
      <c r="T69" s="1">
        <v>3238.0459999999998</v>
      </c>
      <c r="U69" s="1">
        <v>152896.21</v>
      </c>
      <c r="V69" s="8">
        <v>0.55173993110656738</v>
      </c>
      <c r="W69" s="8">
        <v>0.33050581812858582</v>
      </c>
      <c r="X69" s="8">
        <v>0.18270660936832428</v>
      </c>
      <c r="Y69" s="8">
        <v>0</v>
      </c>
      <c r="Z69" s="8">
        <v>0</v>
      </c>
      <c r="AA69" s="8">
        <v>0</v>
      </c>
      <c r="AB69" s="3">
        <f t="shared" si="3"/>
        <v>0</v>
      </c>
      <c r="AC69" s="9">
        <f t="shared" si="2"/>
        <v>1.0649523586034775</v>
      </c>
    </row>
    <row r="70" spans="1:29" x14ac:dyDescent="0.25">
      <c r="A70" t="s">
        <v>16</v>
      </c>
      <c r="B70" s="1">
        <v>2019</v>
      </c>
      <c r="C70" t="s">
        <v>13</v>
      </c>
      <c r="D70" s="1">
        <v>1027585.5</v>
      </c>
      <c r="E70" s="1">
        <v>4344.0417028000002</v>
      </c>
      <c r="F70" s="1">
        <v>38284.300771000002</v>
      </c>
      <c r="G70" s="8">
        <v>0.20444965362548828</v>
      </c>
      <c r="H70" s="8">
        <v>0.25144591927528381</v>
      </c>
      <c r="I70" s="8">
        <v>0.59979760646820068</v>
      </c>
      <c r="J70" s="8">
        <v>0</v>
      </c>
      <c r="K70" s="8">
        <v>0</v>
      </c>
      <c r="L70" s="8">
        <v>0</v>
      </c>
      <c r="M70" s="3">
        <f t="shared" ref="M70:M133" si="4">IF(OR(J70=1,K70=1,L70=1),1,0)</f>
        <v>0</v>
      </c>
      <c r="N70" s="9">
        <f t="shared" si="1"/>
        <v>1.0556931793689728</v>
      </c>
      <c r="P70" t="s">
        <v>18</v>
      </c>
      <c r="Q70" s="1">
        <v>2021</v>
      </c>
      <c r="R70" t="s">
        <v>13</v>
      </c>
      <c r="S70" s="1">
        <v>767583</v>
      </c>
      <c r="T70" s="1">
        <v>3238.0459999999998</v>
      </c>
      <c r="U70" s="1">
        <v>153798.51999999999</v>
      </c>
      <c r="V70" s="8">
        <v>0.54669874906539917</v>
      </c>
      <c r="W70" s="8">
        <v>0.33278647065162659</v>
      </c>
      <c r="X70" s="8">
        <v>0.18452171981334686</v>
      </c>
      <c r="Y70" s="8">
        <v>0</v>
      </c>
      <c r="Z70" s="8">
        <v>0</v>
      </c>
      <c r="AA70" s="8">
        <v>0</v>
      </c>
      <c r="AB70" s="3">
        <f t="shared" si="3"/>
        <v>0</v>
      </c>
      <c r="AC70" s="9">
        <f t="shared" si="2"/>
        <v>1.0640069395303726</v>
      </c>
    </row>
    <row r="71" spans="1:29" x14ac:dyDescent="0.25">
      <c r="A71" t="s">
        <v>16</v>
      </c>
      <c r="B71" s="1">
        <v>2020</v>
      </c>
      <c r="C71" t="s">
        <v>13</v>
      </c>
      <c r="D71" s="1">
        <v>1049164.5</v>
      </c>
      <c r="E71" s="1">
        <v>4344.0417028000002</v>
      </c>
      <c r="F71" s="1">
        <v>38725.005837251832</v>
      </c>
      <c r="G71" s="8">
        <v>0.1943952739238739</v>
      </c>
      <c r="H71" s="8">
        <v>0.25767669081687927</v>
      </c>
      <c r="I71" s="8">
        <v>0.60234928131103516</v>
      </c>
      <c r="J71" s="8">
        <v>0</v>
      </c>
      <c r="K71" s="8">
        <v>0</v>
      </c>
      <c r="L71" s="8">
        <v>0</v>
      </c>
      <c r="M71" s="3">
        <f t="shared" si="4"/>
        <v>0</v>
      </c>
      <c r="N71" s="9">
        <f t="shared" ref="N71:N134" si="5">SUM(G71:I71)</f>
        <v>1.0544212460517883</v>
      </c>
      <c r="P71" s="2" t="s">
        <v>18</v>
      </c>
      <c r="Q71" s="7">
        <v>2022</v>
      </c>
      <c r="R71" s="2" t="s">
        <v>13</v>
      </c>
      <c r="S71" s="7">
        <v>776533</v>
      </c>
      <c r="T71" s="7">
        <v>3238.0459999999998</v>
      </c>
      <c r="U71" s="7">
        <v>154176.4</v>
      </c>
      <c r="V71" s="10">
        <v>0.53597342967987061</v>
      </c>
      <c r="W71" s="10">
        <v>0.33638551831245422</v>
      </c>
      <c r="X71" s="10">
        <v>0.1898331344127655</v>
      </c>
      <c r="Y71" s="10">
        <v>0</v>
      </c>
      <c r="Z71" s="10">
        <v>0</v>
      </c>
      <c r="AA71" s="10">
        <v>0</v>
      </c>
      <c r="AB71" s="3">
        <f t="shared" si="3"/>
        <v>0</v>
      </c>
      <c r="AC71" s="11">
        <f t="shared" ref="AC71:AC134" si="6">SUM(V71:X71)</f>
        <v>1.0621920824050903</v>
      </c>
    </row>
    <row r="72" spans="1:29" x14ac:dyDescent="0.25">
      <c r="A72" t="s">
        <v>16</v>
      </c>
      <c r="B72" s="1">
        <v>2021</v>
      </c>
      <c r="C72" t="s">
        <v>13</v>
      </c>
      <c r="D72" s="1">
        <v>1067349</v>
      </c>
      <c r="E72" s="1">
        <v>4344.0417028000002</v>
      </c>
      <c r="F72" s="1">
        <v>39146.327922462529</v>
      </c>
      <c r="G72" s="8">
        <v>0.18650633096694946</v>
      </c>
      <c r="H72" s="8">
        <v>0.26279616355895996</v>
      </c>
      <c r="I72" s="8">
        <v>0.60410720109939575</v>
      </c>
      <c r="J72" s="8">
        <v>0</v>
      </c>
      <c r="K72" s="8">
        <v>0</v>
      </c>
      <c r="L72" s="8">
        <v>0</v>
      </c>
      <c r="M72" s="3">
        <f t="shared" si="4"/>
        <v>0</v>
      </c>
      <c r="N72" s="9">
        <f t="shared" si="5"/>
        <v>1.0534096956253052</v>
      </c>
      <c r="P72" t="s">
        <v>19</v>
      </c>
      <c r="Q72" s="1">
        <v>2012</v>
      </c>
      <c r="R72" t="s">
        <v>13</v>
      </c>
      <c r="S72" s="1">
        <v>838385</v>
      </c>
      <c r="T72" s="1">
        <v>2589.9727824299998</v>
      </c>
      <c r="U72" s="1">
        <v>190819</v>
      </c>
      <c r="V72" s="8">
        <v>0.40821817517280579</v>
      </c>
      <c r="W72" s="8">
        <v>0.43433120846748352</v>
      </c>
      <c r="X72" s="8">
        <v>0.17844803631305695</v>
      </c>
      <c r="Y72" s="8">
        <v>0</v>
      </c>
      <c r="Z72" s="8">
        <v>0</v>
      </c>
      <c r="AA72" s="8">
        <v>0</v>
      </c>
      <c r="AB72" s="3">
        <f t="shared" ref="AB72:AB135" si="7">IF(OR(Y72=1,Z72=1,AA72=1),1,0)</f>
        <v>0</v>
      </c>
      <c r="AC72" s="9">
        <f t="shared" si="6"/>
        <v>1.0209974199533463</v>
      </c>
    </row>
    <row r="73" spans="1:29" x14ac:dyDescent="0.25">
      <c r="A73" s="2" t="s">
        <v>16</v>
      </c>
      <c r="B73" s="7">
        <v>2022</v>
      </c>
      <c r="C73" t="s">
        <v>13</v>
      </c>
      <c r="D73" s="7">
        <v>1082918.5</v>
      </c>
      <c r="E73" s="7">
        <v>4344.0417028000002</v>
      </c>
      <c r="F73" s="7">
        <v>39622.208000000013</v>
      </c>
      <c r="G73" s="10">
        <v>0.18078610301017761</v>
      </c>
      <c r="H73" s="10">
        <v>0.26703894138336182</v>
      </c>
      <c r="I73" s="10">
        <v>0.60481995344161987</v>
      </c>
      <c r="J73" s="10">
        <v>0</v>
      </c>
      <c r="K73" s="10">
        <v>0</v>
      </c>
      <c r="L73" s="10">
        <v>0</v>
      </c>
      <c r="M73" s="3">
        <f t="shared" si="4"/>
        <v>0</v>
      </c>
      <c r="N73" s="11">
        <f t="shared" si="5"/>
        <v>1.0526449978351593</v>
      </c>
      <c r="P73" t="s">
        <v>19</v>
      </c>
      <c r="Q73" s="1">
        <v>2013</v>
      </c>
      <c r="R73" t="s">
        <v>13</v>
      </c>
      <c r="S73" s="1">
        <v>844244</v>
      </c>
      <c r="T73" s="1">
        <v>2589.9727824299998</v>
      </c>
      <c r="U73" s="1">
        <v>191107</v>
      </c>
      <c r="V73" s="8">
        <v>0.40178614854812622</v>
      </c>
      <c r="W73" s="8">
        <v>0.43649420142173767</v>
      </c>
      <c r="X73" s="8">
        <v>0.18162797391414642</v>
      </c>
      <c r="Y73" s="8">
        <v>0</v>
      </c>
      <c r="Z73" s="8">
        <v>0</v>
      </c>
      <c r="AA73" s="8">
        <v>0</v>
      </c>
      <c r="AB73" s="3">
        <f t="shared" si="7"/>
        <v>0</v>
      </c>
      <c r="AC73" s="9">
        <f t="shared" si="6"/>
        <v>1.0199083238840103</v>
      </c>
    </row>
    <row r="74" spans="1:29" x14ac:dyDescent="0.25">
      <c r="A74" t="s">
        <v>17</v>
      </c>
      <c r="B74" s="1">
        <v>2006</v>
      </c>
      <c r="C74" t="s">
        <v>13</v>
      </c>
      <c r="D74" s="1">
        <v>1212063.56238094</v>
      </c>
      <c r="E74" s="1">
        <v>4225.3853993399998</v>
      </c>
      <c r="F74" s="1">
        <v>46658</v>
      </c>
      <c r="G74" s="8">
        <v>0.15067306160926819</v>
      </c>
      <c r="H74" s="8">
        <v>0.30555415153503418</v>
      </c>
      <c r="I74" s="8">
        <v>0.59002804756164551</v>
      </c>
      <c r="J74" s="8">
        <v>0</v>
      </c>
      <c r="K74" s="8">
        <v>0</v>
      </c>
      <c r="L74" s="8">
        <v>0</v>
      </c>
      <c r="M74" s="3">
        <f t="shared" si="4"/>
        <v>0</v>
      </c>
      <c r="N74" s="9">
        <f t="shared" si="5"/>
        <v>1.0462552607059479</v>
      </c>
      <c r="P74" t="s">
        <v>19</v>
      </c>
      <c r="Q74" s="1">
        <v>2014</v>
      </c>
      <c r="R74" t="s">
        <v>13</v>
      </c>
      <c r="S74" s="1">
        <v>854231</v>
      </c>
      <c r="T74" s="1">
        <v>2967.8844979999999</v>
      </c>
      <c r="U74" s="1">
        <v>191156.07199999999</v>
      </c>
      <c r="V74" s="8">
        <v>0.46140888333320618</v>
      </c>
      <c r="W74" s="8">
        <v>0.39859887957572937</v>
      </c>
      <c r="X74" s="8">
        <v>0.17946550250053406</v>
      </c>
      <c r="Y74" s="8">
        <v>0</v>
      </c>
      <c r="Z74" s="8">
        <v>0</v>
      </c>
      <c r="AA74" s="8">
        <v>0</v>
      </c>
      <c r="AB74" s="3">
        <f t="shared" si="7"/>
        <v>0</v>
      </c>
      <c r="AC74" s="9">
        <f t="shared" si="6"/>
        <v>1.0394732654094696</v>
      </c>
    </row>
    <row r="75" spans="1:29" x14ac:dyDescent="0.25">
      <c r="A75" t="s">
        <v>17</v>
      </c>
      <c r="B75" s="1">
        <v>2007</v>
      </c>
      <c r="C75" t="s">
        <v>13</v>
      </c>
      <c r="D75" s="1">
        <v>1236100.97666665</v>
      </c>
      <c r="E75" s="1">
        <v>4618</v>
      </c>
      <c r="F75" s="1">
        <v>47645</v>
      </c>
      <c r="G75" s="8">
        <v>0.16794127225875854</v>
      </c>
      <c r="H75" s="8">
        <v>0.28815290331840515</v>
      </c>
      <c r="I75" s="8">
        <v>0.59727120399475098</v>
      </c>
      <c r="J75" s="8">
        <v>0</v>
      </c>
      <c r="K75" s="8">
        <v>0</v>
      </c>
      <c r="L75" s="8">
        <v>0</v>
      </c>
      <c r="M75" s="3">
        <f t="shared" si="4"/>
        <v>0</v>
      </c>
      <c r="N75" s="9">
        <f t="shared" si="5"/>
        <v>1.0533653795719147</v>
      </c>
      <c r="P75" t="s">
        <v>19</v>
      </c>
      <c r="Q75" s="1">
        <v>2015</v>
      </c>
      <c r="R75" t="s">
        <v>13</v>
      </c>
      <c r="S75" s="1">
        <v>867001</v>
      </c>
      <c r="T75" s="1">
        <v>2967.8844979999999</v>
      </c>
      <c r="U75" s="1">
        <v>191475.29249707001</v>
      </c>
      <c r="V75" s="8">
        <v>0.44723361730575562</v>
      </c>
      <c r="W75" s="8">
        <v>0.40315952897071838</v>
      </c>
      <c r="X75" s="8">
        <v>0.18671229481697083</v>
      </c>
      <c r="Y75" s="8">
        <v>0</v>
      </c>
      <c r="Z75" s="8">
        <v>0</v>
      </c>
      <c r="AA75" s="8">
        <v>0</v>
      </c>
      <c r="AB75" s="3">
        <f t="shared" si="7"/>
        <v>0</v>
      </c>
      <c r="AC75" s="9">
        <f t="shared" si="6"/>
        <v>1.0371054410934448</v>
      </c>
    </row>
    <row r="76" spans="1:29" x14ac:dyDescent="0.25">
      <c r="A76" t="s">
        <v>17</v>
      </c>
      <c r="B76" s="1">
        <v>2008</v>
      </c>
      <c r="C76" t="s">
        <v>13</v>
      </c>
      <c r="D76" s="1">
        <v>1263762.9433333301</v>
      </c>
      <c r="E76" s="1">
        <v>4796.7614080399999</v>
      </c>
      <c r="F76" s="1">
        <v>48486</v>
      </c>
      <c r="G76" s="8">
        <v>0.16898389160633087</v>
      </c>
      <c r="H76" s="8">
        <v>0.28481000661849976</v>
      </c>
      <c r="I76" s="8">
        <v>0.60179895162582397</v>
      </c>
      <c r="J76" s="8">
        <v>0</v>
      </c>
      <c r="K76" s="8">
        <v>0</v>
      </c>
      <c r="L76" s="8">
        <v>0</v>
      </c>
      <c r="M76" s="3">
        <f t="shared" si="4"/>
        <v>0</v>
      </c>
      <c r="N76" s="9">
        <f t="shared" si="5"/>
        <v>1.0555928498506546</v>
      </c>
      <c r="P76" t="s">
        <v>19</v>
      </c>
      <c r="Q76" s="1">
        <v>2016</v>
      </c>
      <c r="R76" t="s">
        <v>13</v>
      </c>
      <c r="S76" s="1">
        <v>879064.5</v>
      </c>
      <c r="T76" s="1">
        <v>2967.8844979999999</v>
      </c>
      <c r="U76" s="1">
        <v>191945.32419555</v>
      </c>
      <c r="V76" s="8">
        <v>0.43430623412132263</v>
      </c>
      <c r="W76" s="8">
        <v>0.40743455290794373</v>
      </c>
      <c r="X76" s="8">
        <v>0.19318708777427673</v>
      </c>
      <c r="Y76" s="8">
        <v>0</v>
      </c>
      <c r="Z76" s="8">
        <v>0</v>
      </c>
      <c r="AA76" s="8">
        <v>0</v>
      </c>
      <c r="AB76" s="3">
        <f t="shared" si="7"/>
        <v>0</v>
      </c>
      <c r="AC76" s="9">
        <f t="shared" si="6"/>
        <v>1.0349278748035431</v>
      </c>
    </row>
    <row r="77" spans="1:29" x14ac:dyDescent="0.25">
      <c r="A77" t="s">
        <v>17</v>
      </c>
      <c r="B77" s="1">
        <v>2009</v>
      </c>
      <c r="C77" t="s">
        <v>13</v>
      </c>
      <c r="D77" s="1">
        <v>1287435.6833333101</v>
      </c>
      <c r="E77" s="1">
        <v>5027.5095144200004</v>
      </c>
      <c r="F77" s="1">
        <v>49427</v>
      </c>
      <c r="G77" s="8">
        <v>0.17530359327793121</v>
      </c>
      <c r="H77" s="8">
        <v>0.27797114849090576</v>
      </c>
      <c r="I77" s="8">
        <v>0.60568571090698242</v>
      </c>
      <c r="J77" s="8">
        <v>0</v>
      </c>
      <c r="K77" s="8">
        <v>0</v>
      </c>
      <c r="L77" s="8">
        <v>0</v>
      </c>
      <c r="M77" s="3">
        <f t="shared" si="4"/>
        <v>0</v>
      </c>
      <c r="N77" s="9">
        <f t="shared" si="5"/>
        <v>1.0589604526758194</v>
      </c>
      <c r="P77" t="s">
        <v>19</v>
      </c>
      <c r="Q77" s="1">
        <v>2017</v>
      </c>
      <c r="R77" t="s">
        <v>13</v>
      </c>
      <c r="S77" s="1">
        <v>891934.5</v>
      </c>
      <c r="T77" s="1">
        <v>2967.8844979999999</v>
      </c>
      <c r="U77" s="1">
        <v>192103.12437839</v>
      </c>
      <c r="V77" s="8">
        <v>0.42017403244972229</v>
      </c>
      <c r="W77" s="8">
        <v>0.41187664866447449</v>
      </c>
      <c r="X77" s="8">
        <v>0.20053298771381378</v>
      </c>
      <c r="Y77" s="8">
        <v>0</v>
      </c>
      <c r="Z77" s="8">
        <v>0</v>
      </c>
      <c r="AA77" s="8">
        <v>0</v>
      </c>
      <c r="AB77" s="3">
        <f t="shared" si="7"/>
        <v>0</v>
      </c>
      <c r="AC77" s="9">
        <f t="shared" si="6"/>
        <v>1.0325836688280106</v>
      </c>
    </row>
    <row r="78" spans="1:29" x14ac:dyDescent="0.25">
      <c r="A78" t="s">
        <v>17</v>
      </c>
      <c r="B78" s="1">
        <v>2010</v>
      </c>
      <c r="C78" t="s">
        <v>13</v>
      </c>
      <c r="D78" s="1">
        <v>1307554.33333332</v>
      </c>
      <c r="E78" s="1">
        <v>5297.7098321900003</v>
      </c>
      <c r="F78" s="1">
        <v>50117</v>
      </c>
      <c r="G78" s="8">
        <v>0.18337422609329224</v>
      </c>
      <c r="H78" s="8">
        <v>0.26891392469406128</v>
      </c>
      <c r="I78" s="8">
        <v>0.61060172319412231</v>
      </c>
      <c r="J78" s="8">
        <v>0</v>
      </c>
      <c r="K78" s="8">
        <v>0</v>
      </c>
      <c r="L78" s="8">
        <v>0</v>
      </c>
      <c r="M78" s="3">
        <f t="shared" si="4"/>
        <v>0</v>
      </c>
      <c r="N78" s="9">
        <f t="shared" si="5"/>
        <v>1.0628898739814758</v>
      </c>
      <c r="P78" t="s">
        <v>19</v>
      </c>
      <c r="Q78" s="1">
        <v>2018</v>
      </c>
      <c r="R78" t="s">
        <v>13</v>
      </c>
      <c r="S78" s="1">
        <v>905969.99999999988</v>
      </c>
      <c r="T78" s="1">
        <v>2967.8844979999999</v>
      </c>
      <c r="U78" s="1">
        <v>192203.6</v>
      </c>
      <c r="V78" s="8">
        <v>0.40488356351852417</v>
      </c>
      <c r="W78" s="8">
        <v>0.416637122631073</v>
      </c>
      <c r="X78" s="8">
        <v>0.20853379368782043</v>
      </c>
      <c r="Y78" s="8">
        <v>0</v>
      </c>
      <c r="Z78" s="8">
        <v>0</v>
      </c>
      <c r="AA78" s="8">
        <v>0</v>
      </c>
      <c r="AB78" s="3">
        <f t="shared" si="7"/>
        <v>0</v>
      </c>
      <c r="AC78" s="9">
        <f t="shared" si="6"/>
        <v>1.0300544798374176</v>
      </c>
    </row>
    <row r="79" spans="1:29" x14ac:dyDescent="0.25">
      <c r="A79" t="s">
        <v>17</v>
      </c>
      <c r="B79" s="1">
        <v>2011</v>
      </c>
      <c r="C79" t="s">
        <v>13</v>
      </c>
      <c r="D79" s="1">
        <v>1326563.49999999</v>
      </c>
      <c r="E79" s="1">
        <v>5297.7098321900003</v>
      </c>
      <c r="F79" s="1">
        <v>50771</v>
      </c>
      <c r="G79" s="8">
        <v>0.17796120047569275</v>
      </c>
      <c r="H79" s="8">
        <v>0.27312049269676208</v>
      </c>
      <c r="I79" s="8">
        <v>0.61107325553894043</v>
      </c>
      <c r="J79" s="8">
        <v>0</v>
      </c>
      <c r="K79" s="8">
        <v>0</v>
      </c>
      <c r="L79" s="8">
        <v>0</v>
      </c>
      <c r="M79" s="3">
        <f t="shared" si="4"/>
        <v>0</v>
      </c>
      <c r="N79" s="9">
        <f t="shared" si="5"/>
        <v>1.0621549487113953</v>
      </c>
      <c r="P79" t="s">
        <v>19</v>
      </c>
      <c r="Q79" s="1">
        <v>2019</v>
      </c>
      <c r="R79" t="s">
        <v>13</v>
      </c>
      <c r="S79" s="1">
        <v>916470.5</v>
      </c>
      <c r="T79" s="1">
        <v>3031</v>
      </c>
      <c r="U79" s="1">
        <v>192537.939828</v>
      </c>
      <c r="V79" s="8">
        <v>0.40500771999359131</v>
      </c>
      <c r="W79" s="8">
        <v>0.41378435492515564</v>
      </c>
      <c r="X79" s="8">
        <v>0.21275494992733002</v>
      </c>
      <c r="Y79" s="8">
        <v>0</v>
      </c>
      <c r="Z79" s="8">
        <v>0</v>
      </c>
      <c r="AA79" s="8">
        <v>0</v>
      </c>
      <c r="AB79" s="3">
        <f t="shared" si="7"/>
        <v>0</v>
      </c>
      <c r="AC79" s="9">
        <f t="shared" si="6"/>
        <v>1.031547024846077</v>
      </c>
    </row>
    <row r="80" spans="1:29" x14ac:dyDescent="0.25">
      <c r="A80" t="s">
        <v>17</v>
      </c>
      <c r="B80" s="1">
        <v>2012</v>
      </c>
      <c r="C80" t="s">
        <v>13</v>
      </c>
      <c r="D80" s="1">
        <v>1343864.49999999</v>
      </c>
      <c r="E80" s="1">
        <v>5297.7098321900003</v>
      </c>
      <c r="F80" s="1">
        <v>51342</v>
      </c>
      <c r="G80" s="8">
        <v>0.17295980453491211</v>
      </c>
      <c r="H80" s="8">
        <v>0.27690777182579041</v>
      </c>
      <c r="I80" s="8">
        <v>0.61161422729492188</v>
      </c>
      <c r="J80" s="8">
        <v>0</v>
      </c>
      <c r="K80" s="8">
        <v>0</v>
      </c>
      <c r="L80" s="8">
        <v>0</v>
      </c>
      <c r="M80" s="3">
        <f t="shared" si="4"/>
        <v>0</v>
      </c>
      <c r="N80" s="9">
        <f t="shared" si="5"/>
        <v>1.0614818036556244</v>
      </c>
      <c r="P80" t="s">
        <v>19</v>
      </c>
      <c r="Q80" s="1">
        <v>2020</v>
      </c>
      <c r="R80" t="s">
        <v>13</v>
      </c>
      <c r="S80" s="1">
        <v>925966.00000000012</v>
      </c>
      <c r="T80" s="1">
        <v>3031</v>
      </c>
      <c r="U80" s="1">
        <v>192685.01</v>
      </c>
      <c r="V80" s="8">
        <v>0.39503973722457886</v>
      </c>
      <c r="W80" s="8">
        <v>0.41694033145904541</v>
      </c>
      <c r="X80" s="8">
        <v>0.21790991723537445</v>
      </c>
      <c r="Y80" s="8">
        <v>0</v>
      </c>
      <c r="Z80" s="8">
        <v>0</v>
      </c>
      <c r="AA80" s="8">
        <v>0</v>
      </c>
      <c r="AB80" s="3">
        <f t="shared" si="7"/>
        <v>0</v>
      </c>
      <c r="AC80" s="9">
        <f t="shared" si="6"/>
        <v>1.0298899859189987</v>
      </c>
    </row>
    <row r="81" spans="1:29" x14ac:dyDescent="0.25">
      <c r="A81" t="s">
        <v>17</v>
      </c>
      <c r="B81" s="1">
        <v>2013</v>
      </c>
      <c r="C81" t="s">
        <v>13</v>
      </c>
      <c r="D81" s="1">
        <v>1359711.49999999</v>
      </c>
      <c r="E81" s="1">
        <v>5297.7098321900003</v>
      </c>
      <c r="F81" s="1">
        <v>51781</v>
      </c>
      <c r="G81" s="8">
        <v>0.16793248057365417</v>
      </c>
      <c r="H81" s="8">
        <v>0.28037282824516296</v>
      </c>
      <c r="I81" s="8">
        <v>0.61251997947692871</v>
      </c>
      <c r="J81" s="8">
        <v>0</v>
      </c>
      <c r="K81" s="8">
        <v>0</v>
      </c>
      <c r="L81" s="8">
        <v>0</v>
      </c>
      <c r="M81" s="3">
        <f t="shared" si="4"/>
        <v>0</v>
      </c>
      <c r="N81" s="9">
        <f t="shared" si="5"/>
        <v>1.0608252882957458</v>
      </c>
      <c r="P81" t="s">
        <v>19</v>
      </c>
      <c r="Q81" s="1">
        <v>2021</v>
      </c>
      <c r="R81" t="s">
        <v>13</v>
      </c>
      <c r="S81" s="1">
        <v>935178.5</v>
      </c>
      <c r="T81" s="1">
        <v>3031</v>
      </c>
      <c r="U81" s="1">
        <v>192882.72</v>
      </c>
      <c r="V81" s="8">
        <v>0.38555654883384705</v>
      </c>
      <c r="W81" s="8">
        <v>0.41998019814491272</v>
      </c>
      <c r="X81" s="8">
        <v>0.22277091443538666</v>
      </c>
      <c r="Y81" s="8">
        <v>0</v>
      </c>
      <c r="Z81" s="8">
        <v>0</v>
      </c>
      <c r="AA81" s="8">
        <v>0</v>
      </c>
      <c r="AB81" s="3">
        <f t="shared" si="7"/>
        <v>0</v>
      </c>
      <c r="AC81" s="9">
        <f t="shared" si="6"/>
        <v>1.0283076614141464</v>
      </c>
    </row>
    <row r="82" spans="1:29" x14ac:dyDescent="0.25">
      <c r="A82" t="s">
        <v>17</v>
      </c>
      <c r="B82" s="1">
        <v>2014</v>
      </c>
      <c r="C82" t="s">
        <v>13</v>
      </c>
      <c r="D82" s="1">
        <v>1376483</v>
      </c>
      <c r="E82" s="1">
        <v>5297.7098321900003</v>
      </c>
      <c r="F82" s="1">
        <v>52097.040999999997</v>
      </c>
      <c r="G82" s="8">
        <v>0.1617925614118576</v>
      </c>
      <c r="H82" s="8">
        <v>0.28406456112861633</v>
      </c>
      <c r="I82" s="8">
        <v>0.61419808864593506</v>
      </c>
      <c r="J82" s="8">
        <v>0</v>
      </c>
      <c r="K82" s="8">
        <v>0</v>
      </c>
      <c r="L82" s="8">
        <v>0</v>
      </c>
      <c r="M82" s="3">
        <f t="shared" si="4"/>
        <v>0</v>
      </c>
      <c r="N82" s="9">
        <f t="shared" si="5"/>
        <v>1.060055211186409</v>
      </c>
      <c r="P82" s="2" t="s">
        <v>19</v>
      </c>
      <c r="Q82" s="7">
        <v>2022</v>
      </c>
      <c r="R82" s="2" t="s">
        <v>13</v>
      </c>
      <c r="S82" s="7">
        <v>945392.5</v>
      </c>
      <c r="T82" s="7">
        <v>3080</v>
      </c>
      <c r="U82" s="7">
        <v>193123.5</v>
      </c>
      <c r="V82" s="10">
        <v>0.38356781005859375</v>
      </c>
      <c r="W82" s="10">
        <v>0.41843625903129578</v>
      </c>
      <c r="X82" s="10">
        <v>0.22709929943084717</v>
      </c>
      <c r="Y82" s="10">
        <v>0</v>
      </c>
      <c r="Z82" s="10">
        <v>0</v>
      </c>
      <c r="AA82" s="10">
        <v>0</v>
      </c>
      <c r="AB82" s="3">
        <f t="shared" si="7"/>
        <v>0</v>
      </c>
      <c r="AC82" s="11">
        <f t="shared" si="6"/>
        <v>1.0291033685207367</v>
      </c>
    </row>
    <row r="83" spans="1:29" x14ac:dyDescent="0.25">
      <c r="A83" t="s">
        <v>17</v>
      </c>
      <c r="B83" s="1">
        <v>2015</v>
      </c>
      <c r="C83" t="s">
        <v>13</v>
      </c>
      <c r="D83" s="1">
        <v>1397191</v>
      </c>
      <c r="E83" s="1">
        <v>5297.7098321900003</v>
      </c>
      <c r="F83" s="1">
        <v>52564.710000000006</v>
      </c>
      <c r="G83" s="8">
        <v>0.15479119122028351</v>
      </c>
      <c r="H83" s="8">
        <v>0.28852450847625732</v>
      </c>
      <c r="I83" s="8">
        <v>0.61584663391113281</v>
      </c>
      <c r="J83" s="8">
        <v>0</v>
      </c>
      <c r="K83" s="8">
        <v>0</v>
      </c>
      <c r="L83" s="8">
        <v>0</v>
      </c>
      <c r="M83" s="3">
        <f t="shared" si="4"/>
        <v>0</v>
      </c>
      <c r="N83" s="9">
        <f t="shared" si="5"/>
        <v>1.0591623336076736</v>
      </c>
      <c r="P83" t="s">
        <v>20</v>
      </c>
      <c r="Q83" s="1">
        <v>2012</v>
      </c>
      <c r="R83" t="s">
        <v>13</v>
      </c>
      <c r="S83" s="1">
        <v>312839</v>
      </c>
      <c r="T83" s="1">
        <v>1019.66512</v>
      </c>
      <c r="U83" s="1">
        <v>6102.4391066500002</v>
      </c>
      <c r="V83" s="8">
        <v>-0.14958401024341583</v>
      </c>
      <c r="W83" s="8">
        <v>0.31127250194549561</v>
      </c>
      <c r="X83" s="8">
        <v>0.76795476675033569</v>
      </c>
      <c r="Y83" s="8">
        <v>1</v>
      </c>
      <c r="Z83" s="8">
        <v>0</v>
      </c>
      <c r="AA83" s="8">
        <v>0</v>
      </c>
      <c r="AB83" s="3">
        <f t="shared" si="7"/>
        <v>1</v>
      </c>
      <c r="AC83" s="9">
        <f t="shared" si="6"/>
        <v>0.92964325845241547</v>
      </c>
    </row>
    <row r="84" spans="1:29" x14ac:dyDescent="0.25">
      <c r="A84" t="s">
        <v>17</v>
      </c>
      <c r="B84" s="1">
        <v>2016</v>
      </c>
      <c r="C84" t="s">
        <v>13</v>
      </c>
      <c r="D84" s="1">
        <v>1421522</v>
      </c>
      <c r="E84" s="1">
        <v>5297.7098321900003</v>
      </c>
      <c r="F84" s="1">
        <v>53201.88</v>
      </c>
      <c r="G84" s="8">
        <v>0.14723460376262665</v>
      </c>
      <c r="H84" s="8">
        <v>0.29363915324211121</v>
      </c>
      <c r="I84" s="8">
        <v>0.61730724573135376</v>
      </c>
      <c r="J84" s="8">
        <v>0</v>
      </c>
      <c r="K84" s="8">
        <v>0</v>
      </c>
      <c r="L84" s="8">
        <v>0</v>
      </c>
      <c r="M84" s="3">
        <f t="shared" si="4"/>
        <v>0</v>
      </c>
      <c r="N84" s="9">
        <f t="shared" si="5"/>
        <v>1.0581810027360916</v>
      </c>
      <c r="P84" t="s">
        <v>20</v>
      </c>
      <c r="Q84" s="1">
        <v>2013</v>
      </c>
      <c r="R84" t="s">
        <v>13</v>
      </c>
      <c r="S84" s="1">
        <v>319591</v>
      </c>
      <c r="T84" s="1">
        <v>1019.66512</v>
      </c>
      <c r="U84" s="1">
        <v>6134.8447602399992</v>
      </c>
      <c r="V84" s="8">
        <v>-0.1691029816865921</v>
      </c>
      <c r="W84" s="8">
        <v>0.31792575120925903</v>
      </c>
      <c r="X84" s="8">
        <v>0.77750146389007568</v>
      </c>
      <c r="Y84" s="8">
        <v>1</v>
      </c>
      <c r="Z84" s="8">
        <v>0</v>
      </c>
      <c r="AA84" s="8">
        <v>0</v>
      </c>
      <c r="AB84" s="3">
        <f t="shared" si="7"/>
        <v>1</v>
      </c>
      <c r="AC84" s="9">
        <f t="shared" si="6"/>
        <v>0.92632423341274261</v>
      </c>
    </row>
    <row r="85" spans="1:29" x14ac:dyDescent="0.25">
      <c r="A85" t="s">
        <v>17</v>
      </c>
      <c r="B85" s="1">
        <v>2017</v>
      </c>
      <c r="C85" t="s">
        <v>13</v>
      </c>
      <c r="D85" s="1">
        <v>1448247</v>
      </c>
      <c r="E85" s="1">
        <v>5297.7098321900003</v>
      </c>
      <c r="F85" s="1">
        <v>53757</v>
      </c>
      <c r="G85" s="8">
        <v>0.1382611095905304</v>
      </c>
      <c r="H85" s="8">
        <v>0.29922077059745789</v>
      </c>
      <c r="I85" s="8">
        <v>0.61956268548965454</v>
      </c>
      <c r="J85" s="8">
        <v>0</v>
      </c>
      <c r="K85" s="8">
        <v>0</v>
      </c>
      <c r="L85" s="8">
        <v>0</v>
      </c>
      <c r="M85" s="3">
        <f t="shared" si="4"/>
        <v>0</v>
      </c>
      <c r="N85" s="9">
        <f t="shared" si="5"/>
        <v>1.0570445656776428</v>
      </c>
      <c r="P85" t="s">
        <v>20</v>
      </c>
      <c r="Q85" s="1">
        <v>2014</v>
      </c>
      <c r="R85" t="s">
        <v>13</v>
      </c>
      <c r="S85" s="1">
        <v>325927.00000000012</v>
      </c>
      <c r="T85" s="1">
        <v>1019.66512</v>
      </c>
      <c r="U85" s="1">
        <v>6160.5729461899991</v>
      </c>
      <c r="V85" s="8">
        <v>-0.18725597858428955</v>
      </c>
      <c r="W85" s="8">
        <v>0.32402133941650391</v>
      </c>
      <c r="X85" s="8">
        <v>0.78648656606674194</v>
      </c>
      <c r="Y85" s="8">
        <v>1</v>
      </c>
      <c r="Z85" s="8">
        <v>0</v>
      </c>
      <c r="AA85" s="8">
        <v>0</v>
      </c>
      <c r="AB85" s="3">
        <f t="shared" si="7"/>
        <v>1</v>
      </c>
      <c r="AC85" s="9">
        <f t="shared" si="6"/>
        <v>0.9232519268989563</v>
      </c>
    </row>
    <row r="86" spans="1:29" x14ac:dyDescent="0.25">
      <c r="A86" t="s">
        <v>17</v>
      </c>
      <c r="B86" s="1">
        <v>2018</v>
      </c>
      <c r="C86" t="s">
        <v>13</v>
      </c>
      <c r="D86" s="1">
        <v>1473805</v>
      </c>
      <c r="E86" s="1">
        <v>5297.7098321900003</v>
      </c>
      <c r="F86" s="1">
        <v>54266</v>
      </c>
      <c r="G86" s="8">
        <v>0.1297319233417511</v>
      </c>
      <c r="H86" s="8">
        <v>0.30447068810462952</v>
      </c>
      <c r="I86" s="8">
        <v>0.62176507711410522</v>
      </c>
      <c r="J86" s="8">
        <v>0</v>
      </c>
      <c r="K86" s="8">
        <v>0</v>
      </c>
      <c r="L86" s="8">
        <v>0</v>
      </c>
      <c r="M86" s="3">
        <f t="shared" si="4"/>
        <v>0</v>
      </c>
      <c r="N86" s="9">
        <f t="shared" si="5"/>
        <v>1.0559676885604858</v>
      </c>
      <c r="P86" t="s">
        <v>20</v>
      </c>
      <c r="Q86" s="1">
        <v>2015</v>
      </c>
      <c r="R86" t="s">
        <v>13</v>
      </c>
      <c r="S86" s="1">
        <v>332267</v>
      </c>
      <c r="T86" s="1">
        <v>1019.66512</v>
      </c>
      <c r="U86" s="1">
        <v>6246.3146799999986</v>
      </c>
      <c r="V86" s="8">
        <v>-0.20211969316005707</v>
      </c>
      <c r="W86" s="8">
        <v>0.3303065299987793</v>
      </c>
      <c r="X86" s="8">
        <v>0.79234635829925537</v>
      </c>
      <c r="Y86" s="8">
        <v>1</v>
      </c>
      <c r="Z86" s="8">
        <v>0</v>
      </c>
      <c r="AA86" s="8">
        <v>0</v>
      </c>
      <c r="AB86" s="3">
        <f t="shared" si="7"/>
        <v>1</v>
      </c>
      <c r="AC86" s="9">
        <f t="shared" si="6"/>
        <v>0.9205331951379776</v>
      </c>
    </row>
    <row r="87" spans="1:29" x14ac:dyDescent="0.25">
      <c r="A87" t="s">
        <v>17</v>
      </c>
      <c r="B87" s="1">
        <v>2019</v>
      </c>
      <c r="C87" t="s">
        <v>13</v>
      </c>
      <c r="D87" s="1">
        <v>1496317</v>
      </c>
      <c r="E87" s="1">
        <v>5297.7098321900003</v>
      </c>
      <c r="F87" s="1">
        <v>54777</v>
      </c>
      <c r="G87" s="8">
        <v>0.12271807342767715</v>
      </c>
      <c r="H87" s="8">
        <v>0.3089911937713623</v>
      </c>
      <c r="I87" s="8">
        <v>0.62336087226867676</v>
      </c>
      <c r="J87" s="8">
        <v>0</v>
      </c>
      <c r="K87" s="8">
        <v>0</v>
      </c>
      <c r="L87" s="8">
        <v>0</v>
      </c>
      <c r="M87" s="3">
        <f t="shared" si="4"/>
        <v>0</v>
      </c>
      <c r="N87" s="9">
        <f t="shared" si="5"/>
        <v>1.0550701394677162</v>
      </c>
      <c r="P87" t="s">
        <v>20</v>
      </c>
      <c r="Q87" s="1">
        <v>2016</v>
      </c>
      <c r="R87" t="s">
        <v>13</v>
      </c>
      <c r="S87" s="1">
        <v>339467</v>
      </c>
      <c r="T87" s="1">
        <v>1019.66512</v>
      </c>
      <c r="U87" s="1">
        <v>6300.9202911100001</v>
      </c>
      <c r="V87" s="8">
        <v>-0.22068698704242706</v>
      </c>
      <c r="W87" s="8">
        <v>0.33709189295768738</v>
      </c>
      <c r="X87" s="8">
        <v>0.80089950561523438</v>
      </c>
      <c r="Y87" s="8">
        <v>1</v>
      </c>
      <c r="Z87" s="8">
        <v>0</v>
      </c>
      <c r="AA87" s="8">
        <v>0</v>
      </c>
      <c r="AB87" s="3">
        <f t="shared" si="7"/>
        <v>1</v>
      </c>
      <c r="AC87" s="9">
        <f t="shared" si="6"/>
        <v>0.91730441153049469</v>
      </c>
    </row>
    <row r="88" spans="1:29" x14ac:dyDescent="0.25">
      <c r="A88" t="s">
        <v>17</v>
      </c>
      <c r="B88" s="1">
        <v>2020</v>
      </c>
      <c r="C88" t="s">
        <v>13</v>
      </c>
      <c r="D88" s="1">
        <v>1516198</v>
      </c>
      <c r="E88" s="1">
        <v>5336</v>
      </c>
      <c r="F88" s="1">
        <v>55190</v>
      </c>
      <c r="G88" s="8">
        <v>0.11832091957330704</v>
      </c>
      <c r="H88" s="8">
        <v>0.31107491254806519</v>
      </c>
      <c r="I88" s="8">
        <v>0.62552303075790405</v>
      </c>
      <c r="J88" s="8">
        <v>0</v>
      </c>
      <c r="K88" s="8">
        <v>0</v>
      </c>
      <c r="L88" s="8">
        <v>0</v>
      </c>
      <c r="M88" s="3">
        <f t="shared" si="4"/>
        <v>0</v>
      </c>
      <c r="N88" s="9">
        <f t="shared" si="5"/>
        <v>1.0549188628792763</v>
      </c>
      <c r="P88" t="s">
        <v>20</v>
      </c>
      <c r="Q88" s="1">
        <v>2017</v>
      </c>
      <c r="R88" t="s">
        <v>13</v>
      </c>
      <c r="S88" s="1">
        <v>346887</v>
      </c>
      <c r="T88" s="1">
        <v>1019.66512</v>
      </c>
      <c r="U88" s="1">
        <v>6408.9907576099986</v>
      </c>
      <c r="V88" s="8">
        <v>-0.23691393435001373</v>
      </c>
      <c r="W88" s="8">
        <v>0.34419217705726624</v>
      </c>
      <c r="X88" s="8">
        <v>0.80702066421508789</v>
      </c>
      <c r="Y88" s="8">
        <v>1</v>
      </c>
      <c r="Z88" s="8">
        <v>0</v>
      </c>
      <c r="AA88" s="8">
        <v>0</v>
      </c>
      <c r="AB88" s="3">
        <f t="shared" si="7"/>
        <v>1</v>
      </c>
      <c r="AC88" s="9">
        <f t="shared" si="6"/>
        <v>0.91429890692234039</v>
      </c>
    </row>
    <row r="89" spans="1:29" x14ac:dyDescent="0.25">
      <c r="A89" t="s">
        <v>17</v>
      </c>
      <c r="B89" s="1">
        <v>2021</v>
      </c>
      <c r="C89" t="s">
        <v>13</v>
      </c>
      <c r="D89" s="1">
        <v>1535400</v>
      </c>
      <c r="E89" s="1">
        <v>5336</v>
      </c>
      <c r="F89" s="1">
        <v>55530</v>
      </c>
      <c r="G89" s="8">
        <v>0.11198456585407257</v>
      </c>
      <c r="H89" s="8">
        <v>0.31486743688583374</v>
      </c>
      <c r="I89" s="8">
        <v>0.62727314233779907</v>
      </c>
      <c r="J89" s="8">
        <v>0</v>
      </c>
      <c r="K89" s="8">
        <v>0</v>
      </c>
      <c r="L89" s="8">
        <v>0</v>
      </c>
      <c r="M89" s="3">
        <f t="shared" si="4"/>
        <v>0</v>
      </c>
      <c r="N89" s="9">
        <f t="shared" si="5"/>
        <v>1.0541251450777054</v>
      </c>
      <c r="P89" t="s">
        <v>20</v>
      </c>
      <c r="Q89" s="1">
        <v>2018</v>
      </c>
      <c r="R89" t="s">
        <v>13</v>
      </c>
      <c r="S89" s="1">
        <v>353729</v>
      </c>
      <c r="T89" s="1">
        <v>1019.66512</v>
      </c>
      <c r="U89" s="1">
        <v>6567.6</v>
      </c>
      <c r="V89" s="8">
        <v>-0.24881254136562347</v>
      </c>
      <c r="W89" s="8">
        <v>0.350889652967453</v>
      </c>
      <c r="X89" s="8">
        <v>0.80978405475616455</v>
      </c>
      <c r="Y89" s="8">
        <v>1</v>
      </c>
      <c r="Z89" s="8">
        <v>0</v>
      </c>
      <c r="AA89" s="8">
        <v>0</v>
      </c>
      <c r="AB89" s="3">
        <f t="shared" si="7"/>
        <v>1</v>
      </c>
      <c r="AC89" s="9">
        <f t="shared" si="6"/>
        <v>0.91186116635799408</v>
      </c>
    </row>
    <row r="90" spans="1:29" x14ac:dyDescent="0.25">
      <c r="A90" s="2" t="s">
        <v>17</v>
      </c>
      <c r="B90" s="7">
        <v>2022</v>
      </c>
      <c r="C90" t="s">
        <v>13</v>
      </c>
      <c r="D90" s="7">
        <v>1569750</v>
      </c>
      <c r="E90" s="7">
        <v>5576</v>
      </c>
      <c r="F90" s="7">
        <v>55887</v>
      </c>
      <c r="G90" s="10">
        <v>0.11115784198045731</v>
      </c>
      <c r="H90" s="10">
        <v>0.31022951006889343</v>
      </c>
      <c r="I90" s="10">
        <v>0.63517999649047852</v>
      </c>
      <c r="J90" s="10">
        <v>0</v>
      </c>
      <c r="K90" s="10">
        <v>0</v>
      </c>
      <c r="L90" s="10">
        <v>0</v>
      </c>
      <c r="M90" s="3">
        <f t="shared" si="4"/>
        <v>0</v>
      </c>
      <c r="N90" s="11">
        <f t="shared" si="5"/>
        <v>1.0565673485398293</v>
      </c>
      <c r="P90" t="s">
        <v>20</v>
      </c>
      <c r="Q90" s="1">
        <v>2019</v>
      </c>
      <c r="R90" t="s">
        <v>13</v>
      </c>
      <c r="S90" s="1">
        <v>360430.99999999988</v>
      </c>
      <c r="T90" s="1">
        <v>1026.0431919616001</v>
      </c>
      <c r="U90" s="1">
        <v>6627.926915</v>
      </c>
      <c r="V90" s="8">
        <v>-0.26134711503982544</v>
      </c>
      <c r="W90" s="8">
        <v>0.35497906804084778</v>
      </c>
      <c r="X90" s="8">
        <v>0.81643187999725342</v>
      </c>
      <c r="Y90" s="8">
        <v>1</v>
      </c>
      <c r="Z90" s="8">
        <v>0</v>
      </c>
      <c r="AA90" s="8">
        <v>0</v>
      </c>
      <c r="AB90" s="3">
        <f t="shared" si="7"/>
        <v>1</v>
      </c>
      <c r="AC90" s="9">
        <f t="shared" si="6"/>
        <v>0.91006383299827576</v>
      </c>
    </row>
    <row r="91" spans="1:29" x14ac:dyDescent="0.25">
      <c r="A91" t="s">
        <v>18</v>
      </c>
      <c r="B91" s="1">
        <v>2006</v>
      </c>
      <c r="C91" t="s">
        <v>13</v>
      </c>
      <c r="D91" s="1">
        <v>624130</v>
      </c>
      <c r="E91" s="1">
        <v>2804.212</v>
      </c>
      <c r="F91" s="1">
        <v>148353.43893726001</v>
      </c>
      <c r="G91" s="8">
        <v>0.83953291177749634</v>
      </c>
      <c r="H91" s="8">
        <v>0.17615726590156555</v>
      </c>
      <c r="I91" s="8">
        <v>7.9301916062831879E-2</v>
      </c>
      <c r="J91" s="8">
        <v>0</v>
      </c>
      <c r="K91" s="8">
        <v>0</v>
      </c>
      <c r="L91" s="8">
        <v>0</v>
      </c>
      <c r="M91" s="3">
        <f t="shared" si="4"/>
        <v>0</v>
      </c>
      <c r="N91" s="9">
        <f t="shared" si="5"/>
        <v>1.0949920937418938</v>
      </c>
      <c r="P91" t="s">
        <v>20</v>
      </c>
      <c r="Q91" s="1">
        <v>2020</v>
      </c>
      <c r="R91" t="s">
        <v>13</v>
      </c>
      <c r="S91" s="1">
        <v>366841.00000000012</v>
      </c>
      <c r="T91" s="1">
        <v>1050.4283640000001</v>
      </c>
      <c r="U91" s="1">
        <v>6698.6166149999999</v>
      </c>
      <c r="V91" s="8">
        <v>-0.26329126954078674</v>
      </c>
      <c r="W91" s="8">
        <v>0.35351365804672241</v>
      </c>
      <c r="X91" s="8">
        <v>0.82099497318267822</v>
      </c>
      <c r="Y91" s="8">
        <v>1</v>
      </c>
      <c r="Z91" s="8">
        <v>0</v>
      </c>
      <c r="AA91" s="8">
        <v>0</v>
      </c>
      <c r="AB91" s="3">
        <f t="shared" si="7"/>
        <v>1</v>
      </c>
      <c r="AC91" s="9">
        <f t="shared" si="6"/>
        <v>0.91121736168861389</v>
      </c>
    </row>
    <row r="92" spans="1:29" x14ac:dyDescent="0.25">
      <c r="A92" t="s">
        <v>18</v>
      </c>
      <c r="B92" s="1">
        <v>2007</v>
      </c>
      <c r="C92" t="s">
        <v>13</v>
      </c>
      <c r="D92" s="1">
        <v>635123</v>
      </c>
      <c r="E92" s="1">
        <v>2851.5990000000002</v>
      </c>
      <c r="F92" s="1">
        <v>150136.49844103999</v>
      </c>
      <c r="G92" s="8">
        <v>0.83626681566238403</v>
      </c>
      <c r="H92" s="8">
        <v>0.17698967456817627</v>
      </c>
      <c r="I92" s="8">
        <v>8.224710077047348E-2</v>
      </c>
      <c r="J92" s="8">
        <v>0</v>
      </c>
      <c r="K92" s="8">
        <v>0</v>
      </c>
      <c r="L92" s="8">
        <v>0</v>
      </c>
      <c r="M92" s="3">
        <f t="shared" si="4"/>
        <v>0</v>
      </c>
      <c r="N92" s="9">
        <f t="shared" si="5"/>
        <v>1.0955035910010338</v>
      </c>
      <c r="P92" t="s">
        <v>20</v>
      </c>
      <c r="Q92" s="1">
        <v>2021</v>
      </c>
      <c r="R92" t="s">
        <v>13</v>
      </c>
      <c r="S92" s="1">
        <v>369331.49999999988</v>
      </c>
      <c r="T92" s="1">
        <v>1050.4283640000001</v>
      </c>
      <c r="U92" s="1">
        <v>6755.8414250000014</v>
      </c>
      <c r="V92" s="8">
        <v>-0.26740065217018127</v>
      </c>
      <c r="W92" s="8">
        <v>0.35583469271659851</v>
      </c>
      <c r="X92" s="8">
        <v>0.82194012403488159</v>
      </c>
      <c r="Y92" s="8">
        <v>1</v>
      </c>
      <c r="Z92" s="8">
        <v>0</v>
      </c>
      <c r="AA92" s="8">
        <v>0</v>
      </c>
      <c r="AB92" s="3">
        <f t="shared" si="7"/>
        <v>1</v>
      </c>
      <c r="AC92" s="9">
        <f t="shared" si="6"/>
        <v>0.91037416458129883</v>
      </c>
    </row>
    <row r="93" spans="1:29" x14ac:dyDescent="0.25">
      <c r="A93" t="s">
        <v>18</v>
      </c>
      <c r="B93" s="1">
        <v>2008</v>
      </c>
      <c r="C93" t="s">
        <v>13</v>
      </c>
      <c r="D93" s="1">
        <v>647729</v>
      </c>
      <c r="E93" s="1">
        <v>3078.596</v>
      </c>
      <c r="F93" s="1">
        <v>150660.03925174</v>
      </c>
      <c r="G93" s="8">
        <v>0.84480434656143188</v>
      </c>
      <c r="H93" s="8">
        <v>0.16319377720355988</v>
      </c>
      <c r="I93" s="8">
        <v>9.2992126941680908E-2</v>
      </c>
      <c r="J93" s="8">
        <v>0</v>
      </c>
      <c r="K93" s="8">
        <v>0</v>
      </c>
      <c r="L93" s="8">
        <v>0</v>
      </c>
      <c r="M93" s="3">
        <f t="shared" si="4"/>
        <v>0</v>
      </c>
      <c r="N93" s="9">
        <f t="shared" si="5"/>
        <v>1.1009902507066727</v>
      </c>
      <c r="P93" s="2" t="s">
        <v>20</v>
      </c>
      <c r="Q93" s="7">
        <v>2022</v>
      </c>
      <c r="R93" s="2" t="s">
        <v>13</v>
      </c>
      <c r="S93" s="7">
        <v>374388</v>
      </c>
      <c r="T93" s="7">
        <v>1050.4283640000001</v>
      </c>
      <c r="U93" s="7">
        <v>6817.7999999999993</v>
      </c>
      <c r="V93" s="10">
        <v>-0.27808201313018799</v>
      </c>
      <c r="W93" s="10">
        <v>0.36025139689445496</v>
      </c>
      <c r="X93" s="10">
        <v>0.82626676559448242</v>
      </c>
      <c r="Y93" s="10">
        <v>1</v>
      </c>
      <c r="Z93" s="10">
        <v>0</v>
      </c>
      <c r="AA93" s="10">
        <v>0</v>
      </c>
      <c r="AB93" s="3">
        <f t="shared" si="7"/>
        <v>1</v>
      </c>
      <c r="AC93" s="11">
        <f t="shared" si="6"/>
        <v>0.90843614935874939</v>
      </c>
    </row>
    <row r="94" spans="1:29" x14ac:dyDescent="0.25">
      <c r="A94" t="s">
        <v>18</v>
      </c>
      <c r="B94" s="1">
        <v>2009</v>
      </c>
      <c r="C94" t="s">
        <v>13</v>
      </c>
      <c r="D94" s="1">
        <v>663216</v>
      </c>
      <c r="E94" s="1">
        <v>3078.596</v>
      </c>
      <c r="F94" s="1">
        <v>151770.05533772</v>
      </c>
      <c r="G94" s="8">
        <v>0.83159655332565308</v>
      </c>
      <c r="H94" s="8">
        <v>0.17041493952274323</v>
      </c>
      <c r="I94" s="8">
        <v>9.7364544868469238E-2</v>
      </c>
      <c r="J94" s="8">
        <v>0</v>
      </c>
      <c r="K94" s="8">
        <v>0</v>
      </c>
      <c r="L94" s="8">
        <v>0</v>
      </c>
      <c r="M94" s="3">
        <f t="shared" si="4"/>
        <v>0</v>
      </c>
      <c r="N94" s="9">
        <f t="shared" si="5"/>
        <v>1.0993760377168655</v>
      </c>
      <c r="P94" t="s">
        <v>21</v>
      </c>
      <c r="Q94" s="1">
        <v>2012</v>
      </c>
      <c r="R94" t="s">
        <v>13</v>
      </c>
      <c r="S94" s="1">
        <v>743561.51547831995</v>
      </c>
      <c r="T94" s="1">
        <v>2516.69</v>
      </c>
      <c r="U94" s="1">
        <v>73597</v>
      </c>
      <c r="V94" s="8">
        <v>0.2224959135055542</v>
      </c>
      <c r="W94" s="8">
        <v>0.37688103318214417</v>
      </c>
      <c r="X94" s="8">
        <v>0.40758165717124939</v>
      </c>
      <c r="Y94" s="8">
        <v>0</v>
      </c>
      <c r="Z94" s="8">
        <v>0</v>
      </c>
      <c r="AA94" s="8">
        <v>0</v>
      </c>
      <c r="AB94" s="3">
        <f t="shared" si="7"/>
        <v>0</v>
      </c>
      <c r="AC94" s="9">
        <f t="shared" si="6"/>
        <v>1.0069586038589478</v>
      </c>
    </row>
    <row r="95" spans="1:29" x14ac:dyDescent="0.25">
      <c r="A95" t="s">
        <v>18</v>
      </c>
      <c r="B95" s="1">
        <v>2010</v>
      </c>
      <c r="C95" t="s">
        <v>13</v>
      </c>
      <c r="D95" s="1">
        <v>676960</v>
      </c>
      <c r="E95" s="1">
        <v>3238.0459999999998</v>
      </c>
      <c r="F95" s="1">
        <v>152579.65545786</v>
      </c>
      <c r="G95" s="8">
        <v>0.83321499824523926</v>
      </c>
      <c r="H95" s="8">
        <v>0.16361185908317566</v>
      </c>
      <c r="I95" s="8">
        <v>0.10567051917314529</v>
      </c>
      <c r="J95" s="8">
        <v>0</v>
      </c>
      <c r="K95" s="8">
        <v>0</v>
      </c>
      <c r="L95" s="8">
        <v>0</v>
      </c>
      <c r="M95" s="3">
        <f t="shared" si="4"/>
        <v>0</v>
      </c>
      <c r="N95" s="9">
        <f t="shared" si="5"/>
        <v>1.1024973765015602</v>
      </c>
      <c r="P95" t="s">
        <v>21</v>
      </c>
      <c r="Q95" s="1">
        <v>2013</v>
      </c>
      <c r="R95" t="s">
        <v>13</v>
      </c>
      <c r="S95" s="1">
        <v>753913.41676781001</v>
      </c>
      <c r="T95" s="1">
        <v>2516.69</v>
      </c>
      <c r="U95" s="1">
        <v>73889</v>
      </c>
      <c r="V95" s="8">
        <v>0.21001912653446198</v>
      </c>
      <c r="W95" s="8">
        <v>0.38120540976524353</v>
      </c>
      <c r="X95" s="8">
        <v>0.41360127925872803</v>
      </c>
      <c r="Y95" s="8">
        <v>0</v>
      </c>
      <c r="Z95" s="8">
        <v>0</v>
      </c>
      <c r="AA95" s="8">
        <v>0</v>
      </c>
      <c r="AB95" s="3">
        <f t="shared" si="7"/>
        <v>0</v>
      </c>
      <c r="AC95" s="9">
        <f t="shared" si="6"/>
        <v>1.0048258155584335</v>
      </c>
    </row>
    <row r="96" spans="1:29" x14ac:dyDescent="0.25">
      <c r="A96" t="s">
        <v>18</v>
      </c>
      <c r="B96" s="1">
        <v>2011</v>
      </c>
      <c r="C96" t="s">
        <v>13</v>
      </c>
      <c r="D96" s="1">
        <v>688959</v>
      </c>
      <c r="E96" s="1">
        <v>3238.0459999999998</v>
      </c>
      <c r="F96" s="1">
        <v>152729.53246680001</v>
      </c>
      <c r="G96" s="8">
        <v>0.82199245691299438</v>
      </c>
      <c r="H96" s="8">
        <v>0.16908940672874451</v>
      </c>
      <c r="I96" s="8">
        <v>0.11008267104625702</v>
      </c>
      <c r="J96" s="8">
        <v>0</v>
      </c>
      <c r="K96" s="8">
        <v>0</v>
      </c>
      <c r="L96" s="8">
        <v>0</v>
      </c>
      <c r="M96" s="3">
        <f t="shared" si="4"/>
        <v>0</v>
      </c>
      <c r="N96" s="9">
        <f t="shared" si="5"/>
        <v>1.1011645346879959</v>
      </c>
      <c r="P96" t="s">
        <v>21</v>
      </c>
      <c r="Q96" s="1">
        <v>2014</v>
      </c>
      <c r="R96" t="s">
        <v>13</v>
      </c>
      <c r="S96" s="1">
        <v>765240.73900238005</v>
      </c>
      <c r="T96" s="1">
        <v>2571.31</v>
      </c>
      <c r="U96" s="1">
        <v>74181.439138999995</v>
      </c>
      <c r="V96" s="8">
        <v>0.20768392086029053</v>
      </c>
      <c r="W96" s="8">
        <v>0.37932169437408447</v>
      </c>
      <c r="X96" s="8">
        <v>0.41889497637748718</v>
      </c>
      <c r="Y96" s="8">
        <v>0</v>
      </c>
      <c r="Z96" s="8">
        <v>0</v>
      </c>
      <c r="AA96" s="8">
        <v>0</v>
      </c>
      <c r="AB96" s="3">
        <f t="shared" si="7"/>
        <v>0</v>
      </c>
      <c r="AC96" s="9">
        <f t="shared" si="6"/>
        <v>1.0059005916118622</v>
      </c>
    </row>
    <row r="97" spans="1:29" x14ac:dyDescent="0.25">
      <c r="A97" t="s">
        <v>18</v>
      </c>
      <c r="B97" s="1">
        <v>2012</v>
      </c>
      <c r="C97" t="s">
        <v>13</v>
      </c>
      <c r="D97" s="1">
        <v>699264</v>
      </c>
      <c r="E97" s="1">
        <v>3238.0459999999998</v>
      </c>
      <c r="F97" s="1">
        <v>153747.85140546001</v>
      </c>
      <c r="G97" s="8">
        <v>0.81432986259460449</v>
      </c>
      <c r="H97" s="8">
        <v>0.17357775568962097</v>
      </c>
      <c r="I97" s="8">
        <v>0.11230283975601196</v>
      </c>
      <c r="J97" s="8">
        <v>0</v>
      </c>
      <c r="K97" s="8">
        <v>0</v>
      </c>
      <c r="L97" s="8">
        <v>0</v>
      </c>
      <c r="M97" s="3">
        <f t="shared" si="4"/>
        <v>0</v>
      </c>
      <c r="N97" s="9">
        <f t="shared" si="5"/>
        <v>1.1002104580402374</v>
      </c>
      <c r="P97" t="s">
        <v>21</v>
      </c>
      <c r="Q97" s="1">
        <v>2015</v>
      </c>
      <c r="R97" t="s">
        <v>13</v>
      </c>
      <c r="S97" s="1">
        <v>777161.00874875998</v>
      </c>
      <c r="T97" s="1">
        <v>2571.31</v>
      </c>
      <c r="U97" s="1">
        <v>74451.769539970002</v>
      </c>
      <c r="V97" s="8">
        <v>0.19349460303783417</v>
      </c>
      <c r="W97" s="8">
        <v>0.38413181900978088</v>
      </c>
      <c r="X97" s="8">
        <v>0.4258655309677124</v>
      </c>
      <c r="Y97" s="8">
        <v>0</v>
      </c>
      <c r="Z97" s="8">
        <v>0</v>
      </c>
      <c r="AA97" s="8">
        <v>0</v>
      </c>
      <c r="AB97" s="3">
        <f t="shared" si="7"/>
        <v>0</v>
      </c>
      <c r="AC97" s="9">
        <f t="shared" si="6"/>
        <v>1.0034919530153275</v>
      </c>
    </row>
    <row r="98" spans="1:29" x14ac:dyDescent="0.25">
      <c r="A98" t="s">
        <v>18</v>
      </c>
      <c r="B98" s="1">
        <v>2013</v>
      </c>
      <c r="C98" t="s">
        <v>13</v>
      </c>
      <c r="D98" s="1">
        <v>710431</v>
      </c>
      <c r="E98" s="1">
        <v>3238.0459999999998</v>
      </c>
      <c r="F98" s="1">
        <v>150472.37732775</v>
      </c>
      <c r="G98" s="8">
        <v>0.79718971252441406</v>
      </c>
      <c r="H98" s="8">
        <v>0.17905819416046143</v>
      </c>
      <c r="I98" s="8">
        <v>0.12209664285182953</v>
      </c>
      <c r="J98" s="8">
        <v>0</v>
      </c>
      <c r="K98" s="8">
        <v>0</v>
      </c>
      <c r="L98" s="8">
        <v>0</v>
      </c>
      <c r="M98" s="3">
        <f t="shared" si="4"/>
        <v>0</v>
      </c>
      <c r="N98" s="9">
        <f t="shared" si="5"/>
        <v>1.098344549536705</v>
      </c>
      <c r="P98" t="s">
        <v>21</v>
      </c>
      <c r="Q98" s="1">
        <v>2016</v>
      </c>
      <c r="R98" t="s">
        <v>13</v>
      </c>
      <c r="S98" s="1">
        <v>799540</v>
      </c>
      <c r="T98" s="1">
        <v>2571.31</v>
      </c>
      <c r="U98" s="1">
        <v>74675.100000000006</v>
      </c>
      <c r="V98" s="8">
        <v>0.16631452739238739</v>
      </c>
      <c r="W98" s="8">
        <v>0.39285126328468323</v>
      </c>
      <c r="X98" s="8">
        <v>0.43978998064994812</v>
      </c>
      <c r="Y98" s="8">
        <v>0</v>
      </c>
      <c r="Z98" s="8">
        <v>0</v>
      </c>
      <c r="AA98" s="8">
        <v>0</v>
      </c>
      <c r="AB98" s="3">
        <f t="shared" si="7"/>
        <v>0</v>
      </c>
      <c r="AC98" s="9">
        <f t="shared" si="6"/>
        <v>0.99895577132701874</v>
      </c>
    </row>
    <row r="99" spans="1:29" x14ac:dyDescent="0.25">
      <c r="A99" t="s">
        <v>18</v>
      </c>
      <c r="B99" s="1">
        <v>2014</v>
      </c>
      <c r="C99" t="s">
        <v>13</v>
      </c>
      <c r="D99" s="1">
        <v>721930</v>
      </c>
      <c r="E99" s="1">
        <v>3238.0459999999998</v>
      </c>
      <c r="F99" s="1">
        <v>151121.81200000001</v>
      </c>
      <c r="G99" s="8">
        <v>0.78800135850906372</v>
      </c>
      <c r="H99" s="8">
        <v>0.18398161232471466</v>
      </c>
      <c r="I99" s="8">
        <v>0.12524451315402985</v>
      </c>
      <c r="J99" s="8">
        <v>0</v>
      </c>
      <c r="K99" s="8">
        <v>0</v>
      </c>
      <c r="L99" s="8">
        <v>0</v>
      </c>
      <c r="M99" s="3">
        <f t="shared" si="4"/>
        <v>0</v>
      </c>
      <c r="N99" s="9">
        <f t="shared" si="5"/>
        <v>1.0972274839878082</v>
      </c>
      <c r="P99" t="s">
        <v>21</v>
      </c>
      <c r="Q99" s="1">
        <v>2017</v>
      </c>
      <c r="R99" t="s">
        <v>13</v>
      </c>
      <c r="S99" s="1">
        <v>816349</v>
      </c>
      <c r="T99" s="1">
        <v>2571.31</v>
      </c>
      <c r="U99" s="1">
        <v>75120.61</v>
      </c>
      <c r="V99" s="8">
        <v>0.14753541350364685</v>
      </c>
      <c r="W99" s="8">
        <v>0.39935851097106934</v>
      </c>
      <c r="X99" s="8">
        <v>0.44885191321372986</v>
      </c>
      <c r="Y99" s="8">
        <v>0</v>
      </c>
      <c r="Z99" s="8">
        <v>0</v>
      </c>
      <c r="AA99" s="8">
        <v>0</v>
      </c>
      <c r="AB99" s="3">
        <f t="shared" si="7"/>
        <v>0</v>
      </c>
      <c r="AC99" s="9">
        <f t="shared" si="6"/>
        <v>0.99574583768844604</v>
      </c>
    </row>
    <row r="100" spans="1:29" x14ac:dyDescent="0.25">
      <c r="A100" t="s">
        <v>18</v>
      </c>
      <c r="B100" s="1">
        <v>2015</v>
      </c>
      <c r="C100" t="s">
        <v>13</v>
      </c>
      <c r="D100" s="1">
        <v>728290.5</v>
      </c>
      <c r="E100" s="1">
        <v>3238.0459999999998</v>
      </c>
      <c r="F100" s="1">
        <v>152459.5</v>
      </c>
      <c r="G100" s="8">
        <v>0.78500419855117798</v>
      </c>
      <c r="H100" s="8">
        <v>0.18651553988456726</v>
      </c>
      <c r="I100" s="8">
        <v>0.12528879940509796</v>
      </c>
      <c r="J100" s="8">
        <v>0</v>
      </c>
      <c r="K100" s="8">
        <v>0</v>
      </c>
      <c r="L100" s="8">
        <v>0</v>
      </c>
      <c r="M100" s="3">
        <f t="shared" si="4"/>
        <v>0</v>
      </c>
      <c r="N100" s="9">
        <f t="shared" si="5"/>
        <v>1.0968085378408432</v>
      </c>
      <c r="P100" t="s">
        <v>21</v>
      </c>
      <c r="Q100" s="1">
        <v>2018</v>
      </c>
      <c r="R100" t="s">
        <v>13</v>
      </c>
      <c r="S100" s="1">
        <v>835781</v>
      </c>
      <c r="T100" s="1">
        <v>2614.17022</v>
      </c>
      <c r="U100" s="1">
        <v>75412.168957000002</v>
      </c>
      <c r="V100" s="8">
        <v>0.13407514989376068</v>
      </c>
      <c r="W100" s="8">
        <v>0.40159311890602112</v>
      </c>
      <c r="X100" s="8">
        <v>0.45896753668785095</v>
      </c>
      <c r="Y100" s="8">
        <v>0</v>
      </c>
      <c r="Z100" s="8">
        <v>0</v>
      </c>
      <c r="AA100" s="8">
        <v>0</v>
      </c>
      <c r="AB100" s="3">
        <f t="shared" si="7"/>
        <v>0</v>
      </c>
      <c r="AC100" s="9">
        <f t="shared" si="6"/>
        <v>0.99463580548763275</v>
      </c>
    </row>
    <row r="101" spans="1:29" x14ac:dyDescent="0.25">
      <c r="A101" t="s">
        <v>18</v>
      </c>
      <c r="B101" s="1">
        <v>2016</v>
      </c>
      <c r="C101" t="s">
        <v>13</v>
      </c>
      <c r="D101" s="1">
        <v>739353.5</v>
      </c>
      <c r="E101" s="1">
        <v>3238.0459999999998</v>
      </c>
      <c r="F101" s="1">
        <v>152254.63888908</v>
      </c>
      <c r="G101" s="8">
        <v>0.77468901872634888</v>
      </c>
      <c r="H101" s="8">
        <v>0.1912686675786972</v>
      </c>
      <c r="I101" s="8">
        <v>0.1296423077583313</v>
      </c>
      <c r="J101" s="8">
        <v>0</v>
      </c>
      <c r="K101" s="8">
        <v>0</v>
      </c>
      <c r="L101" s="8">
        <v>0</v>
      </c>
      <c r="M101" s="3">
        <f t="shared" si="4"/>
        <v>0</v>
      </c>
      <c r="N101" s="9">
        <f t="shared" si="5"/>
        <v>1.0955999940633774</v>
      </c>
      <c r="P101" t="s">
        <v>21</v>
      </c>
      <c r="Q101" s="1">
        <v>2019</v>
      </c>
      <c r="R101" t="s">
        <v>13</v>
      </c>
      <c r="S101" s="1">
        <v>853771</v>
      </c>
      <c r="T101" s="1">
        <v>2626</v>
      </c>
      <c r="U101" s="1">
        <v>75815.150000000009</v>
      </c>
      <c r="V101" s="8">
        <v>0.11698171496391296</v>
      </c>
      <c r="W101" s="8">
        <v>0.40685534477233887</v>
      </c>
      <c r="X101" s="8">
        <v>0.46820178627967834</v>
      </c>
      <c r="Y101" s="8">
        <v>0</v>
      </c>
      <c r="Z101" s="8">
        <v>0</v>
      </c>
      <c r="AA101" s="8">
        <v>0</v>
      </c>
      <c r="AB101" s="3">
        <f t="shared" si="7"/>
        <v>0</v>
      </c>
      <c r="AC101" s="9">
        <f t="shared" si="6"/>
        <v>0.99203884601593018</v>
      </c>
    </row>
    <row r="102" spans="1:29" x14ac:dyDescent="0.25">
      <c r="A102" t="s">
        <v>18</v>
      </c>
      <c r="B102" s="1">
        <v>2017</v>
      </c>
      <c r="C102" t="s">
        <v>13</v>
      </c>
      <c r="D102" s="1">
        <v>745501</v>
      </c>
      <c r="E102" s="1">
        <v>3238.0459999999998</v>
      </c>
      <c r="F102" s="1">
        <v>152491.37408914001</v>
      </c>
      <c r="G102" s="8">
        <v>0.76974183320999146</v>
      </c>
      <c r="H102" s="8">
        <v>0.19382369518280029</v>
      </c>
      <c r="I102" s="8">
        <v>0.13143870234489441</v>
      </c>
      <c r="J102" s="8">
        <v>0</v>
      </c>
      <c r="K102" s="8">
        <v>0</v>
      </c>
      <c r="L102" s="8">
        <v>0</v>
      </c>
      <c r="M102" s="3">
        <f t="shared" si="4"/>
        <v>0</v>
      </c>
      <c r="N102" s="9">
        <f t="shared" si="5"/>
        <v>1.0950042307376862</v>
      </c>
      <c r="P102" t="s">
        <v>21</v>
      </c>
      <c r="Q102" s="1">
        <v>2020</v>
      </c>
      <c r="R102" t="s">
        <v>13</v>
      </c>
      <c r="S102" s="1">
        <v>863408</v>
      </c>
      <c r="T102" s="1">
        <v>2679</v>
      </c>
      <c r="U102" s="1">
        <v>76306.47</v>
      </c>
      <c r="V102" s="8">
        <v>0.11828062683343887</v>
      </c>
      <c r="W102" s="8">
        <v>0.40438252687454224</v>
      </c>
      <c r="X102" s="8">
        <v>0.47089356184005737</v>
      </c>
      <c r="Y102" s="8">
        <v>0</v>
      </c>
      <c r="Z102" s="8">
        <v>0</v>
      </c>
      <c r="AA102" s="8">
        <v>0</v>
      </c>
      <c r="AB102" s="3">
        <f t="shared" si="7"/>
        <v>0</v>
      </c>
      <c r="AC102" s="9">
        <f t="shared" si="6"/>
        <v>0.99355671554803848</v>
      </c>
    </row>
    <row r="103" spans="1:29" x14ac:dyDescent="0.25">
      <c r="A103" t="s">
        <v>18</v>
      </c>
      <c r="B103" s="1">
        <v>2018</v>
      </c>
      <c r="C103" t="s">
        <v>13</v>
      </c>
      <c r="D103" s="1">
        <v>752141</v>
      </c>
      <c r="E103" s="1">
        <v>3238.0459999999998</v>
      </c>
      <c r="F103" s="1">
        <v>151975.9735270222</v>
      </c>
      <c r="G103" s="8">
        <v>0.76286256313323975</v>
      </c>
      <c r="H103" s="8">
        <v>0.19668184220790863</v>
      </c>
      <c r="I103" s="8">
        <v>0.13467216491699219</v>
      </c>
      <c r="J103" s="8">
        <v>0</v>
      </c>
      <c r="K103" s="8">
        <v>0</v>
      </c>
      <c r="L103" s="8">
        <v>0</v>
      </c>
      <c r="M103" s="3">
        <f t="shared" si="4"/>
        <v>0</v>
      </c>
      <c r="N103" s="9">
        <f t="shared" si="5"/>
        <v>1.0942165702581406</v>
      </c>
      <c r="P103" t="s">
        <v>21</v>
      </c>
      <c r="Q103" s="1">
        <v>2021</v>
      </c>
      <c r="R103" t="s">
        <v>13</v>
      </c>
      <c r="S103" s="1">
        <v>877935</v>
      </c>
      <c r="T103" s="1">
        <v>2679</v>
      </c>
      <c r="U103" s="1">
        <v>76544.926630000016</v>
      </c>
      <c r="V103" s="8">
        <v>0.10271979868412018</v>
      </c>
      <c r="W103" s="8">
        <v>0.40954947471618652</v>
      </c>
      <c r="X103" s="8">
        <v>0.47866296768188477</v>
      </c>
      <c r="Y103" s="8">
        <v>0</v>
      </c>
      <c r="Z103" s="8">
        <v>0</v>
      </c>
      <c r="AA103" s="8">
        <v>0</v>
      </c>
      <c r="AB103" s="3">
        <f t="shared" si="7"/>
        <v>0</v>
      </c>
      <c r="AC103" s="9">
        <f t="shared" si="6"/>
        <v>0.99093224108219147</v>
      </c>
    </row>
    <row r="104" spans="1:29" x14ac:dyDescent="0.25">
      <c r="A104" t="s">
        <v>18</v>
      </c>
      <c r="B104" s="1">
        <v>2019</v>
      </c>
      <c r="C104" t="s">
        <v>13</v>
      </c>
      <c r="D104" s="1">
        <v>757726</v>
      </c>
      <c r="E104" s="1">
        <v>3238.0459999999998</v>
      </c>
      <c r="F104" s="1">
        <v>152279.1829897149</v>
      </c>
      <c r="G104" s="8">
        <v>0.75863128900527954</v>
      </c>
      <c r="H104" s="8">
        <v>0.19895033538341522</v>
      </c>
      <c r="I104" s="8">
        <v>0.13612046837806702</v>
      </c>
      <c r="J104" s="8">
        <v>0</v>
      </c>
      <c r="K104" s="8">
        <v>0</v>
      </c>
      <c r="L104" s="8">
        <v>0</v>
      </c>
      <c r="M104" s="3">
        <f t="shared" si="4"/>
        <v>0</v>
      </c>
      <c r="N104" s="9">
        <f t="shared" si="5"/>
        <v>1.0937020927667618</v>
      </c>
      <c r="P104" s="2" t="s">
        <v>21</v>
      </c>
      <c r="Q104" s="7">
        <v>2022</v>
      </c>
      <c r="R104" s="2" t="s">
        <v>13</v>
      </c>
      <c r="S104" s="7">
        <v>902215</v>
      </c>
      <c r="T104" s="7">
        <v>2679</v>
      </c>
      <c r="U104" s="7">
        <v>76999</v>
      </c>
      <c r="V104" s="10">
        <v>7.7523231506347656E-2</v>
      </c>
      <c r="W104" s="10">
        <v>0.41802325844764709</v>
      </c>
      <c r="X104" s="10">
        <v>0.49111929535865784</v>
      </c>
      <c r="Y104" s="10">
        <v>0</v>
      </c>
      <c r="Z104" s="10">
        <v>0</v>
      </c>
      <c r="AA104" s="10">
        <v>0</v>
      </c>
      <c r="AB104" s="3">
        <f t="shared" si="7"/>
        <v>0</v>
      </c>
      <c r="AC104" s="11">
        <f t="shared" si="6"/>
        <v>0.98666578531265259</v>
      </c>
    </row>
    <row r="105" spans="1:29" x14ac:dyDescent="0.25">
      <c r="A105" t="s">
        <v>18</v>
      </c>
      <c r="B105" s="1">
        <v>2020</v>
      </c>
      <c r="C105" t="s">
        <v>13</v>
      </c>
      <c r="D105" s="1">
        <v>762303</v>
      </c>
      <c r="E105" s="1">
        <v>3238.0459999999998</v>
      </c>
      <c r="F105" s="1">
        <v>152896.21</v>
      </c>
      <c r="G105" s="8">
        <v>0.75594514608383179</v>
      </c>
      <c r="H105" s="8">
        <v>0.20073845982551575</v>
      </c>
      <c r="I105" s="8">
        <v>0.13667142391204834</v>
      </c>
      <c r="J105" s="8">
        <v>0</v>
      </c>
      <c r="K105" s="8">
        <v>0</v>
      </c>
      <c r="L105" s="8">
        <v>0</v>
      </c>
      <c r="M105" s="3">
        <f t="shared" si="4"/>
        <v>0</v>
      </c>
      <c r="N105" s="9">
        <f t="shared" si="5"/>
        <v>1.0933550298213959</v>
      </c>
      <c r="P105" t="s">
        <v>22</v>
      </c>
      <c r="Q105" s="1">
        <v>2012</v>
      </c>
      <c r="R105" t="s">
        <v>13</v>
      </c>
      <c r="S105" s="1">
        <v>844153</v>
      </c>
      <c r="T105" s="1">
        <v>3192.7919959999999</v>
      </c>
      <c r="U105" s="1">
        <v>87647.69703553</v>
      </c>
      <c r="V105" s="8">
        <v>0.27439635992050171</v>
      </c>
      <c r="W105" s="8">
        <v>0.34842261672019958</v>
      </c>
      <c r="X105" s="8">
        <v>0.40630617737770081</v>
      </c>
      <c r="Y105" s="8">
        <v>0</v>
      </c>
      <c r="Z105" s="8">
        <v>0</v>
      </c>
      <c r="AA105" s="8">
        <v>0</v>
      </c>
      <c r="AB105" s="3">
        <f t="shared" si="7"/>
        <v>0</v>
      </c>
      <c r="AC105" s="9">
        <f t="shared" si="6"/>
        <v>1.0291251540184021</v>
      </c>
    </row>
    <row r="106" spans="1:29" x14ac:dyDescent="0.25">
      <c r="A106" t="s">
        <v>18</v>
      </c>
      <c r="B106" s="1">
        <v>2021</v>
      </c>
      <c r="C106" t="s">
        <v>13</v>
      </c>
      <c r="D106" s="1">
        <v>767583</v>
      </c>
      <c r="E106" s="1">
        <v>3238.0459999999998</v>
      </c>
      <c r="F106" s="1">
        <v>153798.51999999999</v>
      </c>
      <c r="G106" s="8">
        <v>0.75325822830200195</v>
      </c>
      <c r="H106" s="8">
        <v>0.20275749266147614</v>
      </c>
      <c r="I106" s="8">
        <v>0.13697856664657593</v>
      </c>
      <c r="J106" s="8">
        <v>0</v>
      </c>
      <c r="K106" s="8">
        <v>0</v>
      </c>
      <c r="L106" s="8">
        <v>0</v>
      </c>
      <c r="M106" s="3">
        <f t="shared" si="4"/>
        <v>0</v>
      </c>
      <c r="N106" s="9">
        <f t="shared" si="5"/>
        <v>1.092994287610054</v>
      </c>
      <c r="P106" t="s">
        <v>22</v>
      </c>
      <c r="Q106" s="1">
        <v>2013</v>
      </c>
      <c r="R106" t="s">
        <v>13</v>
      </c>
      <c r="S106" s="1">
        <v>847766</v>
      </c>
      <c r="T106" s="1">
        <v>3192.7919959999999</v>
      </c>
      <c r="U106" s="1">
        <v>87882.27</v>
      </c>
      <c r="V106" s="8">
        <v>0.27098202705383301</v>
      </c>
      <c r="W106" s="8">
        <v>0.34980389475822449</v>
      </c>
      <c r="X106" s="8">
        <v>0.407724529504776</v>
      </c>
      <c r="Y106" s="8">
        <v>0</v>
      </c>
      <c r="Z106" s="8">
        <v>0</v>
      </c>
      <c r="AA106" s="8">
        <v>0</v>
      </c>
      <c r="AB106" s="3">
        <f t="shared" si="7"/>
        <v>0</v>
      </c>
      <c r="AC106" s="9">
        <f t="shared" si="6"/>
        <v>1.0285104513168335</v>
      </c>
    </row>
    <row r="107" spans="1:29" x14ac:dyDescent="0.25">
      <c r="A107" s="2" t="s">
        <v>18</v>
      </c>
      <c r="B107" s="7">
        <v>2022</v>
      </c>
      <c r="C107" t="s">
        <v>13</v>
      </c>
      <c r="D107" s="7">
        <v>776533</v>
      </c>
      <c r="E107" s="7">
        <v>3238.0459999999998</v>
      </c>
      <c r="F107" s="7">
        <v>154176.4</v>
      </c>
      <c r="G107" s="10">
        <v>0.74641865491867065</v>
      </c>
      <c r="H107" s="10">
        <v>0.20632815361022949</v>
      </c>
      <c r="I107" s="10">
        <v>0.1394214928150177</v>
      </c>
      <c r="J107" s="10">
        <v>0</v>
      </c>
      <c r="K107" s="10">
        <v>0</v>
      </c>
      <c r="L107" s="10">
        <v>0</v>
      </c>
      <c r="M107" s="3">
        <f t="shared" si="4"/>
        <v>0</v>
      </c>
      <c r="N107" s="11">
        <f t="shared" si="5"/>
        <v>1.0921683013439178</v>
      </c>
      <c r="P107" t="s">
        <v>22</v>
      </c>
      <c r="Q107" s="1">
        <v>2014</v>
      </c>
      <c r="R107" t="s">
        <v>13</v>
      </c>
      <c r="S107" s="1">
        <v>851766.5</v>
      </c>
      <c r="T107" s="1">
        <v>3192.7919959999999</v>
      </c>
      <c r="U107" s="1">
        <v>88082.643000000011</v>
      </c>
      <c r="V107" s="8">
        <v>0.26701620221138</v>
      </c>
      <c r="W107" s="8">
        <v>0.3513052761554718</v>
      </c>
      <c r="X107" s="8">
        <v>0.4094911515712738</v>
      </c>
      <c r="Y107" s="8">
        <v>0</v>
      </c>
      <c r="Z107" s="8">
        <v>0</v>
      </c>
      <c r="AA107" s="8">
        <v>0</v>
      </c>
      <c r="AB107" s="3">
        <f t="shared" si="7"/>
        <v>0</v>
      </c>
      <c r="AC107" s="9">
        <f t="shared" si="6"/>
        <v>1.0278126299381256</v>
      </c>
    </row>
    <row r="108" spans="1:29" x14ac:dyDescent="0.25">
      <c r="A108" t="s">
        <v>19</v>
      </c>
      <c r="B108" s="1">
        <v>2006</v>
      </c>
      <c r="C108" t="s">
        <v>13</v>
      </c>
      <c r="D108" s="1">
        <v>799028</v>
      </c>
      <c r="E108" s="1">
        <v>2473.79407167</v>
      </c>
      <c r="F108" s="1">
        <v>199551</v>
      </c>
      <c r="G108" s="8">
        <v>0.7369416356086731</v>
      </c>
      <c r="H108" s="8">
        <v>0.27886971831321716</v>
      </c>
      <c r="I108" s="8">
        <v>5.7506348937749863E-2</v>
      </c>
      <c r="J108" s="8">
        <v>0</v>
      </c>
      <c r="K108" s="8">
        <v>0</v>
      </c>
      <c r="L108" s="8">
        <v>0</v>
      </c>
      <c r="M108" s="3">
        <f t="shared" si="4"/>
        <v>0</v>
      </c>
      <c r="N108" s="9">
        <f t="shared" si="5"/>
        <v>1.0733177028596401</v>
      </c>
      <c r="P108" t="s">
        <v>22</v>
      </c>
      <c r="Q108" s="1">
        <v>2015</v>
      </c>
      <c r="R108" t="s">
        <v>13</v>
      </c>
      <c r="S108" s="1">
        <v>853939</v>
      </c>
      <c r="T108" s="1">
        <v>3192.7919959999999</v>
      </c>
      <c r="U108" s="1">
        <v>88201</v>
      </c>
      <c r="V108" s="8">
        <v>0.26490375399589539</v>
      </c>
      <c r="W108" s="8">
        <v>0.35212114453315735</v>
      </c>
      <c r="X108" s="8">
        <v>0.41041350364685059</v>
      </c>
      <c r="Y108" s="8">
        <v>0</v>
      </c>
      <c r="Z108" s="8">
        <v>0</v>
      </c>
      <c r="AA108" s="8">
        <v>0</v>
      </c>
      <c r="AB108" s="3">
        <f t="shared" si="7"/>
        <v>0</v>
      </c>
      <c r="AC108" s="9">
        <f t="shared" si="6"/>
        <v>1.0274384021759033</v>
      </c>
    </row>
    <row r="109" spans="1:29" x14ac:dyDescent="0.25">
      <c r="A109" t="s">
        <v>19</v>
      </c>
      <c r="B109" s="1">
        <v>2007</v>
      </c>
      <c r="C109" t="s">
        <v>13</v>
      </c>
      <c r="D109" s="1">
        <v>805190</v>
      </c>
      <c r="E109" s="1">
        <v>2586.2495781600001</v>
      </c>
      <c r="F109" s="1">
        <v>189452</v>
      </c>
      <c r="G109" s="8">
        <v>0.72744762897491455</v>
      </c>
      <c r="H109" s="8">
        <v>0.27099806070327759</v>
      </c>
      <c r="I109" s="8">
        <v>7.6747268438339233E-2</v>
      </c>
      <c r="J109" s="8">
        <v>0</v>
      </c>
      <c r="K109" s="8">
        <v>0</v>
      </c>
      <c r="L109" s="8">
        <v>0</v>
      </c>
      <c r="M109" s="3">
        <f t="shared" si="4"/>
        <v>0</v>
      </c>
      <c r="N109" s="9">
        <f t="shared" si="5"/>
        <v>1.0751929581165314</v>
      </c>
      <c r="P109" t="s">
        <v>22</v>
      </c>
      <c r="Q109" s="1">
        <v>2016</v>
      </c>
      <c r="R109" t="s">
        <v>13</v>
      </c>
      <c r="S109" s="1">
        <v>858646.5</v>
      </c>
      <c r="T109" s="1">
        <v>3192.7919959999999</v>
      </c>
      <c r="U109" s="1">
        <v>88808</v>
      </c>
      <c r="V109" s="8">
        <v>0.26154744625091553</v>
      </c>
      <c r="W109" s="8">
        <v>0.35400563478469849</v>
      </c>
      <c r="X109" s="8">
        <v>0.41119843721389771</v>
      </c>
      <c r="Y109" s="8">
        <v>0</v>
      </c>
      <c r="Z109" s="8">
        <v>0</v>
      </c>
      <c r="AA109" s="8">
        <v>0</v>
      </c>
      <c r="AB109" s="3">
        <f t="shared" si="7"/>
        <v>0</v>
      </c>
      <c r="AC109" s="9">
        <f t="shared" si="6"/>
        <v>1.0267515182495117</v>
      </c>
    </row>
    <row r="110" spans="1:29" x14ac:dyDescent="0.25">
      <c r="A110" t="s">
        <v>19</v>
      </c>
      <c r="B110" s="1">
        <v>2008</v>
      </c>
      <c r="C110" t="s">
        <v>13</v>
      </c>
      <c r="D110" s="1">
        <v>814865</v>
      </c>
      <c r="E110" s="1">
        <v>2586.2495781600001</v>
      </c>
      <c r="F110" s="1">
        <v>185829</v>
      </c>
      <c r="G110" s="8">
        <v>0.71356296539306641</v>
      </c>
      <c r="H110" s="8">
        <v>0.27520406246185303</v>
      </c>
      <c r="I110" s="8">
        <v>8.4928184747695923E-2</v>
      </c>
      <c r="J110" s="8">
        <v>0</v>
      </c>
      <c r="K110" s="8">
        <v>0</v>
      </c>
      <c r="L110" s="8">
        <v>0</v>
      </c>
      <c r="M110" s="3">
        <f t="shared" si="4"/>
        <v>0</v>
      </c>
      <c r="N110" s="9">
        <f t="shared" si="5"/>
        <v>1.0736952126026154</v>
      </c>
      <c r="P110" t="s">
        <v>22</v>
      </c>
      <c r="Q110" s="1">
        <v>2017</v>
      </c>
      <c r="R110" t="s">
        <v>13</v>
      </c>
      <c r="S110" s="1">
        <v>878299.5</v>
      </c>
      <c r="T110" s="1">
        <v>3192.7919959999999</v>
      </c>
      <c r="U110" s="1">
        <v>88971</v>
      </c>
      <c r="V110" s="8">
        <v>0.23971210420131683</v>
      </c>
      <c r="W110" s="8">
        <v>0.36093917489051819</v>
      </c>
      <c r="X110" s="8">
        <v>0.42246720194816589</v>
      </c>
      <c r="Y110" s="8">
        <v>0</v>
      </c>
      <c r="Z110" s="8">
        <v>0</v>
      </c>
      <c r="AA110" s="8">
        <v>0</v>
      </c>
      <c r="AB110" s="3">
        <f t="shared" si="7"/>
        <v>0</v>
      </c>
      <c r="AC110" s="9">
        <f t="shared" si="6"/>
        <v>1.0231184810400009</v>
      </c>
    </row>
    <row r="111" spans="1:29" x14ac:dyDescent="0.25">
      <c r="A111" t="s">
        <v>19</v>
      </c>
      <c r="B111" s="1">
        <v>2009</v>
      </c>
      <c r="C111" t="s">
        <v>13</v>
      </c>
      <c r="D111" s="1">
        <v>821578</v>
      </c>
      <c r="E111" s="1">
        <v>2589.0927531799998</v>
      </c>
      <c r="F111" s="1">
        <v>187750</v>
      </c>
      <c r="G111" s="8">
        <v>0.71169072389602661</v>
      </c>
      <c r="H111" s="8">
        <v>0.27723985910415649</v>
      </c>
      <c r="I111" s="8">
        <v>8.4532283246517181E-2</v>
      </c>
      <c r="J111" s="8">
        <v>0</v>
      </c>
      <c r="K111" s="8">
        <v>0</v>
      </c>
      <c r="L111" s="8">
        <v>0</v>
      </c>
      <c r="M111" s="3">
        <f t="shared" si="4"/>
        <v>0</v>
      </c>
      <c r="N111" s="9">
        <f t="shared" si="5"/>
        <v>1.0734628662467003</v>
      </c>
      <c r="P111" t="s">
        <v>22</v>
      </c>
      <c r="Q111" s="1">
        <v>2018</v>
      </c>
      <c r="R111" t="s">
        <v>13</v>
      </c>
      <c r="S111" s="1">
        <v>894397</v>
      </c>
      <c r="T111" s="1">
        <v>3192.7919959999999</v>
      </c>
      <c r="U111" s="1">
        <v>89311</v>
      </c>
      <c r="V111" s="8">
        <v>0.22290053963661194</v>
      </c>
      <c r="W111" s="8">
        <v>0.36657664179801941</v>
      </c>
      <c r="X111" s="8">
        <v>0.43079721927642822</v>
      </c>
      <c r="Y111" s="8">
        <v>0</v>
      </c>
      <c r="Z111" s="8">
        <v>0</v>
      </c>
      <c r="AA111" s="8">
        <v>0</v>
      </c>
      <c r="AB111" s="3">
        <f t="shared" si="7"/>
        <v>0</v>
      </c>
      <c r="AC111" s="9">
        <f t="shared" si="6"/>
        <v>1.0202744007110596</v>
      </c>
    </row>
    <row r="112" spans="1:29" x14ac:dyDescent="0.25">
      <c r="A112" t="s">
        <v>19</v>
      </c>
      <c r="B112" s="1">
        <v>2010</v>
      </c>
      <c r="C112" t="s">
        <v>13</v>
      </c>
      <c r="D112" s="1">
        <v>825215</v>
      </c>
      <c r="E112" s="1">
        <v>2589.9727824299998</v>
      </c>
      <c r="F112" s="1">
        <v>188634</v>
      </c>
      <c r="G112" s="8">
        <v>0.71035367250442505</v>
      </c>
      <c r="H112" s="8">
        <v>0.27842119336128235</v>
      </c>
      <c r="I112" s="8">
        <v>8.4515497088432312E-2</v>
      </c>
      <c r="J112" s="8">
        <v>0</v>
      </c>
      <c r="K112" s="8">
        <v>0</v>
      </c>
      <c r="L112" s="8">
        <v>0</v>
      </c>
      <c r="M112" s="3">
        <f t="shared" si="4"/>
        <v>0</v>
      </c>
      <c r="N112" s="9">
        <f t="shared" si="5"/>
        <v>1.0732903629541397</v>
      </c>
      <c r="P112" t="s">
        <v>22</v>
      </c>
      <c r="Q112" s="1">
        <v>2019</v>
      </c>
      <c r="R112" t="s">
        <v>13</v>
      </c>
      <c r="S112" s="1">
        <v>906197.49999999977</v>
      </c>
      <c r="T112" s="1">
        <v>3192.7919959999999</v>
      </c>
      <c r="U112" s="1">
        <v>89298</v>
      </c>
      <c r="V112" s="8">
        <v>0.2098868191242218</v>
      </c>
      <c r="W112" s="8">
        <v>0.37055474519729614</v>
      </c>
      <c r="X112" s="8">
        <v>0.43769180774688721</v>
      </c>
      <c r="Y112" s="8">
        <v>0</v>
      </c>
      <c r="Z112" s="8">
        <v>0</v>
      </c>
      <c r="AA112" s="8">
        <v>0</v>
      </c>
      <c r="AB112" s="3">
        <f t="shared" si="7"/>
        <v>0</v>
      </c>
      <c r="AC112" s="9">
        <f t="shared" si="6"/>
        <v>1.0181333720684052</v>
      </c>
    </row>
    <row r="113" spans="1:29" x14ac:dyDescent="0.25">
      <c r="A113" t="s">
        <v>19</v>
      </c>
      <c r="B113" s="1">
        <v>2011</v>
      </c>
      <c r="C113" t="s">
        <v>13</v>
      </c>
      <c r="D113" s="1">
        <v>834417</v>
      </c>
      <c r="E113" s="1">
        <v>2589.9727824299998</v>
      </c>
      <c r="F113" s="1">
        <v>190592</v>
      </c>
      <c r="G113" s="8">
        <v>0.70630955696105957</v>
      </c>
      <c r="H113" s="8">
        <v>0.28164419531822205</v>
      </c>
      <c r="I113" s="8">
        <v>8.4782816469669342E-2</v>
      </c>
      <c r="J113" s="8">
        <v>0</v>
      </c>
      <c r="K113" s="8">
        <v>0</v>
      </c>
      <c r="L113" s="8">
        <v>0</v>
      </c>
      <c r="M113" s="3">
        <f t="shared" si="4"/>
        <v>0</v>
      </c>
      <c r="N113" s="9">
        <f t="shared" si="5"/>
        <v>1.072736568748951</v>
      </c>
      <c r="P113" t="s">
        <v>22</v>
      </c>
      <c r="Q113" s="1">
        <v>2020</v>
      </c>
      <c r="R113" t="s">
        <v>13</v>
      </c>
      <c r="S113" s="1">
        <v>914602.99999999965</v>
      </c>
      <c r="T113" s="1">
        <v>3192.7919959999999</v>
      </c>
      <c r="U113" s="1">
        <v>89416</v>
      </c>
      <c r="V113" s="8">
        <v>0.20115278661251068</v>
      </c>
      <c r="W113" s="8">
        <v>0.37340125441551208</v>
      </c>
      <c r="X113" s="8">
        <v>0.44211465120315552</v>
      </c>
      <c r="Y113" s="8">
        <v>0</v>
      </c>
      <c r="Z113" s="8">
        <v>0</v>
      </c>
      <c r="AA113" s="8">
        <v>0</v>
      </c>
      <c r="AB113" s="3">
        <f t="shared" si="7"/>
        <v>0</v>
      </c>
      <c r="AC113" s="9">
        <f t="shared" si="6"/>
        <v>1.0166686922311783</v>
      </c>
    </row>
    <row r="114" spans="1:29" x14ac:dyDescent="0.25">
      <c r="A114" t="s">
        <v>19</v>
      </c>
      <c r="B114" s="1">
        <v>2012</v>
      </c>
      <c r="C114" t="s">
        <v>13</v>
      </c>
      <c r="D114" s="1">
        <v>838385</v>
      </c>
      <c r="E114" s="1">
        <v>2589.9727824299998</v>
      </c>
      <c r="F114" s="1">
        <v>190819</v>
      </c>
      <c r="G114" s="8">
        <v>0.70356857776641846</v>
      </c>
      <c r="H114" s="8">
        <v>0.28310105204582214</v>
      </c>
      <c r="I114" s="8">
        <v>8.573438972234726E-2</v>
      </c>
      <c r="J114" s="8">
        <v>0</v>
      </c>
      <c r="K114" s="8">
        <v>0</v>
      </c>
      <c r="L114" s="8">
        <v>0</v>
      </c>
      <c r="M114" s="3">
        <f t="shared" si="4"/>
        <v>0</v>
      </c>
      <c r="N114" s="9">
        <f t="shared" si="5"/>
        <v>1.0724040195345879</v>
      </c>
      <c r="P114" t="s">
        <v>22</v>
      </c>
      <c r="Q114" s="1">
        <v>2021</v>
      </c>
      <c r="R114" t="s">
        <v>13</v>
      </c>
      <c r="S114" s="1">
        <v>920841</v>
      </c>
      <c r="T114" s="1">
        <v>3192.7919959999999</v>
      </c>
      <c r="U114" s="1">
        <v>89608</v>
      </c>
      <c r="V114" s="8">
        <v>0.19507823884487152</v>
      </c>
      <c r="W114" s="8">
        <v>0.37553367018699646</v>
      </c>
      <c r="X114" s="8">
        <v>0.44501417875289917</v>
      </c>
      <c r="Y114" s="8">
        <v>0</v>
      </c>
      <c r="Z114" s="8">
        <v>0</v>
      </c>
      <c r="AA114" s="8">
        <v>0</v>
      </c>
      <c r="AB114" s="3">
        <f t="shared" si="7"/>
        <v>0</v>
      </c>
      <c r="AC114" s="9">
        <f t="shared" si="6"/>
        <v>1.0156260877847672</v>
      </c>
    </row>
    <row r="115" spans="1:29" x14ac:dyDescent="0.25">
      <c r="A115" t="s">
        <v>19</v>
      </c>
      <c r="B115" s="1">
        <v>2013</v>
      </c>
      <c r="C115" t="s">
        <v>13</v>
      </c>
      <c r="D115" s="1">
        <v>844244</v>
      </c>
      <c r="E115" s="1">
        <v>2589.9727824299998</v>
      </c>
      <c r="F115" s="1">
        <v>191107</v>
      </c>
      <c r="G115" s="8">
        <v>0.69947099685668945</v>
      </c>
      <c r="H115" s="8">
        <v>0.28524506092071533</v>
      </c>
      <c r="I115" s="8">
        <v>8.7192833423614502E-2</v>
      </c>
      <c r="J115" s="8">
        <v>0</v>
      </c>
      <c r="K115" s="8">
        <v>0</v>
      </c>
      <c r="L115" s="8">
        <v>0</v>
      </c>
      <c r="M115" s="3">
        <f t="shared" si="4"/>
        <v>0</v>
      </c>
      <c r="N115" s="9">
        <f t="shared" si="5"/>
        <v>1.0719088912010193</v>
      </c>
      <c r="P115" s="2" t="s">
        <v>22</v>
      </c>
      <c r="Q115" s="7">
        <v>2022</v>
      </c>
      <c r="R115" s="2" t="s">
        <v>13</v>
      </c>
      <c r="S115" s="7">
        <v>928729</v>
      </c>
      <c r="T115" s="7">
        <v>3192.7919959999999</v>
      </c>
      <c r="U115" s="7">
        <v>90006</v>
      </c>
      <c r="V115" s="10">
        <v>0.187984898686409</v>
      </c>
      <c r="W115" s="10">
        <v>0.37826365232467651</v>
      </c>
      <c r="X115" s="10">
        <v>0.44812238216400146</v>
      </c>
      <c r="Y115" s="10">
        <v>0</v>
      </c>
      <c r="Z115" s="10">
        <v>0</v>
      </c>
      <c r="AA115" s="10">
        <v>0</v>
      </c>
      <c r="AB115" s="3">
        <f t="shared" si="7"/>
        <v>0</v>
      </c>
      <c r="AC115" s="11">
        <f t="shared" si="6"/>
        <v>1.014370933175087</v>
      </c>
    </row>
    <row r="116" spans="1:29" x14ac:dyDescent="0.25">
      <c r="A116" t="s">
        <v>19</v>
      </c>
      <c r="B116" s="1">
        <v>2014</v>
      </c>
      <c r="C116" t="s">
        <v>13</v>
      </c>
      <c r="D116" s="1">
        <v>854231</v>
      </c>
      <c r="E116" s="1">
        <v>2967.8844979999999</v>
      </c>
      <c r="F116" s="1">
        <v>191156.07199999999</v>
      </c>
      <c r="G116" s="8">
        <v>0.72801202535629272</v>
      </c>
      <c r="H116" s="8">
        <v>0.25359538197517395</v>
      </c>
      <c r="I116" s="8">
        <v>0.10167977958917618</v>
      </c>
      <c r="J116" s="8">
        <v>0</v>
      </c>
      <c r="K116" s="8">
        <v>0</v>
      </c>
      <c r="L116" s="8">
        <v>0</v>
      </c>
      <c r="M116" s="3">
        <f t="shared" si="4"/>
        <v>0</v>
      </c>
      <c r="N116" s="9">
        <f t="shared" si="5"/>
        <v>1.0832871869206429</v>
      </c>
      <c r="P116" t="s">
        <v>23</v>
      </c>
      <c r="Q116" s="1">
        <v>2012</v>
      </c>
      <c r="R116" t="s">
        <v>13</v>
      </c>
      <c r="S116" s="1">
        <v>668702.99999996996</v>
      </c>
      <c r="T116" s="1">
        <v>1937.704264</v>
      </c>
      <c r="U116" s="1">
        <v>43702.130999999987</v>
      </c>
      <c r="V116" s="8">
        <v>3.2487761229276657E-2</v>
      </c>
      <c r="W116" s="8">
        <v>0.40799456834793091</v>
      </c>
      <c r="X116" s="8">
        <v>0.5266452431678772</v>
      </c>
      <c r="Y116" s="8">
        <v>0</v>
      </c>
      <c r="Z116" s="8">
        <v>0</v>
      </c>
      <c r="AA116" s="8">
        <v>0</v>
      </c>
      <c r="AB116" s="3">
        <f t="shared" si="7"/>
        <v>0</v>
      </c>
      <c r="AC116" s="9">
        <f t="shared" si="6"/>
        <v>0.96712757274508476</v>
      </c>
    </row>
    <row r="117" spans="1:29" x14ac:dyDescent="0.25">
      <c r="A117" t="s">
        <v>19</v>
      </c>
      <c r="B117" s="1">
        <v>2015</v>
      </c>
      <c r="C117" t="s">
        <v>13</v>
      </c>
      <c r="D117" s="1">
        <v>867001</v>
      </c>
      <c r="E117" s="1">
        <v>2967.8844979999999</v>
      </c>
      <c r="F117" s="1">
        <v>191475.29249707001</v>
      </c>
      <c r="G117" s="8">
        <v>0.71879667043685913</v>
      </c>
      <c r="H117" s="8">
        <v>0.25820118188858032</v>
      </c>
      <c r="I117" s="8">
        <v>0.10518857836723328</v>
      </c>
      <c r="J117" s="8">
        <v>0</v>
      </c>
      <c r="K117" s="8">
        <v>0</v>
      </c>
      <c r="L117" s="8">
        <v>0</v>
      </c>
      <c r="M117" s="3">
        <f t="shared" si="4"/>
        <v>0</v>
      </c>
      <c r="N117" s="9">
        <f t="shared" si="5"/>
        <v>1.0821864306926727</v>
      </c>
      <c r="P117" t="s">
        <v>23</v>
      </c>
      <c r="Q117" s="1">
        <v>2013</v>
      </c>
      <c r="R117" t="s">
        <v>13</v>
      </c>
      <c r="S117" s="1">
        <v>681298.99999996996</v>
      </c>
      <c r="T117" s="1">
        <v>1937.704264</v>
      </c>
      <c r="U117" s="1">
        <v>43799.927000000003</v>
      </c>
      <c r="V117" s="8">
        <v>1.4701859094202518E-2</v>
      </c>
      <c r="W117" s="8">
        <v>0.41373461484909058</v>
      </c>
      <c r="X117" s="8">
        <v>0.53571736812591553</v>
      </c>
      <c r="Y117" s="8">
        <v>0</v>
      </c>
      <c r="Z117" s="8">
        <v>0</v>
      </c>
      <c r="AA117" s="8">
        <v>0</v>
      </c>
      <c r="AB117" s="3">
        <f t="shared" si="7"/>
        <v>0</v>
      </c>
      <c r="AC117" s="9">
        <f t="shared" si="6"/>
        <v>0.96415384206920862</v>
      </c>
    </row>
    <row r="118" spans="1:29" x14ac:dyDescent="0.25">
      <c r="A118" t="s">
        <v>19</v>
      </c>
      <c r="B118" s="1">
        <v>2016</v>
      </c>
      <c r="C118" t="s">
        <v>13</v>
      </c>
      <c r="D118" s="1">
        <v>879064.5</v>
      </c>
      <c r="E118" s="1">
        <v>2967.8844979999999</v>
      </c>
      <c r="F118" s="1">
        <v>191945.32419555</v>
      </c>
      <c r="G118" s="8">
        <v>0.71049636602401733</v>
      </c>
      <c r="H118" s="8">
        <v>0.26246851682662964</v>
      </c>
      <c r="I118" s="8">
        <v>0.10822299867868423</v>
      </c>
      <c r="J118" s="8">
        <v>0</v>
      </c>
      <c r="K118" s="8">
        <v>0</v>
      </c>
      <c r="L118" s="8">
        <v>0</v>
      </c>
      <c r="M118" s="3">
        <f t="shared" si="4"/>
        <v>0</v>
      </c>
      <c r="N118" s="9">
        <f t="shared" si="5"/>
        <v>1.0811878815293312</v>
      </c>
      <c r="P118" t="s">
        <v>23</v>
      </c>
      <c r="Q118" s="1">
        <v>2014</v>
      </c>
      <c r="R118" t="s">
        <v>13</v>
      </c>
      <c r="S118" s="1">
        <v>685193.99999998999</v>
      </c>
      <c r="T118" s="1">
        <v>1942.955156</v>
      </c>
      <c r="U118" s="1">
        <v>44233.045791260003</v>
      </c>
      <c r="V118" s="8">
        <v>1.3465851545333862E-2</v>
      </c>
      <c r="W118" s="8">
        <v>0.41494950652122498</v>
      </c>
      <c r="X118" s="8">
        <v>0.53553628921508789</v>
      </c>
      <c r="Y118" s="8">
        <v>0</v>
      </c>
      <c r="Z118" s="8">
        <v>0</v>
      </c>
      <c r="AA118" s="8">
        <v>0</v>
      </c>
      <c r="AB118" s="3">
        <f t="shared" si="7"/>
        <v>0</v>
      </c>
      <c r="AC118" s="9">
        <f t="shared" si="6"/>
        <v>0.96395164728164673</v>
      </c>
    </row>
    <row r="119" spans="1:29" x14ac:dyDescent="0.25">
      <c r="A119" t="s">
        <v>19</v>
      </c>
      <c r="B119" s="1">
        <v>2017</v>
      </c>
      <c r="C119" t="s">
        <v>13</v>
      </c>
      <c r="D119" s="1">
        <v>891934.5</v>
      </c>
      <c r="E119" s="1">
        <v>2967.8844979999999</v>
      </c>
      <c r="F119" s="1">
        <v>192103.12437839</v>
      </c>
      <c r="G119" s="8">
        <v>0.70121514797210693</v>
      </c>
      <c r="H119" s="8">
        <v>0.26699978113174438</v>
      </c>
      <c r="I119" s="8">
        <v>0.11187064647674561</v>
      </c>
      <c r="J119" s="8">
        <v>0</v>
      </c>
      <c r="K119" s="8">
        <v>0</v>
      </c>
      <c r="L119" s="8">
        <v>0</v>
      </c>
      <c r="M119" s="3">
        <f t="shared" si="4"/>
        <v>0</v>
      </c>
      <c r="N119" s="9">
        <f t="shared" si="5"/>
        <v>1.0800855755805969</v>
      </c>
      <c r="P119" t="s">
        <v>23</v>
      </c>
      <c r="Q119" s="1">
        <v>2015</v>
      </c>
      <c r="R119" t="s">
        <v>13</v>
      </c>
      <c r="S119" s="1">
        <v>706424</v>
      </c>
      <c r="T119" s="1">
        <v>1942.955156</v>
      </c>
      <c r="U119" s="1">
        <v>44327.203980979997</v>
      </c>
      <c r="V119" s="8">
        <v>-1.6080636531114578E-2</v>
      </c>
      <c r="W119" s="8">
        <v>0.42428746819496155</v>
      </c>
      <c r="X119" s="8">
        <v>0.55083578824996948</v>
      </c>
      <c r="Y119" s="8">
        <v>1</v>
      </c>
      <c r="Z119" s="8">
        <v>0</v>
      </c>
      <c r="AA119" s="8">
        <v>0</v>
      </c>
      <c r="AB119" s="3">
        <f t="shared" si="7"/>
        <v>1</v>
      </c>
      <c r="AC119" s="9">
        <f t="shared" si="6"/>
        <v>0.95904261991381645</v>
      </c>
    </row>
    <row r="120" spans="1:29" x14ac:dyDescent="0.25">
      <c r="A120" t="s">
        <v>19</v>
      </c>
      <c r="B120" s="1">
        <v>2018</v>
      </c>
      <c r="C120" t="s">
        <v>13</v>
      </c>
      <c r="D120" s="1">
        <v>905969.99999999988</v>
      </c>
      <c r="E120" s="1">
        <v>2967.8844979999999</v>
      </c>
      <c r="F120" s="1">
        <v>192203.6</v>
      </c>
      <c r="G120" s="8">
        <v>0.6911323070526123</v>
      </c>
      <c r="H120" s="8">
        <v>0.27187594771385193</v>
      </c>
      <c r="I120" s="8">
        <v>0.11588245630264282</v>
      </c>
      <c r="J120" s="8">
        <v>0</v>
      </c>
      <c r="K120" s="8">
        <v>0</v>
      </c>
      <c r="L120" s="8">
        <v>0</v>
      </c>
      <c r="M120" s="3">
        <f t="shared" si="4"/>
        <v>0</v>
      </c>
      <c r="N120" s="9">
        <f t="shared" si="5"/>
        <v>1.0788907110691071</v>
      </c>
      <c r="P120" t="s">
        <v>23</v>
      </c>
      <c r="Q120" s="1">
        <v>2016</v>
      </c>
      <c r="R120" t="s">
        <v>13</v>
      </c>
      <c r="S120" s="1">
        <v>712767</v>
      </c>
      <c r="T120" s="1">
        <v>1951.7954540000001</v>
      </c>
      <c r="U120" s="1">
        <v>44681.30605698</v>
      </c>
      <c r="V120" s="8">
        <v>-2.0135106518864632E-2</v>
      </c>
      <c r="W120" s="8">
        <v>0.42586919665336609</v>
      </c>
      <c r="X120" s="8">
        <v>0.55281007289886475</v>
      </c>
      <c r="Y120" s="8">
        <v>1</v>
      </c>
      <c r="Z120" s="8">
        <v>0</v>
      </c>
      <c r="AA120" s="8">
        <v>0</v>
      </c>
      <c r="AB120" s="3">
        <f t="shared" si="7"/>
        <v>1</v>
      </c>
      <c r="AC120" s="9">
        <f t="shared" si="6"/>
        <v>0.9585441630333662</v>
      </c>
    </row>
    <row r="121" spans="1:29" x14ac:dyDescent="0.25">
      <c r="A121" t="s">
        <v>19</v>
      </c>
      <c r="B121" s="1">
        <v>2019</v>
      </c>
      <c r="C121" t="s">
        <v>13</v>
      </c>
      <c r="D121" s="1">
        <v>916470.5</v>
      </c>
      <c r="E121" s="1">
        <v>3031</v>
      </c>
      <c r="F121" s="1">
        <v>192537.939828</v>
      </c>
      <c r="G121" s="8">
        <v>0.6897042989730835</v>
      </c>
      <c r="H121" s="8">
        <v>0.26998406648635864</v>
      </c>
      <c r="I121" s="8">
        <v>0.12025832384824753</v>
      </c>
      <c r="J121" s="8">
        <v>0</v>
      </c>
      <c r="K121" s="8">
        <v>0</v>
      </c>
      <c r="L121" s="8">
        <v>0</v>
      </c>
      <c r="M121" s="3">
        <f t="shared" si="4"/>
        <v>0</v>
      </c>
      <c r="N121" s="9">
        <f t="shared" si="5"/>
        <v>1.0799466893076897</v>
      </c>
      <c r="P121" t="s">
        <v>23</v>
      </c>
      <c r="Q121" s="1">
        <v>2017</v>
      </c>
      <c r="R121" t="s">
        <v>13</v>
      </c>
      <c r="S121" s="1">
        <v>734644</v>
      </c>
      <c r="T121" s="1">
        <v>1951.7954540000001</v>
      </c>
      <c r="U121" s="1">
        <v>44885.44428797</v>
      </c>
      <c r="V121" s="8">
        <v>-4.8663351684808731E-2</v>
      </c>
      <c r="W121" s="8">
        <v>0.43519723415374756</v>
      </c>
      <c r="X121" s="8">
        <v>0.56722140312194824</v>
      </c>
      <c r="Y121" s="8">
        <v>1</v>
      </c>
      <c r="Z121" s="8">
        <v>0</v>
      </c>
      <c r="AA121" s="8">
        <v>0</v>
      </c>
      <c r="AB121" s="3">
        <f t="shared" si="7"/>
        <v>1</v>
      </c>
      <c r="AC121" s="9">
        <f t="shared" si="6"/>
        <v>0.95375528559088707</v>
      </c>
    </row>
    <row r="122" spans="1:29" x14ac:dyDescent="0.25">
      <c r="A122" t="s">
        <v>19</v>
      </c>
      <c r="B122" s="1">
        <v>2020</v>
      </c>
      <c r="C122" t="s">
        <v>13</v>
      </c>
      <c r="D122" s="1">
        <v>925966.00000000012</v>
      </c>
      <c r="E122" s="1">
        <v>3031</v>
      </c>
      <c r="F122" s="1">
        <v>192685.01</v>
      </c>
      <c r="G122" s="8">
        <v>0.68317830562591553</v>
      </c>
      <c r="H122" s="8">
        <v>0.27319329977035522</v>
      </c>
      <c r="I122" s="8">
        <v>0.12279858440160751</v>
      </c>
      <c r="J122" s="8">
        <v>0</v>
      </c>
      <c r="K122" s="8">
        <v>0</v>
      </c>
      <c r="L122" s="8">
        <v>0</v>
      </c>
      <c r="M122" s="3">
        <f t="shared" si="4"/>
        <v>0</v>
      </c>
      <c r="N122" s="9">
        <f t="shared" si="5"/>
        <v>1.0791701897978783</v>
      </c>
      <c r="P122" t="s">
        <v>23</v>
      </c>
      <c r="Q122" s="1">
        <v>2018</v>
      </c>
      <c r="R122" t="s">
        <v>13</v>
      </c>
      <c r="S122" s="1">
        <v>741836</v>
      </c>
      <c r="T122" s="1">
        <v>1951.7954540000001</v>
      </c>
      <c r="U122" s="1">
        <v>45092.59</v>
      </c>
      <c r="V122" s="8">
        <v>-5.6904543191194534E-2</v>
      </c>
      <c r="W122" s="8">
        <v>0.4383012056350708</v>
      </c>
      <c r="X122" s="8">
        <v>0.57091104984283447</v>
      </c>
      <c r="Y122" s="8">
        <v>1</v>
      </c>
      <c r="Z122" s="8">
        <v>0</v>
      </c>
      <c r="AA122" s="8">
        <v>0</v>
      </c>
      <c r="AB122" s="3">
        <f t="shared" si="7"/>
        <v>1</v>
      </c>
      <c r="AC122" s="9">
        <f t="shared" si="6"/>
        <v>0.95230771228671074</v>
      </c>
    </row>
    <row r="123" spans="1:29" x14ac:dyDescent="0.25">
      <c r="A123" t="s">
        <v>19</v>
      </c>
      <c r="B123" s="1">
        <v>2021</v>
      </c>
      <c r="C123" t="s">
        <v>13</v>
      </c>
      <c r="D123" s="1">
        <v>935178.5</v>
      </c>
      <c r="E123" s="1">
        <v>3031</v>
      </c>
      <c r="F123" s="1">
        <v>192882.72</v>
      </c>
      <c r="G123" s="8">
        <v>0.67700326442718506</v>
      </c>
      <c r="H123" s="8">
        <v>0.27626809477806091</v>
      </c>
      <c r="I123" s="8">
        <v>0.12516190111637115</v>
      </c>
      <c r="J123" s="8">
        <v>0</v>
      </c>
      <c r="K123" s="8">
        <v>0</v>
      </c>
      <c r="L123" s="8">
        <v>0</v>
      </c>
      <c r="M123" s="3">
        <f t="shared" si="4"/>
        <v>0</v>
      </c>
      <c r="N123" s="9">
        <f t="shared" si="5"/>
        <v>1.0784332603216171</v>
      </c>
      <c r="P123" t="s">
        <v>23</v>
      </c>
      <c r="Q123" s="1">
        <v>2019</v>
      </c>
      <c r="R123" t="s">
        <v>13</v>
      </c>
      <c r="S123" s="1">
        <v>762382</v>
      </c>
      <c r="T123" s="1">
        <v>2026.937056</v>
      </c>
      <c r="U123" s="1">
        <v>45472.429999999993</v>
      </c>
      <c r="V123" s="8">
        <v>-6.1644997447729111E-2</v>
      </c>
      <c r="W123" s="8">
        <v>0.43536001443862915</v>
      </c>
      <c r="X123" s="8">
        <v>0.58035141229629517</v>
      </c>
      <c r="Y123" s="8">
        <v>1</v>
      </c>
      <c r="Z123" s="8">
        <v>0</v>
      </c>
      <c r="AA123" s="8">
        <v>0</v>
      </c>
      <c r="AB123" s="3">
        <f t="shared" si="7"/>
        <v>1</v>
      </c>
      <c r="AC123" s="9">
        <f t="shared" si="6"/>
        <v>0.95406642928719521</v>
      </c>
    </row>
    <row r="124" spans="1:29" x14ac:dyDescent="0.25">
      <c r="A124" s="2" t="s">
        <v>19</v>
      </c>
      <c r="B124" s="7">
        <v>2022</v>
      </c>
      <c r="C124" t="s">
        <v>13</v>
      </c>
      <c r="D124" s="7">
        <v>945392.5</v>
      </c>
      <c r="E124" s="7">
        <v>3080</v>
      </c>
      <c r="F124" s="7">
        <v>193123.5</v>
      </c>
      <c r="G124" s="10">
        <v>0.67452460527420044</v>
      </c>
      <c r="H124" s="10">
        <v>0.2754800021648407</v>
      </c>
      <c r="I124" s="10">
        <v>0.12906971573829651</v>
      </c>
      <c r="J124" s="10">
        <v>0</v>
      </c>
      <c r="K124" s="10">
        <v>0</v>
      </c>
      <c r="L124" s="10">
        <v>0</v>
      </c>
      <c r="M124" s="3">
        <f t="shared" si="4"/>
        <v>0</v>
      </c>
      <c r="N124" s="11">
        <f t="shared" si="5"/>
        <v>1.0790743231773376</v>
      </c>
      <c r="P124" t="s">
        <v>23</v>
      </c>
      <c r="Q124" s="1">
        <v>2020</v>
      </c>
      <c r="R124" t="s">
        <v>13</v>
      </c>
      <c r="S124" s="1">
        <v>776854.00000000012</v>
      </c>
      <c r="T124" s="1">
        <v>2114.9357599999998</v>
      </c>
      <c r="U124" s="1">
        <v>45712.09</v>
      </c>
      <c r="V124" s="8">
        <v>-5.6443847715854645E-2</v>
      </c>
      <c r="W124" s="8">
        <v>0.42829591035842896</v>
      </c>
      <c r="X124" s="8">
        <v>0.58601003885269165</v>
      </c>
      <c r="Y124" s="8">
        <v>1</v>
      </c>
      <c r="Z124" s="8">
        <v>0</v>
      </c>
      <c r="AA124" s="8">
        <v>0</v>
      </c>
      <c r="AB124" s="3">
        <f t="shared" si="7"/>
        <v>1</v>
      </c>
      <c r="AC124" s="9">
        <f t="shared" si="6"/>
        <v>0.95786210149526596</v>
      </c>
    </row>
    <row r="125" spans="1:29" x14ac:dyDescent="0.25">
      <c r="A125" t="s">
        <v>20</v>
      </c>
      <c r="B125" s="1">
        <v>2006</v>
      </c>
      <c r="C125" t="s">
        <v>13</v>
      </c>
      <c r="D125" s="1">
        <v>293175.49999997998</v>
      </c>
      <c r="E125" s="1">
        <v>836.98500799999999</v>
      </c>
      <c r="F125" s="1">
        <v>5718.7325857100004</v>
      </c>
      <c r="G125" s="8">
        <v>-5.217116791754961E-3</v>
      </c>
      <c r="H125" s="8">
        <v>0.33173152804374695</v>
      </c>
      <c r="I125" s="8">
        <v>0.62158912420272827</v>
      </c>
      <c r="J125" s="8">
        <v>1</v>
      </c>
      <c r="K125" s="8">
        <v>0</v>
      </c>
      <c r="L125" s="8">
        <v>0</v>
      </c>
      <c r="M125" s="3">
        <f t="shared" si="4"/>
        <v>1</v>
      </c>
      <c r="N125" s="9">
        <f t="shared" si="5"/>
        <v>0.94810353545472026</v>
      </c>
      <c r="P125" t="s">
        <v>23</v>
      </c>
      <c r="Q125" s="1">
        <v>2021</v>
      </c>
      <c r="R125" t="s">
        <v>13</v>
      </c>
      <c r="S125" s="1">
        <v>784245.5</v>
      </c>
      <c r="T125" s="1">
        <v>2114.9357599999998</v>
      </c>
      <c r="U125" s="1">
        <v>45856.719778999759</v>
      </c>
      <c r="V125" s="8">
        <v>-6.4854167401790619E-2</v>
      </c>
      <c r="W125" s="8">
        <v>0.43127191066741943</v>
      </c>
      <c r="X125" s="8">
        <v>0.58999711275100708</v>
      </c>
      <c r="Y125" s="8">
        <v>1</v>
      </c>
      <c r="Z125" s="8">
        <v>0</v>
      </c>
      <c r="AA125" s="8">
        <v>0</v>
      </c>
      <c r="AB125" s="3">
        <f t="shared" si="7"/>
        <v>1</v>
      </c>
      <c r="AC125" s="9">
        <f t="shared" si="6"/>
        <v>0.95641485601663589</v>
      </c>
    </row>
    <row r="126" spans="1:29" x14ac:dyDescent="0.25">
      <c r="A126" t="s">
        <v>20</v>
      </c>
      <c r="B126" s="1">
        <v>2007</v>
      </c>
      <c r="C126" t="s">
        <v>13</v>
      </c>
      <c r="D126" s="1">
        <v>299118.49999998999</v>
      </c>
      <c r="E126" s="1">
        <v>901.72535600000003</v>
      </c>
      <c r="F126" s="1">
        <v>5769.8560802100001</v>
      </c>
      <c r="G126" s="8">
        <v>4.1898130439221859E-3</v>
      </c>
      <c r="H126" s="8">
        <v>0.31847670674324036</v>
      </c>
      <c r="I126" s="8">
        <v>0.63086354732513428</v>
      </c>
      <c r="J126" s="8">
        <v>0</v>
      </c>
      <c r="K126" s="8">
        <v>0</v>
      </c>
      <c r="L126" s="8">
        <v>0</v>
      </c>
      <c r="M126" s="3">
        <f t="shared" si="4"/>
        <v>0</v>
      </c>
      <c r="N126" s="9">
        <f t="shared" si="5"/>
        <v>0.95353006711229682</v>
      </c>
      <c r="P126" s="2" t="s">
        <v>23</v>
      </c>
      <c r="Q126" s="7">
        <v>2022</v>
      </c>
      <c r="R126" s="2" t="s">
        <v>13</v>
      </c>
      <c r="S126" s="7">
        <v>796623.5</v>
      </c>
      <c r="T126" s="7">
        <v>2114.9357599999998</v>
      </c>
      <c r="U126" s="7">
        <v>46042.753504999397</v>
      </c>
      <c r="V126" s="10">
        <v>-7.9119578003883362E-2</v>
      </c>
      <c r="W126" s="10">
        <v>0.43615660071372986</v>
      </c>
      <c r="X126" s="10">
        <v>0.59694862365722656</v>
      </c>
      <c r="Y126" s="10">
        <v>1</v>
      </c>
      <c r="Z126" s="10">
        <v>0</v>
      </c>
      <c r="AA126" s="10">
        <v>0</v>
      </c>
      <c r="AB126" s="3">
        <f t="shared" si="7"/>
        <v>1</v>
      </c>
      <c r="AC126" s="11">
        <f t="shared" si="6"/>
        <v>0.95398564636707306</v>
      </c>
    </row>
    <row r="127" spans="1:29" x14ac:dyDescent="0.25">
      <c r="A127" t="s">
        <v>20</v>
      </c>
      <c r="B127" s="1">
        <v>2008</v>
      </c>
      <c r="C127" t="s">
        <v>13</v>
      </c>
      <c r="D127" s="1">
        <v>302627.49999998999</v>
      </c>
      <c r="E127" s="1">
        <v>958.34431600000005</v>
      </c>
      <c r="F127" s="1">
        <v>5868.0882146499998</v>
      </c>
      <c r="G127" s="8">
        <v>1.7997479066252708E-2</v>
      </c>
      <c r="H127" s="8">
        <v>0.30592668056488037</v>
      </c>
      <c r="I127" s="8">
        <v>0.63469338417053223</v>
      </c>
      <c r="J127" s="8">
        <v>0</v>
      </c>
      <c r="K127" s="8">
        <v>0</v>
      </c>
      <c r="L127" s="8">
        <v>0</v>
      </c>
      <c r="M127" s="3">
        <f t="shared" si="4"/>
        <v>0</v>
      </c>
      <c r="N127" s="9">
        <f t="shared" si="5"/>
        <v>0.95861754380166531</v>
      </c>
      <c r="P127" t="s">
        <v>24</v>
      </c>
      <c r="Q127" s="1">
        <v>2012</v>
      </c>
      <c r="R127" t="s">
        <v>13</v>
      </c>
      <c r="S127" s="1">
        <v>278391.99999998999</v>
      </c>
      <c r="T127" s="1">
        <v>1154</v>
      </c>
      <c r="U127" s="1">
        <v>22222.1</v>
      </c>
      <c r="V127" s="8">
        <v>0.42322257161140442</v>
      </c>
      <c r="W127" s="8">
        <v>0.27845519781112671</v>
      </c>
      <c r="X127" s="8">
        <v>0.3059404194355011</v>
      </c>
      <c r="Y127" s="8">
        <v>0</v>
      </c>
      <c r="Z127" s="8">
        <v>0</v>
      </c>
      <c r="AA127" s="8">
        <v>0</v>
      </c>
      <c r="AB127" s="3">
        <f t="shared" si="7"/>
        <v>0</v>
      </c>
      <c r="AC127" s="9">
        <f t="shared" si="6"/>
        <v>1.0076181888580322</v>
      </c>
    </row>
    <row r="128" spans="1:29" x14ac:dyDescent="0.25">
      <c r="A128" t="s">
        <v>20</v>
      </c>
      <c r="B128" s="1">
        <v>2009</v>
      </c>
      <c r="C128" t="s">
        <v>13</v>
      </c>
      <c r="D128" s="1">
        <v>305242.99999997998</v>
      </c>
      <c r="E128" s="1">
        <v>1019.66512</v>
      </c>
      <c r="F128" s="1">
        <v>5926.7301499999994</v>
      </c>
      <c r="G128" s="8">
        <v>3.1938683241605759E-2</v>
      </c>
      <c r="H128" s="8">
        <v>0.2922947108745575</v>
      </c>
      <c r="I128" s="8">
        <v>0.63960462808609009</v>
      </c>
      <c r="J128" s="8">
        <v>0</v>
      </c>
      <c r="K128" s="8">
        <v>0</v>
      </c>
      <c r="L128" s="8">
        <v>0</v>
      </c>
      <c r="M128" s="3">
        <f t="shared" si="4"/>
        <v>0</v>
      </c>
      <c r="N128" s="9">
        <f t="shared" si="5"/>
        <v>0.96383802220225334</v>
      </c>
      <c r="P128" t="s">
        <v>24</v>
      </c>
      <c r="Q128" s="1">
        <v>2013</v>
      </c>
      <c r="R128" t="s">
        <v>13</v>
      </c>
      <c r="S128" s="1">
        <v>279867.99999998999</v>
      </c>
      <c r="T128" s="1">
        <v>1154</v>
      </c>
      <c r="U128" s="1">
        <v>22335.9</v>
      </c>
      <c r="V128" s="8">
        <v>0.41954213380813599</v>
      </c>
      <c r="W128" s="8">
        <v>0.28022134304046631</v>
      </c>
      <c r="X128" s="8">
        <v>0.30714863538742065</v>
      </c>
      <c r="Y128" s="8">
        <v>0</v>
      </c>
      <c r="Z128" s="8">
        <v>0</v>
      </c>
      <c r="AA128" s="8">
        <v>0</v>
      </c>
      <c r="AB128" s="3">
        <f t="shared" si="7"/>
        <v>0</v>
      </c>
      <c r="AC128" s="9">
        <f t="shared" si="6"/>
        <v>1.0069121122360229</v>
      </c>
    </row>
    <row r="129" spans="1:29" x14ac:dyDescent="0.25">
      <c r="A129" t="s">
        <v>20</v>
      </c>
      <c r="B129" s="1">
        <v>2010</v>
      </c>
      <c r="C129" t="s">
        <v>13</v>
      </c>
      <c r="D129" s="1">
        <v>309597.99999998999</v>
      </c>
      <c r="E129" s="1">
        <v>1019.66512</v>
      </c>
      <c r="F129" s="1">
        <v>5970.9719999999998</v>
      </c>
      <c r="G129" s="8">
        <v>2.4970171973109245E-2</v>
      </c>
      <c r="H129" s="8">
        <v>0.29655104875564575</v>
      </c>
      <c r="I129" s="8">
        <v>0.64143890142440796</v>
      </c>
      <c r="J129" s="8">
        <v>0</v>
      </c>
      <c r="K129" s="8">
        <v>0</v>
      </c>
      <c r="L129" s="8">
        <v>0</v>
      </c>
      <c r="M129" s="3">
        <f t="shared" si="4"/>
        <v>0</v>
      </c>
      <c r="N129" s="9">
        <f t="shared" si="5"/>
        <v>0.96296012215316296</v>
      </c>
      <c r="P129" t="s">
        <v>24</v>
      </c>
      <c r="Q129" s="1">
        <v>2014</v>
      </c>
      <c r="R129" t="s">
        <v>13</v>
      </c>
      <c r="S129" s="1">
        <v>280750</v>
      </c>
      <c r="T129" s="1">
        <v>1154</v>
      </c>
      <c r="U129" s="1">
        <v>22495.9</v>
      </c>
      <c r="V129" s="8">
        <v>0.41859802603721619</v>
      </c>
      <c r="W129" s="8">
        <v>0.28139999508857727</v>
      </c>
      <c r="X129" s="8">
        <v>0.30661910772323608</v>
      </c>
      <c r="Y129" s="8">
        <v>0</v>
      </c>
      <c r="Z129" s="8">
        <v>0</v>
      </c>
      <c r="AA129" s="8">
        <v>0</v>
      </c>
      <c r="AB129" s="3">
        <f t="shared" si="7"/>
        <v>0</v>
      </c>
      <c r="AC129" s="9">
        <f t="shared" si="6"/>
        <v>1.0066171288490295</v>
      </c>
    </row>
    <row r="130" spans="1:29" x14ac:dyDescent="0.25">
      <c r="A130" t="s">
        <v>20</v>
      </c>
      <c r="B130" s="1">
        <v>2011</v>
      </c>
      <c r="C130" t="s">
        <v>13</v>
      </c>
      <c r="D130" s="1">
        <v>307191</v>
      </c>
      <c r="E130" s="1">
        <v>1019.66512</v>
      </c>
      <c r="F130" s="1">
        <v>6041.5939481299993</v>
      </c>
      <c r="G130" s="8">
        <v>3.377368301153183E-2</v>
      </c>
      <c r="H130" s="8">
        <v>0.29382351040840149</v>
      </c>
      <c r="I130" s="8">
        <v>0.63631612062454224</v>
      </c>
      <c r="J130" s="8">
        <v>0</v>
      </c>
      <c r="K130" s="8">
        <v>0</v>
      </c>
      <c r="L130" s="8">
        <v>0</v>
      </c>
      <c r="M130" s="3">
        <f t="shared" si="4"/>
        <v>0</v>
      </c>
      <c r="N130" s="9">
        <f t="shared" si="5"/>
        <v>0.96391331404447556</v>
      </c>
      <c r="P130" t="s">
        <v>24</v>
      </c>
      <c r="Q130" s="1">
        <v>2015</v>
      </c>
      <c r="R130" t="s">
        <v>13</v>
      </c>
      <c r="S130" s="1">
        <v>283059</v>
      </c>
      <c r="T130" s="1">
        <v>1154</v>
      </c>
      <c r="U130" s="1">
        <v>22629.244999999999</v>
      </c>
      <c r="V130" s="8">
        <v>0.4122888445854187</v>
      </c>
      <c r="W130" s="8">
        <v>0.28407323360443115</v>
      </c>
      <c r="X130" s="8">
        <v>0.30910024046897888</v>
      </c>
      <c r="Y130" s="8">
        <v>0</v>
      </c>
      <c r="Z130" s="8">
        <v>0</v>
      </c>
      <c r="AA130" s="8">
        <v>0</v>
      </c>
      <c r="AB130" s="3">
        <f t="shared" si="7"/>
        <v>0</v>
      </c>
      <c r="AC130" s="9">
        <f t="shared" si="6"/>
        <v>1.0054623186588287</v>
      </c>
    </row>
    <row r="131" spans="1:29" x14ac:dyDescent="0.25">
      <c r="A131" t="s">
        <v>20</v>
      </c>
      <c r="B131" s="1">
        <v>2012</v>
      </c>
      <c r="C131" t="s">
        <v>13</v>
      </c>
      <c r="D131" s="1">
        <v>312839</v>
      </c>
      <c r="E131" s="1">
        <v>1019.66512</v>
      </c>
      <c r="F131" s="1">
        <v>6102.4391066500002</v>
      </c>
      <c r="G131" s="8">
        <v>2.4955149739980698E-2</v>
      </c>
      <c r="H131" s="8">
        <v>0.29928630590438843</v>
      </c>
      <c r="I131" s="8">
        <v>0.63855642080307007</v>
      </c>
      <c r="J131" s="8">
        <v>0</v>
      </c>
      <c r="K131" s="8">
        <v>0</v>
      </c>
      <c r="L131" s="8">
        <v>0</v>
      </c>
      <c r="M131" s="3">
        <f t="shared" si="4"/>
        <v>0</v>
      </c>
      <c r="N131" s="9">
        <f t="shared" si="5"/>
        <v>0.96279787644743919</v>
      </c>
      <c r="P131" t="s">
        <v>24</v>
      </c>
      <c r="Q131" s="1">
        <v>2016</v>
      </c>
      <c r="R131" t="s">
        <v>13</v>
      </c>
      <c r="S131" s="1">
        <v>285325</v>
      </c>
      <c r="T131" s="1">
        <v>1154</v>
      </c>
      <c r="U131" s="1">
        <v>22681.082999999999</v>
      </c>
      <c r="V131" s="8">
        <v>0.40509423613548279</v>
      </c>
      <c r="W131" s="8">
        <v>0.28656741976737976</v>
      </c>
      <c r="X131" s="8">
        <v>0.312570720911026</v>
      </c>
      <c r="Y131" s="8">
        <v>0</v>
      </c>
      <c r="Z131" s="8">
        <v>0</v>
      </c>
      <c r="AA131" s="8">
        <v>0</v>
      </c>
      <c r="AB131" s="3">
        <f t="shared" si="7"/>
        <v>0</v>
      </c>
      <c r="AC131" s="9">
        <f t="shared" si="6"/>
        <v>1.0042323768138885</v>
      </c>
    </row>
    <row r="132" spans="1:29" x14ac:dyDescent="0.25">
      <c r="A132" t="s">
        <v>20</v>
      </c>
      <c r="B132" s="1">
        <v>2013</v>
      </c>
      <c r="C132" t="s">
        <v>13</v>
      </c>
      <c r="D132" s="1">
        <v>319591</v>
      </c>
      <c r="E132" s="1">
        <v>1019.66512</v>
      </c>
      <c r="F132" s="1">
        <v>6134.8447602399992</v>
      </c>
      <c r="G132" s="8">
        <v>1.2600463815033436E-2</v>
      </c>
      <c r="H132" s="8">
        <v>0.30584430694580078</v>
      </c>
      <c r="I132" s="8">
        <v>0.64285475015640259</v>
      </c>
      <c r="J132" s="8">
        <v>0</v>
      </c>
      <c r="K132" s="8">
        <v>0</v>
      </c>
      <c r="L132" s="8">
        <v>0</v>
      </c>
      <c r="M132" s="3">
        <f t="shared" si="4"/>
        <v>0</v>
      </c>
      <c r="N132" s="9">
        <f t="shared" si="5"/>
        <v>0.9612995209172368</v>
      </c>
      <c r="P132" t="s">
        <v>24</v>
      </c>
      <c r="Q132" s="1">
        <v>2017</v>
      </c>
      <c r="R132" t="s">
        <v>13</v>
      </c>
      <c r="S132" s="1">
        <v>287651.5001</v>
      </c>
      <c r="T132" s="1">
        <v>1154</v>
      </c>
      <c r="U132" s="1">
        <v>22725.012999999999</v>
      </c>
      <c r="V132" s="8">
        <v>0.39764711260795593</v>
      </c>
      <c r="W132" s="8">
        <v>0.2890951931476593</v>
      </c>
      <c r="X132" s="8">
        <v>0.31622540950775146</v>
      </c>
      <c r="Y132" s="8">
        <v>0</v>
      </c>
      <c r="Z132" s="8">
        <v>0</v>
      </c>
      <c r="AA132" s="8">
        <v>0</v>
      </c>
      <c r="AB132" s="3">
        <f t="shared" si="7"/>
        <v>0</v>
      </c>
      <c r="AC132" s="9">
        <f t="shared" si="6"/>
        <v>1.0029677152633667</v>
      </c>
    </row>
    <row r="133" spans="1:29" x14ac:dyDescent="0.25">
      <c r="A133" t="s">
        <v>20</v>
      </c>
      <c r="B133" s="1">
        <v>2014</v>
      </c>
      <c r="C133" t="s">
        <v>13</v>
      </c>
      <c r="D133" s="1">
        <v>325927.00000000012</v>
      </c>
      <c r="E133" s="1">
        <v>1019.66512</v>
      </c>
      <c r="F133" s="1">
        <v>6160.5729461899991</v>
      </c>
      <c r="G133" s="8">
        <v>1.027863472700119E-3</v>
      </c>
      <c r="H133" s="8">
        <v>0.31189015507698059</v>
      </c>
      <c r="I133" s="8">
        <v>0.64698374271392822</v>
      </c>
      <c r="J133" s="8">
        <v>0</v>
      </c>
      <c r="K133" s="8">
        <v>0</v>
      </c>
      <c r="L133" s="8">
        <v>0</v>
      </c>
      <c r="M133" s="3">
        <f t="shared" si="4"/>
        <v>0</v>
      </c>
      <c r="N133" s="9">
        <f t="shared" si="5"/>
        <v>0.95990176126360893</v>
      </c>
      <c r="P133" t="s">
        <v>24</v>
      </c>
      <c r="Q133" s="1">
        <v>2018</v>
      </c>
      <c r="R133" t="s">
        <v>13</v>
      </c>
      <c r="S133" s="1">
        <v>287936</v>
      </c>
      <c r="T133" s="1">
        <v>1154</v>
      </c>
      <c r="U133" s="1">
        <v>22767.252</v>
      </c>
      <c r="V133" s="8">
        <v>0.39723274111747742</v>
      </c>
      <c r="W133" s="8">
        <v>0.28945362567901611</v>
      </c>
      <c r="X133" s="8">
        <v>0.31617683172225952</v>
      </c>
      <c r="Y133" s="8">
        <v>0</v>
      </c>
      <c r="Z133" s="8">
        <v>0</v>
      </c>
      <c r="AA133" s="8">
        <v>0</v>
      </c>
      <c r="AB133" s="3">
        <f t="shared" si="7"/>
        <v>0</v>
      </c>
      <c r="AC133" s="9">
        <f t="shared" si="6"/>
        <v>1.0028631985187531</v>
      </c>
    </row>
    <row r="134" spans="1:29" x14ac:dyDescent="0.25">
      <c r="A134" t="s">
        <v>20</v>
      </c>
      <c r="B134" s="1">
        <v>2015</v>
      </c>
      <c r="C134" t="s">
        <v>13</v>
      </c>
      <c r="D134" s="1">
        <v>332267</v>
      </c>
      <c r="E134" s="1">
        <v>1019.66512</v>
      </c>
      <c r="F134" s="1">
        <v>6246.3146799999986</v>
      </c>
      <c r="G134" s="8">
        <v>-7.2879069484770298E-3</v>
      </c>
      <c r="H134" s="8">
        <v>0.31758907437324524</v>
      </c>
      <c r="I134" s="8">
        <v>0.64851647615432739</v>
      </c>
      <c r="J134" s="8">
        <v>1</v>
      </c>
      <c r="K134" s="8">
        <v>0</v>
      </c>
      <c r="L134" s="8">
        <v>0</v>
      </c>
      <c r="M134" s="3">
        <f t="shared" ref="M134:M197" si="8">IF(OR(J134=1,K134=1,L134=1),1,0)</f>
        <v>1</v>
      </c>
      <c r="N134" s="9">
        <f t="shared" si="5"/>
        <v>0.9588176435790956</v>
      </c>
      <c r="P134" t="s">
        <v>24</v>
      </c>
      <c r="Q134" s="1">
        <v>2019</v>
      </c>
      <c r="R134" t="s">
        <v>13</v>
      </c>
      <c r="S134" s="1">
        <v>290446</v>
      </c>
      <c r="T134" s="1">
        <v>1154</v>
      </c>
      <c r="U134" s="1">
        <v>22862.294399999981</v>
      </c>
      <c r="V134" s="8">
        <v>0.38991039991378784</v>
      </c>
      <c r="W134" s="8">
        <v>0.29222080111503601</v>
      </c>
      <c r="X134" s="8">
        <v>0.31944429874420166</v>
      </c>
      <c r="Y134" s="8">
        <v>0</v>
      </c>
      <c r="Z134" s="8">
        <v>0</v>
      </c>
      <c r="AA134" s="8">
        <v>0</v>
      </c>
      <c r="AB134" s="3">
        <f t="shared" si="7"/>
        <v>0</v>
      </c>
      <c r="AC134" s="9">
        <f t="shared" si="6"/>
        <v>1.0015754997730255</v>
      </c>
    </row>
    <row r="135" spans="1:29" x14ac:dyDescent="0.25">
      <c r="A135" t="s">
        <v>20</v>
      </c>
      <c r="B135" s="1">
        <v>2016</v>
      </c>
      <c r="C135" t="s">
        <v>13</v>
      </c>
      <c r="D135" s="1">
        <v>339467</v>
      </c>
      <c r="E135" s="1">
        <v>1019.66512</v>
      </c>
      <c r="F135" s="1">
        <v>6300.9202911100001</v>
      </c>
      <c r="G135" s="8">
        <v>-1.8631072714924812E-2</v>
      </c>
      <c r="H135" s="8">
        <v>0.32409143447875977</v>
      </c>
      <c r="I135" s="8">
        <v>0.65195333957672119</v>
      </c>
      <c r="J135" s="8">
        <v>1</v>
      </c>
      <c r="K135" s="8">
        <v>0</v>
      </c>
      <c r="L135" s="8">
        <v>0</v>
      </c>
      <c r="M135" s="3">
        <f t="shared" si="8"/>
        <v>1</v>
      </c>
      <c r="N135" s="9">
        <f t="shared" ref="N135:N198" si="9">SUM(G135:I135)</f>
        <v>0.95741370134055614</v>
      </c>
      <c r="P135" t="s">
        <v>24</v>
      </c>
      <c r="Q135" s="1">
        <v>2020</v>
      </c>
      <c r="R135" t="s">
        <v>13</v>
      </c>
      <c r="S135" s="1">
        <v>293949</v>
      </c>
      <c r="T135" s="1">
        <v>1154</v>
      </c>
      <c r="U135" s="1">
        <v>22911.734</v>
      </c>
      <c r="V135" s="8">
        <v>0.37870454788208008</v>
      </c>
      <c r="W135" s="8">
        <v>0.29593098163604736</v>
      </c>
      <c r="X135" s="8">
        <v>0.3250516951084137</v>
      </c>
      <c r="Y135" s="8">
        <v>0</v>
      </c>
      <c r="Z135" s="8">
        <v>0</v>
      </c>
      <c r="AA135" s="8">
        <v>0</v>
      </c>
      <c r="AB135" s="3">
        <f t="shared" si="7"/>
        <v>0</v>
      </c>
      <c r="AC135" s="9">
        <f t="shared" ref="AC135:AC198" si="10">SUM(V135:X135)</f>
        <v>0.99968722462654114</v>
      </c>
    </row>
    <row r="136" spans="1:29" x14ac:dyDescent="0.25">
      <c r="A136" t="s">
        <v>20</v>
      </c>
      <c r="B136" s="1">
        <v>2017</v>
      </c>
      <c r="C136" t="s">
        <v>13</v>
      </c>
      <c r="D136" s="1">
        <v>346887</v>
      </c>
      <c r="E136" s="1">
        <v>1019.66512</v>
      </c>
      <c r="F136" s="1">
        <v>6408.9907576099986</v>
      </c>
      <c r="G136" s="8">
        <v>-2.7495650574564934E-2</v>
      </c>
      <c r="H136" s="8">
        <v>0.33045107126235962</v>
      </c>
      <c r="I136" s="8">
        <v>0.65328586101531982</v>
      </c>
      <c r="J136" s="8">
        <v>1</v>
      </c>
      <c r="K136" s="8">
        <v>0</v>
      </c>
      <c r="L136" s="8">
        <v>0</v>
      </c>
      <c r="M136" s="3">
        <f t="shared" si="8"/>
        <v>1</v>
      </c>
      <c r="N136" s="9">
        <f t="shared" si="9"/>
        <v>0.95624128170311451</v>
      </c>
      <c r="P136" t="s">
        <v>24</v>
      </c>
      <c r="Q136" s="1">
        <v>2021</v>
      </c>
      <c r="R136" t="s">
        <v>13</v>
      </c>
      <c r="S136" s="1">
        <v>297656</v>
      </c>
      <c r="T136" s="1">
        <v>1154</v>
      </c>
      <c r="U136" s="1">
        <v>22657.282275000009</v>
      </c>
      <c r="V136" s="8">
        <v>0.36291062831878662</v>
      </c>
      <c r="W136" s="8">
        <v>0.29939049482345581</v>
      </c>
      <c r="X136" s="8">
        <v>0.3350023627281189</v>
      </c>
      <c r="Y136" s="8">
        <v>0</v>
      </c>
      <c r="Z136" s="8">
        <v>0</v>
      </c>
      <c r="AA136" s="8">
        <v>0</v>
      </c>
      <c r="AB136" s="3">
        <f t="shared" ref="AB136:AB199" si="11">IF(OR(Y136=1,Z136=1,AA136=1),1,0)</f>
        <v>0</v>
      </c>
      <c r="AC136" s="9">
        <f t="shared" si="10"/>
        <v>0.99730348587036133</v>
      </c>
    </row>
    <row r="137" spans="1:29" x14ac:dyDescent="0.25">
      <c r="A137" t="s">
        <v>20</v>
      </c>
      <c r="B137" s="1">
        <v>2018</v>
      </c>
      <c r="C137" t="s">
        <v>13</v>
      </c>
      <c r="D137" s="1">
        <v>353729</v>
      </c>
      <c r="E137" s="1">
        <v>1019.66512</v>
      </c>
      <c r="F137" s="1">
        <v>6567.6</v>
      </c>
      <c r="G137" s="8">
        <v>-3.2659247517585754E-2</v>
      </c>
      <c r="H137" s="8">
        <v>0.33597692847251892</v>
      </c>
      <c r="I137" s="8">
        <v>0.65213358402252197</v>
      </c>
      <c r="J137" s="8">
        <v>1</v>
      </c>
      <c r="K137" s="8">
        <v>0</v>
      </c>
      <c r="L137" s="8">
        <v>0</v>
      </c>
      <c r="M137" s="3">
        <f t="shared" si="8"/>
        <v>1</v>
      </c>
      <c r="N137" s="9">
        <f t="shared" si="9"/>
        <v>0.95545126497745514</v>
      </c>
      <c r="P137" s="2" t="s">
        <v>24</v>
      </c>
      <c r="Q137" s="7">
        <v>2022</v>
      </c>
      <c r="R137" s="2" t="s">
        <v>13</v>
      </c>
      <c r="S137" s="7">
        <v>301063.49999999983</v>
      </c>
      <c r="T137" s="7">
        <v>1154</v>
      </c>
      <c r="U137" s="7">
        <v>22545.114685664961</v>
      </c>
      <c r="V137" s="10">
        <v>0.35014033317565918</v>
      </c>
      <c r="W137" s="10">
        <v>0.30269411206245422</v>
      </c>
      <c r="X137" s="10">
        <v>0.3424622118473053</v>
      </c>
      <c r="Y137" s="10">
        <v>0</v>
      </c>
      <c r="Z137" s="10">
        <v>0</v>
      </c>
      <c r="AA137" s="10">
        <v>0</v>
      </c>
      <c r="AB137" s="3">
        <f t="shared" si="11"/>
        <v>0</v>
      </c>
      <c r="AC137" s="11">
        <f t="shared" si="10"/>
        <v>0.9952966570854187</v>
      </c>
    </row>
    <row r="138" spans="1:29" x14ac:dyDescent="0.25">
      <c r="A138" t="s">
        <v>20</v>
      </c>
      <c r="B138" s="1">
        <v>2019</v>
      </c>
      <c r="C138" t="s">
        <v>13</v>
      </c>
      <c r="D138" s="1">
        <v>360430.99999999988</v>
      </c>
      <c r="E138" s="1">
        <v>1026.0431919616001</v>
      </c>
      <c r="F138" s="1">
        <v>6627.926915</v>
      </c>
      <c r="G138" s="8">
        <v>-4.0457282215356827E-2</v>
      </c>
      <c r="H138" s="8">
        <v>0.34001585841178894</v>
      </c>
      <c r="I138" s="8">
        <v>0.65527087450027466</v>
      </c>
      <c r="J138" s="8">
        <v>1</v>
      </c>
      <c r="K138" s="8">
        <v>0</v>
      </c>
      <c r="L138" s="8">
        <v>0</v>
      </c>
      <c r="M138" s="3">
        <f t="shared" si="8"/>
        <v>1</v>
      </c>
      <c r="N138" s="9">
        <f t="shared" si="9"/>
        <v>0.95482945069670677</v>
      </c>
      <c r="P138" t="s">
        <v>25</v>
      </c>
      <c r="Q138" s="1">
        <v>2012</v>
      </c>
      <c r="R138" t="s">
        <v>13</v>
      </c>
      <c r="S138" s="1">
        <v>647892</v>
      </c>
      <c r="T138" s="1">
        <v>2136.74219451</v>
      </c>
      <c r="U138" s="1">
        <v>12817.6</v>
      </c>
      <c r="V138" s="8">
        <v>-0.25782367587089539</v>
      </c>
      <c r="W138" s="8">
        <v>0.33034780621528625</v>
      </c>
      <c r="X138" s="8">
        <v>0.87773627042770386</v>
      </c>
      <c r="Y138" s="8">
        <v>1</v>
      </c>
      <c r="Z138" s="8">
        <v>0</v>
      </c>
      <c r="AA138" s="8">
        <v>0</v>
      </c>
      <c r="AB138" s="3">
        <f t="shared" si="11"/>
        <v>1</v>
      </c>
      <c r="AC138" s="9">
        <f t="shared" si="10"/>
        <v>0.95026040077209473</v>
      </c>
    </row>
    <row r="139" spans="1:29" x14ac:dyDescent="0.25">
      <c r="A139" t="s">
        <v>20</v>
      </c>
      <c r="B139" s="1">
        <v>2020</v>
      </c>
      <c r="C139" t="s">
        <v>13</v>
      </c>
      <c r="D139" s="1">
        <v>366841.00000000012</v>
      </c>
      <c r="E139" s="1">
        <v>1050.4283640000001</v>
      </c>
      <c r="F139" s="1">
        <v>6698.6166149999999</v>
      </c>
      <c r="G139" s="8">
        <v>-4.2465314269065857E-2</v>
      </c>
      <c r="H139" s="8">
        <v>0.33918753266334534</v>
      </c>
      <c r="I139" s="8">
        <v>0.65917307138442993</v>
      </c>
      <c r="J139" s="8">
        <v>1</v>
      </c>
      <c r="K139" s="8">
        <v>0</v>
      </c>
      <c r="L139" s="8">
        <v>0</v>
      </c>
      <c r="M139" s="3">
        <f t="shared" si="8"/>
        <v>1</v>
      </c>
      <c r="N139" s="9">
        <f t="shared" si="9"/>
        <v>0.95589528977870941</v>
      </c>
      <c r="P139" t="s">
        <v>25</v>
      </c>
      <c r="Q139" s="1">
        <v>2013</v>
      </c>
      <c r="R139" t="s">
        <v>13</v>
      </c>
      <c r="S139" s="1">
        <v>656516</v>
      </c>
      <c r="T139" s="1">
        <v>2136.74219451</v>
      </c>
      <c r="U139" s="1">
        <v>12834.7</v>
      </c>
      <c r="V139" s="8">
        <v>-0.27050212025642395</v>
      </c>
      <c r="W139" s="8">
        <v>0.33440709114074707</v>
      </c>
      <c r="X139" s="8">
        <v>0.88424068689346313</v>
      </c>
      <c r="Y139" s="8">
        <v>1</v>
      </c>
      <c r="Z139" s="8">
        <v>0</v>
      </c>
      <c r="AA139" s="8">
        <v>0</v>
      </c>
      <c r="AB139" s="3">
        <f t="shared" si="11"/>
        <v>1</v>
      </c>
      <c r="AC139" s="9">
        <f t="shared" si="10"/>
        <v>0.94814565777778625</v>
      </c>
    </row>
    <row r="140" spans="1:29" x14ac:dyDescent="0.25">
      <c r="A140" t="s">
        <v>20</v>
      </c>
      <c r="B140" s="1">
        <v>2021</v>
      </c>
      <c r="C140" t="s">
        <v>13</v>
      </c>
      <c r="D140" s="1">
        <v>369331.49999999988</v>
      </c>
      <c r="E140" s="1">
        <v>1050.4283640000001</v>
      </c>
      <c r="F140" s="1">
        <v>6755.8414250000014</v>
      </c>
      <c r="G140" s="8">
        <v>-4.4241540133953094E-2</v>
      </c>
      <c r="H140" s="8">
        <v>0.34110057353973389</v>
      </c>
      <c r="I140" s="8">
        <v>0.65876376628875732</v>
      </c>
      <c r="J140" s="8">
        <v>1</v>
      </c>
      <c r="K140" s="8">
        <v>0</v>
      </c>
      <c r="L140" s="8">
        <v>0</v>
      </c>
      <c r="M140" s="3">
        <f t="shared" si="8"/>
        <v>1</v>
      </c>
      <c r="N140" s="9">
        <f t="shared" si="9"/>
        <v>0.95562279969453812</v>
      </c>
      <c r="P140" t="s">
        <v>25</v>
      </c>
      <c r="Q140" s="1">
        <v>2014</v>
      </c>
      <c r="R140" t="s">
        <v>13</v>
      </c>
      <c r="S140" s="1">
        <v>658453</v>
      </c>
      <c r="T140" s="1">
        <v>2142.611222</v>
      </c>
      <c r="U140" s="1">
        <v>12823.415000000001</v>
      </c>
      <c r="V140" s="8">
        <v>-0.27225148677825928</v>
      </c>
      <c r="W140" s="8">
        <v>0.33443969488143921</v>
      </c>
      <c r="X140" s="8">
        <v>0.88588279485702515</v>
      </c>
      <c r="Y140" s="8">
        <v>1</v>
      </c>
      <c r="Z140" s="8">
        <v>0</v>
      </c>
      <c r="AA140" s="8">
        <v>0</v>
      </c>
      <c r="AB140" s="3">
        <f t="shared" si="11"/>
        <v>1</v>
      </c>
      <c r="AC140" s="9">
        <f t="shared" si="10"/>
        <v>0.94807100296020508</v>
      </c>
    </row>
    <row r="141" spans="1:29" x14ac:dyDescent="0.25">
      <c r="A141" s="2" t="s">
        <v>20</v>
      </c>
      <c r="B141" s="7">
        <v>2022</v>
      </c>
      <c r="C141" t="s">
        <v>13</v>
      </c>
      <c r="D141" s="7">
        <v>374388</v>
      </c>
      <c r="E141" s="7">
        <v>1050.4283640000001</v>
      </c>
      <c r="F141" s="7">
        <v>6817.7999999999993</v>
      </c>
      <c r="G141" s="10">
        <v>-5.0307013094425201E-2</v>
      </c>
      <c r="H141" s="10">
        <v>0.34513810276985168</v>
      </c>
      <c r="I141" s="10">
        <v>0.66000795364379883</v>
      </c>
      <c r="J141" s="10">
        <v>1</v>
      </c>
      <c r="K141" s="10">
        <v>0</v>
      </c>
      <c r="L141" s="10">
        <v>0</v>
      </c>
      <c r="M141" s="3">
        <f t="shared" si="8"/>
        <v>1</v>
      </c>
      <c r="N141" s="11">
        <f t="shared" si="9"/>
        <v>0.95483904331922531</v>
      </c>
      <c r="P141" t="s">
        <v>25</v>
      </c>
      <c r="Q141" s="1">
        <v>2015</v>
      </c>
      <c r="R141" t="s">
        <v>13</v>
      </c>
      <c r="S141" s="1">
        <v>664549</v>
      </c>
      <c r="T141" s="1">
        <v>2142.611222</v>
      </c>
      <c r="U141" s="1">
        <v>12873.2217655</v>
      </c>
      <c r="V141" s="8">
        <v>-0.28019192814826965</v>
      </c>
      <c r="W141" s="8">
        <v>0.33736070990562439</v>
      </c>
      <c r="X141" s="8">
        <v>0.88951832056045532</v>
      </c>
      <c r="Y141" s="8">
        <v>1</v>
      </c>
      <c r="Z141" s="8">
        <v>0</v>
      </c>
      <c r="AA141" s="8">
        <v>0</v>
      </c>
      <c r="AB141" s="3">
        <f t="shared" si="11"/>
        <v>1</v>
      </c>
      <c r="AC141" s="9">
        <f t="shared" si="10"/>
        <v>0.94668710231781006</v>
      </c>
    </row>
    <row r="142" spans="1:29" x14ac:dyDescent="0.25">
      <c r="A142" t="s">
        <v>21</v>
      </c>
      <c r="B142" s="1">
        <v>2006</v>
      </c>
      <c r="C142" t="s">
        <v>13</v>
      </c>
      <c r="D142" s="1">
        <v>663966.35730240005</v>
      </c>
      <c r="E142" s="1">
        <v>2069.6999999999998</v>
      </c>
      <c r="F142" s="1">
        <v>71676.861903020006</v>
      </c>
      <c r="G142" s="8">
        <v>0.49048599600791931</v>
      </c>
      <c r="H142" s="8">
        <v>0.2918580174446106</v>
      </c>
      <c r="I142" s="8">
        <v>0.25891917943954468</v>
      </c>
      <c r="J142" s="8">
        <v>0</v>
      </c>
      <c r="K142" s="8">
        <v>0</v>
      </c>
      <c r="L142" s="8">
        <v>0</v>
      </c>
      <c r="M142" s="3">
        <f t="shared" si="8"/>
        <v>0</v>
      </c>
      <c r="N142" s="9">
        <f t="shared" si="9"/>
        <v>1.0412631928920746</v>
      </c>
      <c r="P142" t="s">
        <v>25</v>
      </c>
      <c r="Q142" s="1">
        <v>2016</v>
      </c>
      <c r="R142" t="s">
        <v>13</v>
      </c>
      <c r="S142" s="1">
        <v>669826</v>
      </c>
      <c r="T142" s="1">
        <v>2142.611222</v>
      </c>
      <c r="U142" s="1">
        <v>12875.46695939</v>
      </c>
      <c r="V142" s="8">
        <v>-0.28796449303627014</v>
      </c>
      <c r="W142" s="8">
        <v>0.33976924419403076</v>
      </c>
      <c r="X142" s="8">
        <v>0.89359849691390991</v>
      </c>
      <c r="Y142" s="8">
        <v>1</v>
      </c>
      <c r="Z142" s="8">
        <v>0</v>
      </c>
      <c r="AA142" s="8">
        <v>0</v>
      </c>
      <c r="AB142" s="3">
        <f t="shared" si="11"/>
        <v>1</v>
      </c>
      <c r="AC142" s="9">
        <f t="shared" si="10"/>
        <v>0.94540324807167053</v>
      </c>
    </row>
    <row r="143" spans="1:29" x14ac:dyDescent="0.25">
      <c r="A143" t="s">
        <v>21</v>
      </c>
      <c r="B143" s="1">
        <v>2007</v>
      </c>
      <c r="C143" t="s">
        <v>13</v>
      </c>
      <c r="D143" s="1">
        <v>675821.59009509999</v>
      </c>
      <c r="E143" s="1">
        <v>2183.549</v>
      </c>
      <c r="F143" s="1">
        <v>71930.499999939988</v>
      </c>
      <c r="G143" s="8">
        <v>0.49420174956321716</v>
      </c>
      <c r="H143" s="8">
        <v>0.28342562913894653</v>
      </c>
      <c r="I143" s="8">
        <v>0.2671973705291748</v>
      </c>
      <c r="J143" s="8">
        <v>0</v>
      </c>
      <c r="K143" s="8">
        <v>0</v>
      </c>
      <c r="L143" s="8">
        <v>0</v>
      </c>
      <c r="M143" s="3">
        <f t="shared" si="8"/>
        <v>0</v>
      </c>
      <c r="N143" s="9">
        <f t="shared" si="9"/>
        <v>1.0448247492313385</v>
      </c>
      <c r="P143" t="s">
        <v>25</v>
      </c>
      <c r="Q143" s="1">
        <v>2017</v>
      </c>
      <c r="R143" t="s">
        <v>13</v>
      </c>
      <c r="S143" s="1">
        <v>676807</v>
      </c>
      <c r="T143" s="1">
        <v>2142.611222</v>
      </c>
      <c r="U143" s="1">
        <v>13342.25</v>
      </c>
      <c r="V143" s="8">
        <v>-0.28740328550338745</v>
      </c>
      <c r="W143" s="8">
        <v>0.34403058886528015</v>
      </c>
      <c r="X143" s="8">
        <v>0.88817274570465088</v>
      </c>
      <c r="Y143" s="8">
        <v>1</v>
      </c>
      <c r="Z143" s="8">
        <v>0</v>
      </c>
      <c r="AA143" s="8">
        <v>0</v>
      </c>
      <c r="AB143" s="3">
        <f t="shared" si="11"/>
        <v>1</v>
      </c>
      <c r="AC143" s="9">
        <f t="shared" si="10"/>
        <v>0.94480004906654358</v>
      </c>
    </row>
    <row r="144" spans="1:29" x14ac:dyDescent="0.25">
      <c r="A144" t="s">
        <v>21</v>
      </c>
      <c r="B144" s="1">
        <v>2008</v>
      </c>
      <c r="C144" t="s">
        <v>13</v>
      </c>
      <c r="D144" s="1">
        <v>688356.43188220996</v>
      </c>
      <c r="E144" s="1">
        <v>2313.63</v>
      </c>
      <c r="F144" s="1">
        <v>72120.499999919994</v>
      </c>
      <c r="G144" s="8">
        <v>0.49833762645721436</v>
      </c>
      <c r="H144" s="8">
        <v>0.27410805225372314</v>
      </c>
      <c r="I144" s="8">
        <v>0.27625083923339844</v>
      </c>
      <c r="J144" s="8">
        <v>0</v>
      </c>
      <c r="K144" s="8">
        <v>0</v>
      </c>
      <c r="L144" s="8">
        <v>0</v>
      </c>
      <c r="M144" s="3">
        <f t="shared" si="8"/>
        <v>0</v>
      </c>
      <c r="N144" s="9">
        <f t="shared" si="9"/>
        <v>1.0486965179443359</v>
      </c>
      <c r="P144" t="s">
        <v>25</v>
      </c>
      <c r="Q144" s="1">
        <v>2018</v>
      </c>
      <c r="R144" t="s">
        <v>13</v>
      </c>
      <c r="S144" s="1">
        <v>685025</v>
      </c>
      <c r="T144" s="1">
        <v>2142.611222</v>
      </c>
      <c r="U144" s="1">
        <v>13381.79</v>
      </c>
      <c r="V144" s="8">
        <v>-0.29844683408737183</v>
      </c>
      <c r="W144" s="8">
        <v>0.34779030084609985</v>
      </c>
      <c r="X144" s="8">
        <v>0.89357942342758179</v>
      </c>
      <c r="Y144" s="8">
        <v>1</v>
      </c>
      <c r="Z144" s="8">
        <v>0</v>
      </c>
      <c r="AA144" s="8">
        <v>0</v>
      </c>
      <c r="AB144" s="3">
        <f t="shared" si="11"/>
        <v>1</v>
      </c>
      <c r="AC144" s="9">
        <f t="shared" si="10"/>
        <v>0.94292289018630981</v>
      </c>
    </row>
    <row r="145" spans="1:29" x14ac:dyDescent="0.25">
      <c r="A145" t="s">
        <v>21</v>
      </c>
      <c r="B145" s="1">
        <v>2009</v>
      </c>
      <c r="C145" t="s">
        <v>13</v>
      </c>
      <c r="D145" s="1">
        <v>701004.54183501995</v>
      </c>
      <c r="E145" s="1">
        <v>2516.69</v>
      </c>
      <c r="F145" s="1">
        <v>72939.230183259991</v>
      </c>
      <c r="G145" s="8">
        <v>0.51226973533630371</v>
      </c>
      <c r="H145" s="8">
        <v>0.25771710276603699</v>
      </c>
      <c r="I145" s="8">
        <v>0.2852189838886261</v>
      </c>
      <c r="J145" s="8">
        <v>0</v>
      </c>
      <c r="K145" s="8">
        <v>0</v>
      </c>
      <c r="L145" s="8">
        <v>0</v>
      </c>
      <c r="M145" s="3">
        <f t="shared" si="8"/>
        <v>0</v>
      </c>
      <c r="N145" s="9">
        <f t="shared" si="9"/>
        <v>1.0552058219909668</v>
      </c>
      <c r="P145" t="s">
        <v>25</v>
      </c>
      <c r="Q145" s="1">
        <v>2019</v>
      </c>
      <c r="R145" t="s">
        <v>13</v>
      </c>
      <c r="S145" s="1">
        <v>697594</v>
      </c>
      <c r="T145" s="1">
        <v>2142.611222</v>
      </c>
      <c r="U145" s="1">
        <v>13407.81</v>
      </c>
      <c r="V145" s="8">
        <v>-0.31584703922271729</v>
      </c>
      <c r="W145" s="8">
        <v>0.35337543487548828</v>
      </c>
      <c r="X145" s="8">
        <v>0.90249001979827881</v>
      </c>
      <c r="Y145" s="8">
        <v>1</v>
      </c>
      <c r="Z145" s="8">
        <v>0</v>
      </c>
      <c r="AA145" s="8">
        <v>0</v>
      </c>
      <c r="AB145" s="3">
        <f t="shared" si="11"/>
        <v>1</v>
      </c>
      <c r="AC145" s="9">
        <f t="shared" si="10"/>
        <v>0.9400184154510498</v>
      </c>
    </row>
    <row r="146" spans="1:29" x14ac:dyDescent="0.25">
      <c r="A146" t="s">
        <v>21</v>
      </c>
      <c r="B146" s="1">
        <v>2010</v>
      </c>
      <c r="C146" t="s">
        <v>13</v>
      </c>
      <c r="D146" s="1">
        <v>715219.69663429004</v>
      </c>
      <c r="E146" s="1">
        <v>2516.69</v>
      </c>
      <c r="F146" s="1">
        <v>73498.507812569995</v>
      </c>
      <c r="G146" s="8">
        <v>0.50148707628250122</v>
      </c>
      <c r="H146" s="8">
        <v>0.26381847262382507</v>
      </c>
      <c r="I146" s="8">
        <v>0.28857037425041199</v>
      </c>
      <c r="J146" s="8">
        <v>0</v>
      </c>
      <c r="K146" s="8">
        <v>0</v>
      </c>
      <c r="L146" s="8">
        <v>0</v>
      </c>
      <c r="M146" s="3">
        <f t="shared" si="8"/>
        <v>0</v>
      </c>
      <c r="N146" s="9">
        <f t="shared" si="9"/>
        <v>1.0538759231567383</v>
      </c>
      <c r="P146" t="s">
        <v>25</v>
      </c>
      <c r="Q146" s="1">
        <v>2020</v>
      </c>
      <c r="R146" t="s">
        <v>13</v>
      </c>
      <c r="S146" s="1">
        <v>703119</v>
      </c>
      <c r="T146" s="1">
        <v>2142.611222</v>
      </c>
      <c r="U146" s="1">
        <v>13426.19</v>
      </c>
      <c r="V146" s="8">
        <v>-0.32323640584945679</v>
      </c>
      <c r="W146" s="8">
        <v>0.35581520199775696</v>
      </c>
      <c r="X146" s="8">
        <v>0.90619552135467529</v>
      </c>
      <c r="Y146" s="8">
        <v>1</v>
      </c>
      <c r="Z146" s="8">
        <v>0</v>
      </c>
      <c r="AA146" s="8">
        <v>0</v>
      </c>
      <c r="AB146" s="3">
        <f t="shared" si="11"/>
        <v>1</v>
      </c>
      <c r="AC146" s="9">
        <f t="shared" si="10"/>
        <v>0.93877431750297546</v>
      </c>
    </row>
    <row r="147" spans="1:29" x14ac:dyDescent="0.25">
      <c r="A147" t="s">
        <v>21</v>
      </c>
      <c r="B147" s="1">
        <v>2011</v>
      </c>
      <c r="C147" t="s">
        <v>13</v>
      </c>
      <c r="D147" s="1">
        <v>731281.52706412005</v>
      </c>
      <c r="E147" s="1">
        <v>2516.69</v>
      </c>
      <c r="F147" s="1">
        <v>73133</v>
      </c>
      <c r="G147" s="8">
        <v>0.48535138368606567</v>
      </c>
      <c r="H147" s="8">
        <v>0.27089273929595947</v>
      </c>
      <c r="I147" s="8">
        <v>0.2957625687122345</v>
      </c>
      <c r="J147" s="8">
        <v>0</v>
      </c>
      <c r="K147" s="8">
        <v>0</v>
      </c>
      <c r="L147" s="8">
        <v>0</v>
      </c>
      <c r="M147" s="3">
        <f t="shared" si="8"/>
        <v>0</v>
      </c>
      <c r="N147" s="9">
        <f t="shared" si="9"/>
        <v>1.0520066916942596</v>
      </c>
      <c r="P147" t="s">
        <v>25</v>
      </c>
      <c r="Q147" s="1">
        <v>2021</v>
      </c>
      <c r="R147" t="s">
        <v>13</v>
      </c>
      <c r="S147" s="1">
        <v>705367</v>
      </c>
      <c r="T147" s="1">
        <v>2142.611222</v>
      </c>
      <c r="U147" s="1">
        <v>13452.5</v>
      </c>
      <c r="V147" s="8">
        <v>-0.32580015063285828</v>
      </c>
      <c r="W147" s="8">
        <v>0.35684612393379211</v>
      </c>
      <c r="X147" s="8">
        <v>0.90726774930953979</v>
      </c>
      <c r="Y147" s="8">
        <v>1</v>
      </c>
      <c r="Z147" s="8">
        <v>0</v>
      </c>
      <c r="AA147" s="8">
        <v>0</v>
      </c>
      <c r="AB147" s="3">
        <f t="shared" si="11"/>
        <v>1</v>
      </c>
      <c r="AC147" s="9">
        <f t="shared" si="10"/>
        <v>0.93831372261047363</v>
      </c>
    </row>
    <row r="148" spans="1:29" x14ac:dyDescent="0.25">
      <c r="A148" t="s">
        <v>21</v>
      </c>
      <c r="B148" s="1">
        <v>2012</v>
      </c>
      <c r="C148" t="s">
        <v>13</v>
      </c>
      <c r="D148" s="1">
        <v>743561.51547831995</v>
      </c>
      <c r="E148" s="1">
        <v>2516.69</v>
      </c>
      <c r="F148" s="1">
        <v>73597</v>
      </c>
      <c r="G148" s="8">
        <v>0.47640308737754822</v>
      </c>
      <c r="H148" s="8">
        <v>0.27595439553260803</v>
      </c>
      <c r="I148" s="8">
        <v>0.29854562878608704</v>
      </c>
      <c r="J148" s="8">
        <v>0</v>
      </c>
      <c r="K148" s="8">
        <v>0</v>
      </c>
      <c r="L148" s="8">
        <v>0</v>
      </c>
      <c r="M148" s="3">
        <f t="shared" si="8"/>
        <v>0</v>
      </c>
      <c r="N148" s="9">
        <f t="shared" si="9"/>
        <v>1.0509031116962433</v>
      </c>
      <c r="P148" s="2" t="s">
        <v>25</v>
      </c>
      <c r="Q148" s="7">
        <v>2022</v>
      </c>
      <c r="R148" s="2" t="s">
        <v>13</v>
      </c>
      <c r="S148" s="7">
        <v>710296</v>
      </c>
      <c r="T148" s="7">
        <v>2142.611222</v>
      </c>
      <c r="U148" s="7">
        <v>13474.86</v>
      </c>
      <c r="V148" s="10">
        <v>-0.33218583464622498</v>
      </c>
      <c r="W148" s="10">
        <v>0.3590138852596283</v>
      </c>
      <c r="X148" s="10">
        <v>0.91040122509002686</v>
      </c>
      <c r="Y148" s="10">
        <v>1</v>
      </c>
      <c r="Z148" s="10">
        <v>0</v>
      </c>
      <c r="AA148" s="10">
        <v>0</v>
      </c>
      <c r="AB148" s="3">
        <f t="shared" si="11"/>
        <v>1</v>
      </c>
      <c r="AC148" s="11">
        <f t="shared" si="10"/>
        <v>0.93722927570343018</v>
      </c>
    </row>
    <row r="149" spans="1:29" x14ac:dyDescent="0.25">
      <c r="A149" t="s">
        <v>21</v>
      </c>
      <c r="B149" s="1">
        <v>2013</v>
      </c>
      <c r="C149" t="s">
        <v>13</v>
      </c>
      <c r="D149" s="1">
        <v>753913.41676781001</v>
      </c>
      <c r="E149" s="1">
        <v>2516.69</v>
      </c>
      <c r="F149" s="1">
        <v>73889</v>
      </c>
      <c r="G149" s="8">
        <v>0.46856990456581116</v>
      </c>
      <c r="H149" s="8">
        <v>0.28018775582313538</v>
      </c>
      <c r="I149" s="8">
        <v>0.30119103193283081</v>
      </c>
      <c r="J149" s="8">
        <v>0</v>
      </c>
      <c r="K149" s="8">
        <v>0</v>
      </c>
      <c r="L149" s="8">
        <v>0</v>
      </c>
      <c r="M149" s="3">
        <f t="shared" si="8"/>
        <v>0</v>
      </c>
      <c r="N149" s="9">
        <f t="shared" si="9"/>
        <v>1.0499486923217773</v>
      </c>
      <c r="P149" t="s">
        <v>26</v>
      </c>
      <c r="Q149" s="1">
        <v>2012</v>
      </c>
      <c r="R149" t="s">
        <v>27</v>
      </c>
      <c r="S149" s="1">
        <v>532949</v>
      </c>
      <c r="T149" s="1">
        <v>2073</v>
      </c>
      <c r="U149" s="1">
        <v>17757.131076999882</v>
      </c>
      <c r="V149" s="8">
        <v>1.8637137487530708E-2</v>
      </c>
      <c r="W149" s="8">
        <v>0.29039794206619263</v>
      </c>
      <c r="X149" s="8">
        <v>0.67823457717895508</v>
      </c>
      <c r="Y149" s="8">
        <v>0</v>
      </c>
      <c r="Z149" s="8">
        <v>0</v>
      </c>
      <c r="AA149" s="8">
        <v>0</v>
      </c>
      <c r="AB149" s="3">
        <f t="shared" si="11"/>
        <v>0</v>
      </c>
      <c r="AC149" s="9">
        <f t="shared" si="10"/>
        <v>0.98726965673267841</v>
      </c>
    </row>
    <row r="150" spans="1:29" x14ac:dyDescent="0.25">
      <c r="A150" t="s">
        <v>21</v>
      </c>
      <c r="B150" s="1">
        <v>2014</v>
      </c>
      <c r="C150" t="s">
        <v>13</v>
      </c>
      <c r="D150" s="1">
        <v>765240.73900238005</v>
      </c>
      <c r="E150" s="1">
        <v>2571.31</v>
      </c>
      <c r="F150" s="1">
        <v>74181.439138999995</v>
      </c>
      <c r="G150" s="8">
        <v>0.46572291851043701</v>
      </c>
      <c r="H150" s="8">
        <v>0.2791932225227356</v>
      </c>
      <c r="I150" s="8">
        <v>0.30592972040176392</v>
      </c>
      <c r="J150" s="8">
        <v>0</v>
      </c>
      <c r="K150" s="8">
        <v>0</v>
      </c>
      <c r="L150" s="8">
        <v>0</v>
      </c>
      <c r="M150" s="3">
        <f t="shared" si="8"/>
        <v>0</v>
      </c>
      <c r="N150" s="9">
        <f t="shared" si="9"/>
        <v>1.0508458614349365</v>
      </c>
      <c r="P150" t="s">
        <v>26</v>
      </c>
      <c r="Q150" s="1">
        <v>2013</v>
      </c>
      <c r="R150" t="s">
        <v>27</v>
      </c>
      <c r="S150" s="1">
        <v>536085.83333333349</v>
      </c>
      <c r="T150" s="1">
        <v>2073</v>
      </c>
      <c r="U150" s="1">
        <v>17848.91422799998</v>
      </c>
      <c r="V150" s="8">
        <v>1.4396500773727894E-2</v>
      </c>
      <c r="W150" s="8">
        <v>0.29234203696250916</v>
      </c>
      <c r="X150" s="8">
        <v>0.67973178625106812</v>
      </c>
      <c r="Y150" s="8">
        <v>0</v>
      </c>
      <c r="Z150" s="8">
        <v>0</v>
      </c>
      <c r="AA150" s="8">
        <v>0</v>
      </c>
      <c r="AB150" s="3">
        <f t="shared" si="11"/>
        <v>0</v>
      </c>
      <c r="AC150" s="9">
        <f t="shared" si="10"/>
        <v>0.98647032398730516</v>
      </c>
    </row>
    <row r="151" spans="1:29" x14ac:dyDescent="0.25">
      <c r="A151" t="s">
        <v>21</v>
      </c>
      <c r="B151" s="1">
        <v>2015</v>
      </c>
      <c r="C151" t="s">
        <v>13</v>
      </c>
      <c r="D151" s="1">
        <v>777161.00874875998</v>
      </c>
      <c r="E151" s="1">
        <v>2571.31</v>
      </c>
      <c r="F151" s="1">
        <v>74451.769539970002</v>
      </c>
      <c r="G151" s="8">
        <v>0.45671796798706055</v>
      </c>
      <c r="H151" s="8">
        <v>0.28394529223442078</v>
      </c>
      <c r="I151" s="8">
        <v>0.30909213423728943</v>
      </c>
      <c r="J151" s="8">
        <v>0</v>
      </c>
      <c r="K151" s="8">
        <v>0</v>
      </c>
      <c r="L151" s="8">
        <v>0</v>
      </c>
      <c r="M151" s="3">
        <f t="shared" si="8"/>
        <v>0</v>
      </c>
      <c r="N151" s="9">
        <f t="shared" si="9"/>
        <v>1.0497553944587708</v>
      </c>
      <c r="P151" t="s">
        <v>26</v>
      </c>
      <c r="Q151" s="1">
        <v>2014</v>
      </c>
      <c r="R151" t="s">
        <v>27</v>
      </c>
      <c r="S151" s="1">
        <v>540125</v>
      </c>
      <c r="T151" s="1">
        <v>2073</v>
      </c>
      <c r="U151" s="1">
        <v>17961</v>
      </c>
      <c r="V151" s="8">
        <v>8.8721364736557007E-3</v>
      </c>
      <c r="W151" s="8">
        <v>0.29481783509254456</v>
      </c>
      <c r="X151" s="8">
        <v>0.68174797296524048</v>
      </c>
      <c r="Y151" s="8">
        <v>0</v>
      </c>
      <c r="Z151" s="8">
        <v>0</v>
      </c>
      <c r="AA151" s="8">
        <v>0</v>
      </c>
      <c r="AB151" s="3">
        <f t="shared" si="11"/>
        <v>0</v>
      </c>
      <c r="AC151" s="9">
        <f t="shared" si="10"/>
        <v>0.98543794453144073</v>
      </c>
    </row>
    <row r="152" spans="1:29" x14ac:dyDescent="0.25">
      <c r="A152" t="s">
        <v>21</v>
      </c>
      <c r="B152" s="1">
        <v>2016</v>
      </c>
      <c r="C152" t="s">
        <v>13</v>
      </c>
      <c r="D152" s="1">
        <v>799540</v>
      </c>
      <c r="E152" s="1">
        <v>2571.31</v>
      </c>
      <c r="F152" s="1">
        <v>74675.100000000006</v>
      </c>
      <c r="G152" s="8">
        <v>0.43902549147605896</v>
      </c>
      <c r="H152" s="8">
        <v>0.29276195168495178</v>
      </c>
      <c r="I152" s="8">
        <v>0.31585606932640076</v>
      </c>
      <c r="J152" s="8">
        <v>0</v>
      </c>
      <c r="K152" s="8">
        <v>0</v>
      </c>
      <c r="L152" s="8">
        <v>0</v>
      </c>
      <c r="M152" s="3">
        <f t="shared" si="8"/>
        <v>0</v>
      </c>
      <c r="N152" s="9">
        <f t="shared" si="9"/>
        <v>1.0476435124874115</v>
      </c>
      <c r="P152" t="s">
        <v>26</v>
      </c>
      <c r="Q152" s="1">
        <v>2015</v>
      </c>
      <c r="R152" t="s">
        <v>27</v>
      </c>
      <c r="S152" s="1">
        <v>540539</v>
      </c>
      <c r="T152" s="1">
        <v>2073</v>
      </c>
      <c r="U152" s="1">
        <v>18116.144</v>
      </c>
      <c r="V152" s="8">
        <v>1.0726923123002052E-2</v>
      </c>
      <c r="W152" s="8">
        <v>0.29531913995742798</v>
      </c>
      <c r="X152" s="8">
        <v>0.67952936887741089</v>
      </c>
      <c r="Y152" s="8">
        <v>0</v>
      </c>
      <c r="Z152" s="8">
        <v>0</v>
      </c>
      <c r="AA152" s="8">
        <v>0</v>
      </c>
      <c r="AB152" s="3">
        <f t="shared" si="11"/>
        <v>0</v>
      </c>
      <c r="AC152" s="9">
        <f t="shared" si="10"/>
        <v>0.98557543195784092</v>
      </c>
    </row>
    <row r="153" spans="1:29" x14ac:dyDescent="0.25">
      <c r="A153" t="s">
        <v>21</v>
      </c>
      <c r="B153" s="1">
        <v>2017</v>
      </c>
      <c r="C153" t="s">
        <v>13</v>
      </c>
      <c r="D153" s="1">
        <v>816349</v>
      </c>
      <c r="E153" s="1">
        <v>2571.31</v>
      </c>
      <c r="F153" s="1">
        <v>75120.61</v>
      </c>
      <c r="G153" s="8">
        <v>0.42723429203033447</v>
      </c>
      <c r="H153" s="8">
        <v>0.2991328239440918</v>
      </c>
      <c r="I153" s="8">
        <v>0.31983977556228638</v>
      </c>
      <c r="J153" s="8">
        <v>0</v>
      </c>
      <c r="K153" s="8">
        <v>0</v>
      </c>
      <c r="L153" s="8">
        <v>0</v>
      </c>
      <c r="M153" s="3">
        <f t="shared" si="8"/>
        <v>0</v>
      </c>
      <c r="N153" s="9">
        <f t="shared" si="9"/>
        <v>1.0462068915367126</v>
      </c>
      <c r="P153" t="s">
        <v>26</v>
      </c>
      <c r="Q153" s="1">
        <v>2016</v>
      </c>
      <c r="R153" t="s">
        <v>27</v>
      </c>
      <c r="S153" s="1">
        <v>545968</v>
      </c>
      <c r="T153" s="1">
        <v>2073</v>
      </c>
      <c r="U153" s="1">
        <v>18265.681</v>
      </c>
      <c r="V153" s="8">
        <v>3.3363790716975927E-3</v>
      </c>
      <c r="W153" s="8">
        <v>0.29861211776733398</v>
      </c>
      <c r="X153" s="8">
        <v>0.68224883079528809</v>
      </c>
      <c r="Y153" s="8">
        <v>0</v>
      </c>
      <c r="Z153" s="8">
        <v>0</v>
      </c>
      <c r="AA153" s="8">
        <v>0</v>
      </c>
      <c r="AB153" s="3">
        <f t="shared" si="11"/>
        <v>0</v>
      </c>
      <c r="AC153" s="9">
        <f t="shared" si="10"/>
        <v>0.98419732763431966</v>
      </c>
    </row>
    <row r="154" spans="1:29" x14ac:dyDescent="0.25">
      <c r="A154" t="s">
        <v>21</v>
      </c>
      <c r="B154" s="1">
        <v>2018</v>
      </c>
      <c r="C154" t="s">
        <v>13</v>
      </c>
      <c r="D154" s="1">
        <v>835781</v>
      </c>
      <c r="E154" s="1">
        <v>2614.17022</v>
      </c>
      <c r="F154" s="1">
        <v>75412.168957000002</v>
      </c>
      <c r="G154" s="8">
        <v>0.41740036010742188</v>
      </c>
      <c r="H154" s="8">
        <v>0.30211755633354187</v>
      </c>
      <c r="I154" s="8">
        <v>0.32647091150283813</v>
      </c>
      <c r="J154" s="8">
        <v>0</v>
      </c>
      <c r="K154" s="8">
        <v>0</v>
      </c>
      <c r="L154" s="8">
        <v>0</v>
      </c>
      <c r="M154" s="3">
        <f t="shared" si="8"/>
        <v>0</v>
      </c>
      <c r="N154" s="9">
        <f t="shared" si="9"/>
        <v>1.0459888279438019</v>
      </c>
      <c r="P154" t="s">
        <v>26</v>
      </c>
      <c r="Q154" s="1">
        <v>2017</v>
      </c>
      <c r="R154" t="s">
        <v>27</v>
      </c>
      <c r="S154" s="1">
        <v>551728</v>
      </c>
      <c r="T154" s="1">
        <v>2073</v>
      </c>
      <c r="U154" s="1">
        <v>18455.371760096899</v>
      </c>
      <c r="V154" s="8">
        <v>-3.9092488586902618E-3</v>
      </c>
      <c r="W154" s="8">
        <v>0.30212339758872986</v>
      </c>
      <c r="X154" s="8">
        <v>0.68458771705627441</v>
      </c>
      <c r="Y154" s="8">
        <v>1</v>
      </c>
      <c r="Z154" s="8">
        <v>0</v>
      </c>
      <c r="AA154" s="8">
        <v>0</v>
      </c>
      <c r="AB154" s="3">
        <f t="shared" si="11"/>
        <v>1</v>
      </c>
      <c r="AC154" s="9">
        <f t="shared" si="10"/>
        <v>0.98280186578631401</v>
      </c>
    </row>
    <row r="155" spans="1:29" x14ac:dyDescent="0.25">
      <c r="A155" t="s">
        <v>21</v>
      </c>
      <c r="B155" s="1">
        <v>2019</v>
      </c>
      <c r="C155" t="s">
        <v>13</v>
      </c>
      <c r="D155" s="1">
        <v>853771</v>
      </c>
      <c r="E155" s="1">
        <v>2626</v>
      </c>
      <c r="F155" s="1">
        <v>75815.150000000009</v>
      </c>
      <c r="G155" s="8">
        <v>0.40629240870475769</v>
      </c>
      <c r="H155" s="8">
        <v>0.30748605728149414</v>
      </c>
      <c r="I155" s="8">
        <v>0.33112451434135437</v>
      </c>
      <c r="J155" s="8">
        <v>0</v>
      </c>
      <c r="K155" s="8">
        <v>0</v>
      </c>
      <c r="L155" s="8">
        <v>0</v>
      </c>
      <c r="M155" s="3">
        <f t="shared" si="8"/>
        <v>0</v>
      </c>
      <c r="N155" s="9">
        <f t="shared" si="9"/>
        <v>1.0449029803276062</v>
      </c>
      <c r="P155" t="s">
        <v>26</v>
      </c>
      <c r="Q155" s="1">
        <v>2018</v>
      </c>
      <c r="R155" t="s">
        <v>27</v>
      </c>
      <c r="S155" s="1">
        <v>557490</v>
      </c>
      <c r="T155" s="1">
        <v>2073</v>
      </c>
      <c r="U155" s="1">
        <v>18658.018</v>
      </c>
      <c r="V155" s="8">
        <v>-1.0871052742004395E-2</v>
      </c>
      <c r="W155" s="8">
        <v>0.30562084913253784</v>
      </c>
      <c r="X155" s="8">
        <v>0.68669182062149048</v>
      </c>
      <c r="Y155" s="8">
        <v>1</v>
      </c>
      <c r="Z155" s="8">
        <v>0</v>
      </c>
      <c r="AA155" s="8">
        <v>0</v>
      </c>
      <c r="AB155" s="3">
        <f t="shared" si="11"/>
        <v>1</v>
      </c>
      <c r="AC155" s="9">
        <f t="shared" si="10"/>
        <v>0.98144161701202393</v>
      </c>
    </row>
    <row r="156" spans="1:29" x14ac:dyDescent="0.25">
      <c r="A156" t="s">
        <v>21</v>
      </c>
      <c r="B156" s="1">
        <v>2020</v>
      </c>
      <c r="C156" t="s">
        <v>13</v>
      </c>
      <c r="D156" s="1">
        <v>863408</v>
      </c>
      <c r="E156" s="1">
        <v>2679</v>
      </c>
      <c r="F156" s="1">
        <v>76306.47</v>
      </c>
      <c r="G156" s="8">
        <v>0.4062562882900238</v>
      </c>
      <c r="H156" s="8">
        <v>0.30566221475601196</v>
      </c>
      <c r="I156" s="8">
        <v>0.33410760760307312</v>
      </c>
      <c r="J156" s="8">
        <v>0</v>
      </c>
      <c r="K156" s="8">
        <v>0</v>
      </c>
      <c r="L156" s="8">
        <v>0</v>
      </c>
      <c r="M156" s="3">
        <f t="shared" si="8"/>
        <v>0</v>
      </c>
      <c r="N156" s="9">
        <f t="shared" si="9"/>
        <v>1.0460261106491089</v>
      </c>
      <c r="P156" t="s">
        <v>26</v>
      </c>
      <c r="Q156" s="1">
        <v>2019</v>
      </c>
      <c r="R156" t="s">
        <v>27</v>
      </c>
      <c r="S156" s="1">
        <v>565200</v>
      </c>
      <c r="T156" s="1">
        <v>2073</v>
      </c>
      <c r="U156" s="1">
        <v>18707.657999999999</v>
      </c>
      <c r="V156" s="8">
        <v>-2.3654036223888397E-2</v>
      </c>
      <c r="W156" s="8">
        <v>0.30987706780433655</v>
      </c>
      <c r="X156" s="8">
        <v>0.69306081533432007</v>
      </c>
      <c r="Y156" s="8">
        <v>1</v>
      </c>
      <c r="Z156" s="8">
        <v>0</v>
      </c>
      <c r="AA156" s="8">
        <v>0</v>
      </c>
      <c r="AB156" s="3">
        <f t="shared" si="11"/>
        <v>1</v>
      </c>
      <c r="AC156" s="9">
        <f t="shared" si="10"/>
        <v>0.97928384691476822</v>
      </c>
    </row>
    <row r="157" spans="1:29" x14ac:dyDescent="0.25">
      <c r="A157" t="s">
        <v>21</v>
      </c>
      <c r="B157" s="1">
        <v>2021</v>
      </c>
      <c r="C157" t="s">
        <v>13</v>
      </c>
      <c r="D157" s="1">
        <v>877935</v>
      </c>
      <c r="E157" s="1">
        <v>2679</v>
      </c>
      <c r="F157" s="1">
        <v>76544.926630000016</v>
      </c>
      <c r="G157" s="8">
        <v>0.39628401398658752</v>
      </c>
      <c r="H157" s="8">
        <v>0.31081107258796692</v>
      </c>
      <c r="I157" s="8">
        <v>0.33773013949394226</v>
      </c>
      <c r="J157" s="8">
        <v>0</v>
      </c>
      <c r="K157" s="8">
        <v>0</v>
      </c>
      <c r="L157" s="8">
        <v>0</v>
      </c>
      <c r="M157" s="3">
        <f t="shared" si="8"/>
        <v>0</v>
      </c>
      <c r="N157" s="9">
        <f t="shared" si="9"/>
        <v>1.0448252260684967</v>
      </c>
      <c r="P157" t="s">
        <v>26</v>
      </c>
      <c r="Q157" s="1">
        <v>2020</v>
      </c>
      <c r="R157" t="s">
        <v>27</v>
      </c>
      <c r="S157" s="1">
        <v>573860</v>
      </c>
      <c r="T157" s="1">
        <v>2073</v>
      </c>
      <c r="U157" s="1">
        <v>18949.526000000002</v>
      </c>
      <c r="V157" s="8">
        <v>-3.4796163439750671E-2</v>
      </c>
      <c r="W157" s="8">
        <v>0.31489798426628113</v>
      </c>
      <c r="X157" s="8">
        <v>0.69709551334381104</v>
      </c>
      <c r="Y157" s="8">
        <v>1</v>
      </c>
      <c r="Z157" s="8">
        <v>0</v>
      </c>
      <c r="AA157" s="8">
        <v>0</v>
      </c>
      <c r="AB157" s="3">
        <f t="shared" si="11"/>
        <v>1</v>
      </c>
      <c r="AC157" s="9">
        <f t="shared" si="10"/>
        <v>0.97719733417034149</v>
      </c>
    </row>
    <row r="158" spans="1:29" x14ac:dyDescent="0.25">
      <c r="A158" s="2" t="s">
        <v>21</v>
      </c>
      <c r="B158" s="7">
        <v>2022</v>
      </c>
      <c r="C158" t="s">
        <v>13</v>
      </c>
      <c r="D158" s="7">
        <v>902215</v>
      </c>
      <c r="E158" s="7">
        <v>2679</v>
      </c>
      <c r="F158" s="7">
        <v>76999</v>
      </c>
      <c r="G158" s="10">
        <v>0.38023284077644348</v>
      </c>
      <c r="H158" s="10">
        <v>0.31921029090881348</v>
      </c>
      <c r="I158" s="10">
        <v>0.34344255924224854</v>
      </c>
      <c r="J158" s="10">
        <v>0</v>
      </c>
      <c r="K158" s="10">
        <v>0</v>
      </c>
      <c r="L158" s="10">
        <v>0</v>
      </c>
      <c r="M158" s="3">
        <f t="shared" si="8"/>
        <v>0</v>
      </c>
      <c r="N158" s="11">
        <f t="shared" si="9"/>
        <v>1.0428856909275055</v>
      </c>
      <c r="P158" t="s">
        <v>26</v>
      </c>
      <c r="Q158" s="1">
        <v>2021</v>
      </c>
      <c r="R158" t="s">
        <v>27</v>
      </c>
      <c r="S158" s="1">
        <v>583483</v>
      </c>
      <c r="T158" s="1">
        <v>2073</v>
      </c>
      <c r="U158" s="1">
        <v>19144</v>
      </c>
      <c r="V158" s="8">
        <v>-4.8148736357688904E-2</v>
      </c>
      <c r="W158" s="8">
        <v>0.32026958465576172</v>
      </c>
      <c r="X158" s="8">
        <v>0.70267724990844727</v>
      </c>
      <c r="Y158" s="8">
        <v>1</v>
      </c>
      <c r="Z158" s="8">
        <v>0</v>
      </c>
      <c r="AA158" s="8">
        <v>0</v>
      </c>
      <c r="AB158" s="3">
        <f t="shared" si="11"/>
        <v>1</v>
      </c>
      <c r="AC158" s="9">
        <f t="shared" si="10"/>
        <v>0.97479809820652008</v>
      </c>
    </row>
    <row r="159" spans="1:29" x14ac:dyDescent="0.25">
      <c r="A159" t="s">
        <v>22</v>
      </c>
      <c r="B159" s="1">
        <v>2006</v>
      </c>
      <c r="C159" t="s">
        <v>13</v>
      </c>
      <c r="D159" s="1">
        <v>778839</v>
      </c>
      <c r="E159" s="1">
        <v>2765.2886760000001</v>
      </c>
      <c r="F159" s="1">
        <v>84830.405693389999</v>
      </c>
      <c r="G159" s="8">
        <v>0.5154837965965271</v>
      </c>
      <c r="H159" s="8">
        <v>0.26260778307914734</v>
      </c>
      <c r="I159" s="8">
        <v>0.28192034363746643</v>
      </c>
      <c r="J159" s="8">
        <v>0</v>
      </c>
      <c r="K159" s="8">
        <v>0</v>
      </c>
      <c r="L159" s="8">
        <v>0</v>
      </c>
      <c r="M159" s="3">
        <f t="shared" si="8"/>
        <v>0</v>
      </c>
      <c r="N159" s="9">
        <f t="shared" si="9"/>
        <v>1.0600119233131409</v>
      </c>
      <c r="P159" s="2" t="s">
        <v>26</v>
      </c>
      <c r="Q159" s="7">
        <v>2022</v>
      </c>
      <c r="R159" s="2" t="s">
        <v>27</v>
      </c>
      <c r="S159" s="7">
        <v>593440</v>
      </c>
      <c r="T159" s="7">
        <v>2073</v>
      </c>
      <c r="U159" s="7">
        <v>19279.988503</v>
      </c>
      <c r="V159" s="10">
        <v>-6.2741026282310486E-2</v>
      </c>
      <c r="W159" s="10">
        <v>0.32563185691833496</v>
      </c>
      <c r="X159" s="10">
        <v>0.70936506986618042</v>
      </c>
      <c r="Y159" s="10">
        <v>1</v>
      </c>
      <c r="Z159" s="10">
        <v>0</v>
      </c>
      <c r="AA159" s="10">
        <v>0</v>
      </c>
      <c r="AB159" s="3">
        <f t="shared" si="11"/>
        <v>1</v>
      </c>
      <c r="AC159" s="11">
        <f t="shared" si="10"/>
        <v>0.9722559005022049</v>
      </c>
    </row>
    <row r="160" spans="1:29" x14ac:dyDescent="0.25">
      <c r="A160" t="s">
        <v>22</v>
      </c>
      <c r="B160" s="1">
        <v>2007</v>
      </c>
      <c r="C160" t="s">
        <v>13</v>
      </c>
      <c r="D160" s="1">
        <v>779426</v>
      </c>
      <c r="E160" s="1">
        <v>2765.2886760000001</v>
      </c>
      <c r="F160" s="1">
        <v>85326.12062151001</v>
      </c>
      <c r="G160" s="8">
        <v>0.51681357622146606</v>
      </c>
      <c r="H160" s="8">
        <v>0.26270309090614319</v>
      </c>
      <c r="I160" s="8">
        <v>0.28060939908027649</v>
      </c>
      <c r="J160" s="8">
        <v>0</v>
      </c>
      <c r="K160" s="8">
        <v>0</v>
      </c>
      <c r="L160" s="8">
        <v>0</v>
      </c>
      <c r="M160" s="3">
        <f t="shared" si="8"/>
        <v>0</v>
      </c>
      <c r="N160" s="9">
        <f t="shared" si="9"/>
        <v>1.0601260662078857</v>
      </c>
      <c r="P160" t="s">
        <v>28</v>
      </c>
      <c r="Q160" s="1">
        <v>2012</v>
      </c>
      <c r="R160" t="s">
        <v>27</v>
      </c>
      <c r="S160" s="1">
        <v>320034</v>
      </c>
      <c r="T160" s="1">
        <v>949.29199999999969</v>
      </c>
      <c r="U160" s="1">
        <v>30841.2225764385</v>
      </c>
      <c r="V160" s="8">
        <v>0.2828296422958374</v>
      </c>
      <c r="W160" s="8">
        <v>0.3905017077922821</v>
      </c>
      <c r="X160" s="8">
        <v>0.29078018665313721</v>
      </c>
      <c r="Y160" s="8">
        <v>0</v>
      </c>
      <c r="Z160" s="8">
        <v>0</v>
      </c>
      <c r="AA160" s="8">
        <v>0</v>
      </c>
      <c r="AB160" s="3">
        <f t="shared" si="11"/>
        <v>0</v>
      </c>
      <c r="AC160" s="9">
        <f t="shared" si="10"/>
        <v>0.96411153674125671</v>
      </c>
    </row>
    <row r="161" spans="1:29" x14ac:dyDescent="0.25">
      <c r="A161" t="s">
        <v>22</v>
      </c>
      <c r="B161" s="1">
        <v>2008</v>
      </c>
      <c r="C161" t="s">
        <v>13</v>
      </c>
      <c r="D161" s="1">
        <v>781110</v>
      </c>
      <c r="E161" s="1">
        <v>2959.9079360000001</v>
      </c>
      <c r="F161" s="1">
        <v>85821.835549620009</v>
      </c>
      <c r="G161" s="8">
        <v>0.53527718782424927</v>
      </c>
      <c r="H161" s="8">
        <v>0.24559895694255829</v>
      </c>
      <c r="I161" s="8">
        <v>0.28538736701011658</v>
      </c>
      <c r="J161" s="8">
        <v>0</v>
      </c>
      <c r="K161" s="8">
        <v>0</v>
      </c>
      <c r="L161" s="8">
        <v>0</v>
      </c>
      <c r="M161" s="3">
        <f t="shared" si="8"/>
        <v>0</v>
      </c>
      <c r="N161" s="9">
        <f t="shared" si="9"/>
        <v>1.0662635117769241</v>
      </c>
      <c r="P161" t="s">
        <v>28</v>
      </c>
      <c r="Q161" s="1">
        <v>2013</v>
      </c>
      <c r="R161" t="s">
        <v>27</v>
      </c>
      <c r="S161" s="1">
        <v>322161.5</v>
      </c>
      <c r="T161" s="1">
        <v>949.29199999999969</v>
      </c>
      <c r="U161" s="1">
        <v>28879.355304661309</v>
      </c>
      <c r="V161" s="8">
        <v>0.25630354881286621</v>
      </c>
      <c r="W161" s="8">
        <v>0.39046439528465271</v>
      </c>
      <c r="X161" s="8">
        <v>0.31425759196281433</v>
      </c>
      <c r="Y161" s="8">
        <v>0</v>
      </c>
      <c r="Z161" s="8">
        <v>0</v>
      </c>
      <c r="AA161" s="8">
        <v>0</v>
      </c>
      <c r="AB161" s="3">
        <f t="shared" si="11"/>
        <v>0</v>
      </c>
      <c r="AC161" s="9">
        <f t="shared" si="10"/>
        <v>0.96102553606033325</v>
      </c>
    </row>
    <row r="162" spans="1:29" x14ac:dyDescent="0.25">
      <c r="A162" t="s">
        <v>22</v>
      </c>
      <c r="B162" s="1">
        <v>2009</v>
      </c>
      <c r="C162" t="s">
        <v>13</v>
      </c>
      <c r="D162" s="1">
        <v>814467</v>
      </c>
      <c r="E162" s="1">
        <v>3192.7919959999999</v>
      </c>
      <c r="F162" s="1">
        <v>86624.718034969992</v>
      </c>
      <c r="G162" s="8">
        <v>0.53086709976196289</v>
      </c>
      <c r="H162" s="8">
        <v>0.23882445693016052</v>
      </c>
      <c r="I162" s="8">
        <v>0.30043599009513855</v>
      </c>
      <c r="J162" s="8">
        <v>0</v>
      </c>
      <c r="K162" s="8">
        <v>0</v>
      </c>
      <c r="L162" s="8">
        <v>0</v>
      </c>
      <c r="M162" s="3">
        <f t="shared" si="8"/>
        <v>0</v>
      </c>
      <c r="N162" s="9">
        <f t="shared" si="9"/>
        <v>1.070127546787262</v>
      </c>
      <c r="P162" t="s">
        <v>28</v>
      </c>
      <c r="Q162" s="1">
        <v>2014</v>
      </c>
      <c r="R162" t="s">
        <v>27</v>
      </c>
      <c r="S162" s="1">
        <v>324593</v>
      </c>
      <c r="T162" s="1">
        <v>961.24710830731055</v>
      </c>
      <c r="U162" s="1">
        <v>27731.452660999999</v>
      </c>
      <c r="V162" s="8">
        <v>0.24307946860790253</v>
      </c>
      <c r="W162" s="8">
        <v>0.38767284154891968</v>
      </c>
      <c r="X162" s="8">
        <v>0.32978272438049316</v>
      </c>
      <c r="Y162" s="8">
        <v>0</v>
      </c>
      <c r="Z162" s="8">
        <v>0</v>
      </c>
      <c r="AA162" s="8">
        <v>0</v>
      </c>
      <c r="AB162" s="3">
        <f t="shared" si="11"/>
        <v>0</v>
      </c>
      <c r="AC162" s="9">
        <f t="shared" si="10"/>
        <v>0.96053503453731537</v>
      </c>
    </row>
    <row r="163" spans="1:29" x14ac:dyDescent="0.25">
      <c r="A163" t="s">
        <v>22</v>
      </c>
      <c r="B163" s="1">
        <v>2010</v>
      </c>
      <c r="C163" t="s">
        <v>13</v>
      </c>
      <c r="D163" s="1">
        <v>826964</v>
      </c>
      <c r="E163" s="1">
        <v>3192.7919959999999</v>
      </c>
      <c r="F163" s="1">
        <v>87208.550876540001</v>
      </c>
      <c r="G163" s="8">
        <v>0.52297717332839966</v>
      </c>
      <c r="H163" s="8">
        <v>0.2434302419424057</v>
      </c>
      <c r="I163" s="8">
        <v>0.30273869633674622</v>
      </c>
      <c r="J163" s="8">
        <v>0</v>
      </c>
      <c r="K163" s="8">
        <v>0</v>
      </c>
      <c r="L163" s="8">
        <v>0</v>
      </c>
      <c r="M163" s="3">
        <f t="shared" si="8"/>
        <v>0</v>
      </c>
      <c r="N163" s="9">
        <f t="shared" si="9"/>
        <v>1.0691461116075516</v>
      </c>
      <c r="P163" t="s">
        <v>28</v>
      </c>
      <c r="Q163" s="1">
        <v>2015</v>
      </c>
      <c r="R163" t="s">
        <v>27</v>
      </c>
      <c r="S163" s="1">
        <v>327385.5</v>
      </c>
      <c r="T163" s="1">
        <v>961.24710830731055</v>
      </c>
      <c r="U163" s="1">
        <v>27832.707504999998</v>
      </c>
      <c r="V163" s="8">
        <v>0.23571093380451202</v>
      </c>
      <c r="W163" s="8">
        <v>0.39038926362991333</v>
      </c>
      <c r="X163" s="8">
        <v>0.33314973115921021</v>
      </c>
      <c r="Y163" s="8">
        <v>0</v>
      </c>
      <c r="Z163" s="8">
        <v>0</v>
      </c>
      <c r="AA163" s="8">
        <v>0</v>
      </c>
      <c r="AB163" s="3">
        <f t="shared" si="11"/>
        <v>0</v>
      </c>
      <c r="AC163" s="9">
        <f t="shared" si="10"/>
        <v>0.95924992859363556</v>
      </c>
    </row>
    <row r="164" spans="1:29" x14ac:dyDescent="0.25">
      <c r="A164" t="s">
        <v>22</v>
      </c>
      <c r="B164" s="1">
        <v>2011</v>
      </c>
      <c r="C164" t="s">
        <v>13</v>
      </c>
      <c r="D164" s="1">
        <v>836055</v>
      </c>
      <c r="E164" s="1">
        <v>3192.7919959999999</v>
      </c>
      <c r="F164" s="1">
        <v>87193.681405939991</v>
      </c>
      <c r="G164" s="8">
        <v>0.51574897766113281</v>
      </c>
      <c r="H164" s="8">
        <v>0.24685758352279663</v>
      </c>
      <c r="I164" s="8">
        <v>0.30568704009056091</v>
      </c>
      <c r="J164" s="8">
        <v>0</v>
      </c>
      <c r="K164" s="8">
        <v>0</v>
      </c>
      <c r="L164" s="8">
        <v>0</v>
      </c>
      <c r="M164" s="3">
        <f t="shared" si="8"/>
        <v>0</v>
      </c>
      <c r="N164" s="9">
        <f t="shared" si="9"/>
        <v>1.0682936012744904</v>
      </c>
      <c r="P164" t="s">
        <v>28</v>
      </c>
      <c r="Q164" s="1">
        <v>2016</v>
      </c>
      <c r="R164" t="s">
        <v>27</v>
      </c>
      <c r="S164" s="1">
        <v>330577</v>
      </c>
      <c r="T164" s="1">
        <v>1006.1431586166566</v>
      </c>
      <c r="U164" s="1">
        <v>27903.905121</v>
      </c>
      <c r="V164" s="8">
        <v>0.25074443221092224</v>
      </c>
      <c r="W164" s="8">
        <v>0.37951570749282837</v>
      </c>
      <c r="X164" s="8">
        <v>0.33468344807624817</v>
      </c>
      <c r="Y164" s="8">
        <v>0</v>
      </c>
      <c r="Z164" s="8">
        <v>0</v>
      </c>
      <c r="AA164" s="8">
        <v>0</v>
      </c>
      <c r="AB164" s="3">
        <f t="shared" si="11"/>
        <v>0</v>
      </c>
      <c r="AC164" s="9">
        <f t="shared" si="10"/>
        <v>0.96494358777999878</v>
      </c>
    </row>
    <row r="165" spans="1:29" x14ac:dyDescent="0.25">
      <c r="A165" t="s">
        <v>22</v>
      </c>
      <c r="B165" s="1">
        <v>2012</v>
      </c>
      <c r="C165" t="s">
        <v>13</v>
      </c>
      <c r="D165" s="1">
        <v>844153</v>
      </c>
      <c r="E165" s="1">
        <v>3192.7919959999999</v>
      </c>
      <c r="F165" s="1">
        <v>87647.69703553</v>
      </c>
      <c r="G165" s="8">
        <v>0.51104968786239624</v>
      </c>
      <c r="H165" s="8">
        <v>0.2497502863407135</v>
      </c>
      <c r="I165" s="8">
        <v>0.30690029263496399</v>
      </c>
      <c r="J165" s="8">
        <v>0</v>
      </c>
      <c r="K165" s="8">
        <v>0</v>
      </c>
      <c r="L165" s="8">
        <v>0</v>
      </c>
      <c r="M165" s="3">
        <f t="shared" si="8"/>
        <v>0</v>
      </c>
      <c r="N165" s="9">
        <f t="shared" si="9"/>
        <v>1.0677002668380737</v>
      </c>
      <c r="P165" t="s">
        <v>28</v>
      </c>
      <c r="Q165" s="1">
        <v>2017</v>
      </c>
      <c r="R165" t="s">
        <v>27</v>
      </c>
      <c r="S165" s="1">
        <v>334042</v>
      </c>
      <c r="T165" s="1">
        <v>1006.1431586166566</v>
      </c>
      <c r="U165" s="1">
        <v>28034.445577999999</v>
      </c>
      <c r="V165" s="8">
        <v>0.24184577167034149</v>
      </c>
      <c r="W165" s="8">
        <v>0.38282942771911621</v>
      </c>
      <c r="X165" s="8">
        <v>0.33871126174926758</v>
      </c>
      <c r="Y165" s="8">
        <v>0</v>
      </c>
      <c r="Z165" s="8">
        <v>0</v>
      </c>
      <c r="AA165" s="8">
        <v>0</v>
      </c>
      <c r="AB165" s="3">
        <f t="shared" si="11"/>
        <v>0</v>
      </c>
      <c r="AC165" s="9">
        <f t="shared" si="10"/>
        <v>0.96338646113872528</v>
      </c>
    </row>
    <row r="166" spans="1:29" x14ac:dyDescent="0.25">
      <c r="A166" t="s">
        <v>22</v>
      </c>
      <c r="B166" s="1">
        <v>2013</v>
      </c>
      <c r="C166" t="s">
        <v>13</v>
      </c>
      <c r="D166" s="1">
        <v>847766</v>
      </c>
      <c r="E166" s="1">
        <v>3192.7919959999999</v>
      </c>
      <c r="F166" s="1">
        <v>87882.27</v>
      </c>
      <c r="G166" s="8">
        <v>0.50908350944519043</v>
      </c>
      <c r="H166" s="8">
        <v>0.25102323293685913</v>
      </c>
      <c r="I166" s="8">
        <v>0.30734157562255859</v>
      </c>
      <c r="J166" s="8">
        <v>0</v>
      </c>
      <c r="K166" s="8">
        <v>0</v>
      </c>
      <c r="L166" s="8">
        <v>0</v>
      </c>
      <c r="M166" s="3">
        <f t="shared" si="8"/>
        <v>0</v>
      </c>
      <c r="N166" s="9">
        <f t="shared" si="9"/>
        <v>1.0674483180046082</v>
      </c>
      <c r="P166" t="s">
        <v>28</v>
      </c>
      <c r="Q166" s="1">
        <v>2018</v>
      </c>
      <c r="R166" t="s">
        <v>27</v>
      </c>
      <c r="S166" s="1">
        <v>337134.5</v>
      </c>
      <c r="T166" s="1">
        <v>1006.1431586166566</v>
      </c>
      <c r="U166" s="1">
        <v>28114.51109399999</v>
      </c>
      <c r="V166" s="8">
        <v>0.23359410464763641</v>
      </c>
      <c r="W166" s="8">
        <v>0.38571849465370178</v>
      </c>
      <c r="X166" s="8">
        <v>0.34265875816345215</v>
      </c>
      <c r="Y166" s="8">
        <v>0</v>
      </c>
      <c r="Z166" s="8">
        <v>0</v>
      </c>
      <c r="AA166" s="8">
        <v>0</v>
      </c>
      <c r="AB166" s="3">
        <f t="shared" si="11"/>
        <v>0</v>
      </c>
      <c r="AC166" s="9">
        <f t="shared" si="10"/>
        <v>0.96197135746479034</v>
      </c>
    </row>
    <row r="167" spans="1:29" x14ac:dyDescent="0.25">
      <c r="A167" t="s">
        <v>22</v>
      </c>
      <c r="B167" s="1">
        <v>2014</v>
      </c>
      <c r="C167" t="s">
        <v>13</v>
      </c>
      <c r="D167" s="1">
        <v>851766.5</v>
      </c>
      <c r="E167" s="1">
        <v>3192.7919959999999</v>
      </c>
      <c r="F167" s="1">
        <v>88082.643000000011</v>
      </c>
      <c r="G167" s="8">
        <v>0.50670737028121948</v>
      </c>
      <c r="H167" s="8">
        <v>0.25244221091270447</v>
      </c>
      <c r="I167" s="8">
        <v>0.308001309633255</v>
      </c>
      <c r="J167" s="8">
        <v>0</v>
      </c>
      <c r="K167" s="8">
        <v>0</v>
      </c>
      <c r="L167" s="8">
        <v>0</v>
      </c>
      <c r="M167" s="3">
        <f t="shared" si="8"/>
        <v>0</v>
      </c>
      <c r="N167" s="9">
        <f t="shared" si="9"/>
        <v>1.067150890827179</v>
      </c>
      <c r="P167" t="s">
        <v>28</v>
      </c>
      <c r="Q167" s="1">
        <v>2019</v>
      </c>
      <c r="R167" t="s">
        <v>27</v>
      </c>
      <c r="S167" s="1">
        <v>340378</v>
      </c>
      <c r="T167" s="1">
        <v>1016.9835818626248</v>
      </c>
      <c r="U167" s="1">
        <v>28322.220612000001</v>
      </c>
      <c r="V167" s="8">
        <v>0.23195706307888031</v>
      </c>
      <c r="W167" s="8">
        <v>0.38559401035308838</v>
      </c>
      <c r="X167" s="8">
        <v>0.34477373957633972</v>
      </c>
      <c r="Y167" s="8">
        <v>0</v>
      </c>
      <c r="Z167" s="8">
        <v>0</v>
      </c>
      <c r="AA167" s="8">
        <v>0</v>
      </c>
      <c r="AB167" s="3">
        <f t="shared" si="11"/>
        <v>0</v>
      </c>
      <c r="AC167" s="9">
        <f t="shared" si="10"/>
        <v>0.96232481300830841</v>
      </c>
    </row>
    <row r="168" spans="1:29" x14ac:dyDescent="0.25">
      <c r="A168" t="s">
        <v>22</v>
      </c>
      <c r="B168" s="1">
        <v>2015</v>
      </c>
      <c r="C168" t="s">
        <v>13</v>
      </c>
      <c r="D168" s="1">
        <v>853939</v>
      </c>
      <c r="E168" s="1">
        <v>3192.7919959999999</v>
      </c>
      <c r="F168" s="1">
        <v>88201</v>
      </c>
      <c r="G168" s="8">
        <v>0.50545614957809448</v>
      </c>
      <c r="H168" s="8">
        <v>0.25320738554000854</v>
      </c>
      <c r="I168" s="8">
        <v>0.30832964181900024</v>
      </c>
      <c r="J168" s="8">
        <v>0</v>
      </c>
      <c r="K168" s="8">
        <v>0</v>
      </c>
      <c r="L168" s="8">
        <v>0</v>
      </c>
      <c r="M168" s="3">
        <f t="shared" si="8"/>
        <v>0</v>
      </c>
      <c r="N168" s="9">
        <f t="shared" si="9"/>
        <v>1.0669931769371033</v>
      </c>
      <c r="P168" t="s">
        <v>28</v>
      </c>
      <c r="Q168" s="1">
        <v>2020</v>
      </c>
      <c r="R168" t="s">
        <v>27</v>
      </c>
      <c r="S168" s="1">
        <v>344184</v>
      </c>
      <c r="T168" s="1">
        <v>1024.7552904576448</v>
      </c>
      <c r="U168" s="1">
        <v>28441.207031000002</v>
      </c>
      <c r="V168" s="8">
        <v>0.22620663046836853</v>
      </c>
      <c r="W168" s="8">
        <v>0.38678532838821411</v>
      </c>
      <c r="X168" s="8">
        <v>0.34884846210479736</v>
      </c>
      <c r="Y168" s="8">
        <v>0</v>
      </c>
      <c r="Z168" s="8">
        <v>0</v>
      </c>
      <c r="AA168" s="8">
        <v>0</v>
      </c>
      <c r="AB168" s="3">
        <f t="shared" si="11"/>
        <v>0</v>
      </c>
      <c r="AC168" s="9">
        <f t="shared" si="10"/>
        <v>0.96184042096138</v>
      </c>
    </row>
    <row r="169" spans="1:29" x14ac:dyDescent="0.25">
      <c r="A169" t="s">
        <v>22</v>
      </c>
      <c r="B169" s="1">
        <v>2016</v>
      </c>
      <c r="C169" t="s">
        <v>13</v>
      </c>
      <c r="D169" s="1">
        <v>858646.5</v>
      </c>
      <c r="E169" s="1">
        <v>3192.7919959999999</v>
      </c>
      <c r="F169" s="1">
        <v>88808</v>
      </c>
      <c r="G169" s="8">
        <v>0.50399535894393921</v>
      </c>
      <c r="H169" s="8">
        <v>0.25476336479187012</v>
      </c>
      <c r="I169" s="8">
        <v>0.30801135301589966</v>
      </c>
      <c r="J169" s="8">
        <v>0</v>
      </c>
      <c r="K169" s="8">
        <v>0</v>
      </c>
      <c r="L169" s="8">
        <v>0</v>
      </c>
      <c r="M169" s="3">
        <f t="shared" si="8"/>
        <v>0</v>
      </c>
      <c r="N169" s="9">
        <f t="shared" si="9"/>
        <v>1.066770076751709</v>
      </c>
      <c r="P169" t="s">
        <v>28</v>
      </c>
      <c r="Q169" s="1">
        <v>2021</v>
      </c>
      <c r="R169" t="s">
        <v>27</v>
      </c>
      <c r="S169" s="1">
        <v>348191</v>
      </c>
      <c r="T169" s="1">
        <v>1048.0704162427051</v>
      </c>
      <c r="U169" s="1">
        <v>28514</v>
      </c>
      <c r="V169" s="8">
        <v>0.22728773951530457</v>
      </c>
      <c r="W169" s="8">
        <v>0.38353109359741211</v>
      </c>
      <c r="X169" s="8">
        <v>0.35275983810424805</v>
      </c>
      <c r="Y169" s="8">
        <v>0</v>
      </c>
      <c r="Z169" s="8">
        <v>0</v>
      </c>
      <c r="AA169" s="8">
        <v>0</v>
      </c>
      <c r="AB169" s="3">
        <f t="shared" si="11"/>
        <v>0</v>
      </c>
      <c r="AC169" s="9">
        <f t="shared" si="10"/>
        <v>0.96357867121696472</v>
      </c>
    </row>
    <row r="170" spans="1:29" x14ac:dyDescent="0.25">
      <c r="A170" t="s">
        <v>22</v>
      </c>
      <c r="B170" s="1">
        <v>2017</v>
      </c>
      <c r="C170" t="s">
        <v>13</v>
      </c>
      <c r="D170" s="1">
        <v>878299.5</v>
      </c>
      <c r="E170" s="1">
        <v>3192.7919959999999</v>
      </c>
      <c r="F170" s="1">
        <v>88971</v>
      </c>
      <c r="G170" s="8">
        <v>0.48971810936927795</v>
      </c>
      <c r="H170" s="8">
        <v>0.26180505752563477</v>
      </c>
      <c r="I170" s="8">
        <v>0.31354701519012451</v>
      </c>
      <c r="J170" s="8">
        <v>0</v>
      </c>
      <c r="K170" s="8">
        <v>0</v>
      </c>
      <c r="L170" s="8">
        <v>0</v>
      </c>
      <c r="M170" s="3">
        <f t="shared" si="8"/>
        <v>0</v>
      </c>
      <c r="N170" s="9">
        <f t="shared" si="9"/>
        <v>1.0650701820850372</v>
      </c>
      <c r="P170" s="2" t="s">
        <v>28</v>
      </c>
      <c r="Q170" s="7">
        <v>2022</v>
      </c>
      <c r="R170" s="2" t="s">
        <v>27</v>
      </c>
      <c r="S170" s="7">
        <v>352563</v>
      </c>
      <c r="T170" s="7">
        <v>1094.7006678128253</v>
      </c>
      <c r="U170" s="7">
        <v>28935.351485344559</v>
      </c>
      <c r="V170" s="10">
        <v>0.24214808642864227</v>
      </c>
      <c r="W170" s="10">
        <v>0.37452417612075806</v>
      </c>
      <c r="X170" s="10">
        <v>0.35218328237533569</v>
      </c>
      <c r="Y170" s="10">
        <v>0</v>
      </c>
      <c r="Z170" s="10">
        <v>0</v>
      </c>
      <c r="AA170" s="10">
        <v>0</v>
      </c>
      <c r="AB170" s="3">
        <f t="shared" si="11"/>
        <v>0</v>
      </c>
      <c r="AC170" s="11">
        <f t="shared" si="10"/>
        <v>0.96885554492473602</v>
      </c>
    </row>
    <row r="171" spans="1:29" x14ac:dyDescent="0.25">
      <c r="A171" t="s">
        <v>22</v>
      </c>
      <c r="B171" s="1">
        <v>2018</v>
      </c>
      <c r="C171" t="s">
        <v>13</v>
      </c>
      <c r="D171" s="1">
        <v>894397</v>
      </c>
      <c r="E171" s="1">
        <v>3192.7919959999999</v>
      </c>
      <c r="F171" s="1">
        <v>89311</v>
      </c>
      <c r="G171" s="8">
        <v>0.47899377346038818</v>
      </c>
      <c r="H171" s="8">
        <v>0.26739969849586487</v>
      </c>
      <c r="I171" s="8">
        <v>0.31738182902336121</v>
      </c>
      <c r="J171" s="8">
        <v>0</v>
      </c>
      <c r="K171" s="8">
        <v>0</v>
      </c>
      <c r="L171" s="8">
        <v>0</v>
      </c>
      <c r="M171" s="3">
        <f t="shared" si="8"/>
        <v>0</v>
      </c>
      <c r="N171" s="9">
        <f t="shared" si="9"/>
        <v>1.0637753009796143</v>
      </c>
      <c r="P171" t="s">
        <v>29</v>
      </c>
      <c r="Q171" s="1">
        <v>2012</v>
      </c>
      <c r="R171" t="s">
        <v>27</v>
      </c>
      <c r="S171" s="1">
        <v>109074.5</v>
      </c>
      <c r="T171" s="1">
        <v>331.82400000000001</v>
      </c>
      <c r="U171" s="1">
        <v>8007.09</v>
      </c>
      <c r="V171" s="8">
        <v>0.38881820440292358</v>
      </c>
      <c r="W171" s="8">
        <v>0.34145939350128174</v>
      </c>
      <c r="X171" s="8">
        <v>0.20241270959377289</v>
      </c>
      <c r="Y171" s="8">
        <v>0</v>
      </c>
      <c r="Z171" s="8">
        <v>0</v>
      </c>
      <c r="AA171" s="8">
        <v>0</v>
      </c>
      <c r="AB171" s="3">
        <f t="shared" si="11"/>
        <v>0</v>
      </c>
      <c r="AC171" s="9">
        <f t="shared" si="10"/>
        <v>0.93269030749797821</v>
      </c>
    </row>
    <row r="172" spans="1:29" x14ac:dyDescent="0.25">
      <c r="A172" t="s">
        <v>22</v>
      </c>
      <c r="B172" s="1">
        <v>2019</v>
      </c>
      <c r="C172" t="s">
        <v>13</v>
      </c>
      <c r="D172" s="1">
        <v>906197.49999999977</v>
      </c>
      <c r="E172" s="1">
        <v>3192.7919959999999</v>
      </c>
      <c r="F172" s="1">
        <v>89298</v>
      </c>
      <c r="G172" s="8">
        <v>0.4703463613986969</v>
      </c>
      <c r="H172" s="8">
        <v>0.27150726318359375</v>
      </c>
      <c r="I172" s="8">
        <v>0.32090133428573608</v>
      </c>
      <c r="J172" s="8">
        <v>0</v>
      </c>
      <c r="K172" s="8">
        <v>0</v>
      </c>
      <c r="L172" s="8">
        <v>0</v>
      </c>
      <c r="M172" s="3">
        <f t="shared" si="8"/>
        <v>0</v>
      </c>
      <c r="N172" s="9">
        <f t="shared" si="9"/>
        <v>1.0627549588680267</v>
      </c>
      <c r="P172" t="s">
        <v>29</v>
      </c>
      <c r="Q172" s="1">
        <v>2013</v>
      </c>
      <c r="R172" t="s">
        <v>27</v>
      </c>
      <c r="S172" s="1">
        <v>109315.5833333333</v>
      </c>
      <c r="T172" s="1">
        <v>331.82400000000001</v>
      </c>
      <c r="U172" s="1">
        <v>8035.9585540003454</v>
      </c>
      <c r="V172" s="8">
        <v>0.38772699236869812</v>
      </c>
      <c r="W172" s="8">
        <v>0.34224247932434082</v>
      </c>
      <c r="X172" s="8">
        <v>0.20247077941894531</v>
      </c>
      <c r="Y172" s="8">
        <v>0</v>
      </c>
      <c r="Z172" s="8">
        <v>0</v>
      </c>
      <c r="AA172" s="8">
        <v>0</v>
      </c>
      <c r="AB172" s="3">
        <f t="shared" si="11"/>
        <v>0</v>
      </c>
      <c r="AC172" s="9">
        <f t="shared" si="10"/>
        <v>0.93244025111198425</v>
      </c>
    </row>
    <row r="173" spans="1:29" x14ac:dyDescent="0.25">
      <c r="A173" t="s">
        <v>22</v>
      </c>
      <c r="B173" s="1">
        <v>2020</v>
      </c>
      <c r="C173" t="s">
        <v>13</v>
      </c>
      <c r="D173" s="1">
        <v>914602.99999999965</v>
      </c>
      <c r="E173" s="1">
        <v>3192.7919959999999</v>
      </c>
      <c r="F173" s="1">
        <v>89416</v>
      </c>
      <c r="G173" s="8">
        <v>0.46470105648040771</v>
      </c>
      <c r="H173" s="8">
        <v>0.27436619997024536</v>
      </c>
      <c r="I173" s="8">
        <v>0.3230111300945282</v>
      </c>
      <c r="J173" s="8">
        <v>0</v>
      </c>
      <c r="K173" s="8">
        <v>0</v>
      </c>
      <c r="L173" s="8">
        <v>0</v>
      </c>
      <c r="M173" s="3">
        <f t="shared" si="8"/>
        <v>0</v>
      </c>
      <c r="N173" s="9">
        <f t="shared" si="9"/>
        <v>1.0620783865451813</v>
      </c>
      <c r="P173" t="s">
        <v>29</v>
      </c>
      <c r="Q173" s="1">
        <v>2014</v>
      </c>
      <c r="R173" t="s">
        <v>27</v>
      </c>
      <c r="S173" s="1">
        <v>110029</v>
      </c>
      <c r="T173" s="1">
        <v>360.96644295302013</v>
      </c>
      <c r="U173" s="1">
        <v>8897.0341670002636</v>
      </c>
      <c r="V173" s="8">
        <v>0.45621433854103088</v>
      </c>
      <c r="W173" s="8">
        <v>0.32175955176353455</v>
      </c>
      <c r="X173" s="8">
        <v>0.16978509724140167</v>
      </c>
      <c r="Y173" s="8">
        <v>0</v>
      </c>
      <c r="Z173" s="8">
        <v>0</v>
      </c>
      <c r="AA173" s="8">
        <v>0</v>
      </c>
      <c r="AB173" s="3">
        <f t="shared" si="11"/>
        <v>0</v>
      </c>
      <c r="AC173" s="9">
        <f t="shared" si="10"/>
        <v>0.9477589875459671</v>
      </c>
    </row>
    <row r="174" spans="1:29" x14ac:dyDescent="0.25">
      <c r="A174" t="s">
        <v>22</v>
      </c>
      <c r="B174" s="1">
        <v>2021</v>
      </c>
      <c r="C174" t="s">
        <v>13</v>
      </c>
      <c r="D174" s="1">
        <v>920841</v>
      </c>
      <c r="E174" s="1">
        <v>3192.7919959999999</v>
      </c>
      <c r="F174" s="1">
        <v>89608</v>
      </c>
      <c r="G174" s="8">
        <v>0.46091154217720032</v>
      </c>
      <c r="H174" s="8">
        <v>0.27644291520118713</v>
      </c>
      <c r="I174" s="8">
        <v>0.32426050305366516</v>
      </c>
      <c r="J174" s="8">
        <v>0</v>
      </c>
      <c r="K174" s="8">
        <v>0</v>
      </c>
      <c r="L174" s="8">
        <v>0</v>
      </c>
      <c r="M174" s="3">
        <f t="shared" si="8"/>
        <v>0</v>
      </c>
      <c r="N174" s="9">
        <f t="shared" si="9"/>
        <v>1.0616149604320526</v>
      </c>
      <c r="P174" t="s">
        <v>29</v>
      </c>
      <c r="Q174" s="1">
        <v>2015</v>
      </c>
      <c r="R174" t="s">
        <v>27</v>
      </c>
      <c r="S174" s="1">
        <v>110575.8333333333</v>
      </c>
      <c r="T174" s="1">
        <v>360.96644295302013</v>
      </c>
      <c r="U174" s="1">
        <v>9083.1209169999347</v>
      </c>
      <c r="V174" s="8">
        <v>0.45759886503219604</v>
      </c>
      <c r="W174" s="8">
        <v>0.32391154766082764</v>
      </c>
      <c r="X174" s="8">
        <v>0.16607232391834259</v>
      </c>
      <c r="Y174" s="8">
        <v>0</v>
      </c>
      <c r="Z174" s="8">
        <v>0</v>
      </c>
      <c r="AA174" s="8">
        <v>0</v>
      </c>
      <c r="AB174" s="3">
        <f t="shared" si="11"/>
        <v>0</v>
      </c>
      <c r="AC174" s="9">
        <f t="shared" si="10"/>
        <v>0.94758273661136627</v>
      </c>
    </row>
    <row r="175" spans="1:29" x14ac:dyDescent="0.25">
      <c r="A175" s="2" t="s">
        <v>22</v>
      </c>
      <c r="B175" s="7">
        <v>2022</v>
      </c>
      <c r="C175" t="s">
        <v>13</v>
      </c>
      <c r="D175" s="7">
        <v>928729</v>
      </c>
      <c r="E175" s="7">
        <v>3192.7919959999999</v>
      </c>
      <c r="F175" s="7">
        <v>90006</v>
      </c>
      <c r="G175" s="10">
        <v>0.45670154690742493</v>
      </c>
      <c r="H175" s="10">
        <v>0.2790067195892334</v>
      </c>
      <c r="I175" s="10">
        <v>0.32537677884101868</v>
      </c>
      <c r="J175" s="10">
        <v>0</v>
      </c>
      <c r="K175" s="10">
        <v>0</v>
      </c>
      <c r="L175" s="10">
        <v>0</v>
      </c>
      <c r="M175" s="3">
        <f t="shared" si="8"/>
        <v>0</v>
      </c>
      <c r="N175" s="11">
        <f t="shared" si="9"/>
        <v>1.061085045337677</v>
      </c>
      <c r="P175" t="s">
        <v>29</v>
      </c>
      <c r="Q175" s="1">
        <v>2016</v>
      </c>
      <c r="R175" t="s">
        <v>27</v>
      </c>
      <c r="S175" s="1">
        <v>111045.3333333333</v>
      </c>
      <c r="T175" s="1">
        <v>384.540878657718</v>
      </c>
      <c r="U175" s="1">
        <v>9002.4532099999888</v>
      </c>
      <c r="V175" s="8">
        <v>0.48375943303108215</v>
      </c>
      <c r="W175" s="8">
        <v>0.3056548535823822</v>
      </c>
      <c r="X175" s="8">
        <v>0.16718016564846039</v>
      </c>
      <c r="Y175" s="8">
        <v>0</v>
      </c>
      <c r="Z175" s="8">
        <v>0</v>
      </c>
      <c r="AA175" s="8">
        <v>0</v>
      </c>
      <c r="AB175" s="3">
        <f t="shared" si="11"/>
        <v>0</v>
      </c>
      <c r="AC175" s="9">
        <f t="shared" si="10"/>
        <v>0.95659445226192474</v>
      </c>
    </row>
    <row r="176" spans="1:29" x14ac:dyDescent="0.25">
      <c r="A176" t="s">
        <v>23</v>
      </c>
      <c r="B176" s="1">
        <v>2006</v>
      </c>
      <c r="C176" t="s">
        <v>13</v>
      </c>
      <c r="D176" s="1">
        <v>605407.99999997998</v>
      </c>
      <c r="E176" s="1">
        <v>1616.768</v>
      </c>
      <c r="F176" s="1">
        <v>41507.07</v>
      </c>
      <c r="G176" s="8">
        <v>0.31442004442214966</v>
      </c>
      <c r="H176" s="8">
        <v>0.34018805623054504</v>
      </c>
      <c r="I176" s="8">
        <v>0.35536077618598938</v>
      </c>
      <c r="J176" s="8">
        <v>0</v>
      </c>
      <c r="K176" s="8">
        <v>0</v>
      </c>
      <c r="L176" s="8">
        <v>0</v>
      </c>
      <c r="M176" s="3">
        <f t="shared" si="8"/>
        <v>0</v>
      </c>
      <c r="N176" s="9">
        <f t="shared" si="9"/>
        <v>1.0099688768386841</v>
      </c>
      <c r="P176" t="s">
        <v>29</v>
      </c>
      <c r="Q176" s="1">
        <v>2017</v>
      </c>
      <c r="R176" t="s">
        <v>27</v>
      </c>
      <c r="S176" s="1">
        <v>111842</v>
      </c>
      <c r="T176" s="1">
        <v>384.540878657718</v>
      </c>
      <c r="U176" s="1">
        <v>9181.8665469999578</v>
      </c>
      <c r="V176" s="8">
        <v>0.48268190026283264</v>
      </c>
      <c r="W176" s="8">
        <v>0.308442622423172</v>
      </c>
      <c r="X176" s="8">
        <v>0.16490691900253296</v>
      </c>
      <c r="Y176" s="8">
        <v>0</v>
      </c>
      <c r="Z176" s="8">
        <v>0</v>
      </c>
      <c r="AA176" s="8">
        <v>0</v>
      </c>
      <c r="AB176" s="3">
        <f t="shared" si="11"/>
        <v>0</v>
      </c>
      <c r="AC176" s="9">
        <f t="shared" si="10"/>
        <v>0.9560314416885376</v>
      </c>
    </row>
    <row r="177" spans="1:29" x14ac:dyDescent="0.25">
      <c r="A177" t="s">
        <v>23</v>
      </c>
      <c r="B177" s="1">
        <v>2007</v>
      </c>
      <c r="C177" t="s">
        <v>13</v>
      </c>
      <c r="D177" s="1">
        <v>616585.49999997998</v>
      </c>
      <c r="E177" s="1">
        <v>1689.1969999999999</v>
      </c>
      <c r="F177" s="1">
        <v>41835.892999999996</v>
      </c>
      <c r="G177" s="8">
        <v>0.31652581691741943</v>
      </c>
      <c r="H177" s="8">
        <v>0.33435940742492676</v>
      </c>
      <c r="I177" s="8">
        <v>0.36185121536254883</v>
      </c>
      <c r="J177" s="8">
        <v>0</v>
      </c>
      <c r="K177" s="8">
        <v>0</v>
      </c>
      <c r="L177" s="8">
        <v>0</v>
      </c>
      <c r="M177" s="3">
        <f t="shared" si="8"/>
        <v>0</v>
      </c>
      <c r="N177" s="9">
        <f t="shared" si="9"/>
        <v>1.012736439704895</v>
      </c>
      <c r="P177" t="s">
        <v>29</v>
      </c>
      <c r="Q177" s="1">
        <v>2018</v>
      </c>
      <c r="R177" t="s">
        <v>27</v>
      </c>
      <c r="S177" s="1">
        <v>112781</v>
      </c>
      <c r="T177" s="1">
        <v>384.540878657718</v>
      </c>
      <c r="U177" s="1">
        <v>9244.7115889999932</v>
      </c>
      <c r="V177" s="8">
        <v>0.47648176550865173</v>
      </c>
      <c r="W177" s="8">
        <v>0.31119588017463684</v>
      </c>
      <c r="X177" s="8">
        <v>0.16719911992549896</v>
      </c>
      <c r="Y177" s="8">
        <v>0</v>
      </c>
      <c r="Z177" s="8">
        <v>0</v>
      </c>
      <c r="AA177" s="8">
        <v>0</v>
      </c>
      <c r="AB177" s="3">
        <f t="shared" si="11"/>
        <v>0</v>
      </c>
      <c r="AC177" s="9">
        <f t="shared" si="10"/>
        <v>0.95487676560878754</v>
      </c>
    </row>
    <row r="178" spans="1:29" x14ac:dyDescent="0.25">
      <c r="A178" t="s">
        <v>23</v>
      </c>
      <c r="B178" s="1">
        <v>2008</v>
      </c>
      <c r="C178" t="s">
        <v>13</v>
      </c>
      <c r="D178" s="1">
        <v>627552.49999997998</v>
      </c>
      <c r="E178" s="1">
        <v>1801.394</v>
      </c>
      <c r="F178" s="1">
        <v>42110.843000000001</v>
      </c>
      <c r="G178" s="8">
        <v>0.324088454246521</v>
      </c>
      <c r="H178" s="8">
        <v>0.32304266095161438</v>
      </c>
      <c r="I178" s="8">
        <v>0.37023171782493591</v>
      </c>
      <c r="J178" s="8">
        <v>0</v>
      </c>
      <c r="K178" s="8">
        <v>0</v>
      </c>
      <c r="L178" s="8">
        <v>0</v>
      </c>
      <c r="M178" s="3">
        <f t="shared" si="8"/>
        <v>0</v>
      </c>
      <c r="N178" s="9">
        <f t="shared" si="9"/>
        <v>1.0173628330230713</v>
      </c>
      <c r="P178" t="s">
        <v>29</v>
      </c>
      <c r="Q178" s="1">
        <v>2019</v>
      </c>
      <c r="R178" t="s">
        <v>27</v>
      </c>
      <c r="S178" s="1">
        <v>113676</v>
      </c>
      <c r="T178" s="1">
        <v>384.540878657718</v>
      </c>
      <c r="U178" s="1">
        <v>9290.3517289999872</v>
      </c>
      <c r="V178" s="8">
        <v>0.47015729546546936</v>
      </c>
      <c r="W178" s="8">
        <v>0.31375116109848022</v>
      </c>
      <c r="X178" s="8">
        <v>0.16983021795749664</v>
      </c>
      <c r="Y178" s="8">
        <v>0</v>
      </c>
      <c r="Z178" s="8">
        <v>0</v>
      </c>
      <c r="AA178" s="8">
        <v>0</v>
      </c>
      <c r="AB178" s="3">
        <f t="shared" si="11"/>
        <v>0</v>
      </c>
      <c r="AC178" s="9">
        <f t="shared" si="10"/>
        <v>0.95373867452144623</v>
      </c>
    </row>
    <row r="179" spans="1:29" x14ac:dyDescent="0.25">
      <c r="A179" t="s">
        <v>23</v>
      </c>
      <c r="B179" s="1">
        <v>2009</v>
      </c>
      <c r="C179" t="s">
        <v>13</v>
      </c>
      <c r="D179" s="1">
        <v>638613.49999996996</v>
      </c>
      <c r="E179" s="1">
        <v>1930.99232807</v>
      </c>
      <c r="F179" s="1">
        <v>42711.531000000003</v>
      </c>
      <c r="G179" s="8">
        <v>0.33551070094108582</v>
      </c>
      <c r="H179" s="8">
        <v>0.3101527988910675</v>
      </c>
      <c r="I179" s="8">
        <v>0.37702935934066772</v>
      </c>
      <c r="J179" s="8">
        <v>0</v>
      </c>
      <c r="K179" s="8">
        <v>0</v>
      </c>
      <c r="L179" s="8">
        <v>0</v>
      </c>
      <c r="M179" s="3">
        <f t="shared" si="8"/>
        <v>0</v>
      </c>
      <c r="N179" s="9">
        <f t="shared" si="9"/>
        <v>1.022692859172821</v>
      </c>
      <c r="P179" t="s">
        <v>29</v>
      </c>
      <c r="Q179" s="1">
        <v>2020</v>
      </c>
      <c r="R179" t="s">
        <v>27</v>
      </c>
      <c r="S179" s="1">
        <v>114599</v>
      </c>
      <c r="T179" s="1">
        <v>384.540878657718</v>
      </c>
      <c r="U179" s="1">
        <v>9312.795652999981</v>
      </c>
      <c r="V179" s="8">
        <v>0.46288836002349854</v>
      </c>
      <c r="W179" s="8">
        <v>0.3162837028503418</v>
      </c>
      <c r="X179" s="8">
        <v>0.17332197725772858</v>
      </c>
      <c r="Y179" s="8">
        <v>0</v>
      </c>
      <c r="Z179" s="8">
        <v>0</v>
      </c>
      <c r="AA179" s="8">
        <v>0</v>
      </c>
      <c r="AB179" s="3">
        <f t="shared" si="11"/>
        <v>0</v>
      </c>
      <c r="AC179" s="9">
        <f t="shared" si="10"/>
        <v>0.95249404013156891</v>
      </c>
    </row>
    <row r="180" spans="1:29" x14ac:dyDescent="0.25">
      <c r="A180" t="s">
        <v>23</v>
      </c>
      <c r="B180" s="1">
        <v>2010</v>
      </c>
      <c r="C180" t="s">
        <v>13</v>
      </c>
      <c r="D180" s="1">
        <v>645694.49999998999</v>
      </c>
      <c r="E180" s="1">
        <v>1937.704264</v>
      </c>
      <c r="F180" s="1">
        <v>42968.714999999997</v>
      </c>
      <c r="G180" s="8">
        <v>0.33107602596282959</v>
      </c>
      <c r="H180" s="8">
        <v>0.31256043910980225</v>
      </c>
      <c r="I180" s="8">
        <v>0.37869235873222351</v>
      </c>
      <c r="J180" s="8">
        <v>0</v>
      </c>
      <c r="K180" s="8">
        <v>0</v>
      </c>
      <c r="L180" s="8">
        <v>0</v>
      </c>
      <c r="M180" s="3">
        <f t="shared" si="8"/>
        <v>0</v>
      </c>
      <c r="N180" s="9">
        <f t="shared" si="9"/>
        <v>1.0223288238048553</v>
      </c>
      <c r="P180" t="s">
        <v>29</v>
      </c>
      <c r="Q180" s="1">
        <v>2021</v>
      </c>
      <c r="R180" t="s">
        <v>27</v>
      </c>
      <c r="S180" s="1">
        <v>115724</v>
      </c>
      <c r="T180" s="1">
        <v>384.540878657718</v>
      </c>
      <c r="U180" s="1">
        <v>9347</v>
      </c>
      <c r="V180" s="8">
        <v>0.45433655381202698</v>
      </c>
      <c r="W180" s="8">
        <v>0.3193662166595459</v>
      </c>
      <c r="X180" s="8">
        <v>0.17731080949306488</v>
      </c>
      <c r="Y180" s="8">
        <v>0</v>
      </c>
      <c r="Z180" s="8">
        <v>0</v>
      </c>
      <c r="AA180" s="8">
        <v>0</v>
      </c>
      <c r="AB180" s="3">
        <f t="shared" si="11"/>
        <v>0</v>
      </c>
      <c r="AC180" s="9">
        <f t="shared" si="10"/>
        <v>0.95101357996463776</v>
      </c>
    </row>
    <row r="181" spans="1:29" x14ac:dyDescent="0.25">
      <c r="A181" t="s">
        <v>23</v>
      </c>
      <c r="B181" s="1">
        <v>2011</v>
      </c>
      <c r="C181" t="s">
        <v>13</v>
      </c>
      <c r="D181" s="1">
        <v>654640.99999997998</v>
      </c>
      <c r="E181" s="1">
        <v>1937.704264</v>
      </c>
      <c r="F181" s="1">
        <v>43213.930999999997</v>
      </c>
      <c r="G181" s="8">
        <v>0.32382738590240479</v>
      </c>
      <c r="H181" s="8">
        <v>0.31673172116279602</v>
      </c>
      <c r="I181" s="8">
        <v>0.38087159395217896</v>
      </c>
      <c r="J181" s="8">
        <v>0</v>
      </c>
      <c r="K181" s="8">
        <v>0</v>
      </c>
      <c r="L181" s="8">
        <v>0</v>
      </c>
      <c r="M181" s="3">
        <f t="shared" si="8"/>
        <v>0</v>
      </c>
      <c r="N181" s="9">
        <f t="shared" si="9"/>
        <v>1.0214307010173798</v>
      </c>
      <c r="P181" s="2" t="s">
        <v>29</v>
      </c>
      <c r="Q181" s="7">
        <v>2022</v>
      </c>
      <c r="R181" s="2" t="s">
        <v>27</v>
      </c>
      <c r="S181" s="7">
        <v>116892.75</v>
      </c>
      <c r="T181" s="7">
        <v>384.88590604026842</v>
      </c>
      <c r="U181" s="7">
        <v>9377.0533680896988</v>
      </c>
      <c r="V181" s="10">
        <v>0.44583755731582642</v>
      </c>
      <c r="W181" s="10">
        <v>0.32224658131599426</v>
      </c>
      <c r="X181" s="10">
        <v>0.18153080344200134</v>
      </c>
      <c r="Y181" s="10">
        <v>0</v>
      </c>
      <c r="Z181" s="10">
        <v>0</v>
      </c>
      <c r="AA181" s="10">
        <v>0</v>
      </c>
      <c r="AB181" s="3">
        <f t="shared" si="11"/>
        <v>0</v>
      </c>
      <c r="AC181" s="11">
        <f t="shared" si="10"/>
        <v>0.94961494207382202</v>
      </c>
    </row>
    <row r="182" spans="1:29" x14ac:dyDescent="0.25">
      <c r="A182" t="s">
        <v>23</v>
      </c>
      <c r="B182" s="1">
        <v>2012</v>
      </c>
      <c r="C182" t="s">
        <v>13</v>
      </c>
      <c r="D182" s="1">
        <v>668702.99999996996</v>
      </c>
      <c r="E182" s="1">
        <v>1937.704264</v>
      </c>
      <c r="F182" s="1">
        <v>43702.130999999987</v>
      </c>
      <c r="G182" s="8">
        <v>0.31339719891548157</v>
      </c>
      <c r="H182" s="8">
        <v>0.32311540842056274</v>
      </c>
      <c r="I182" s="8">
        <v>0.3836033046245575</v>
      </c>
      <c r="J182" s="8">
        <v>0</v>
      </c>
      <c r="K182" s="8">
        <v>0</v>
      </c>
      <c r="L182" s="8">
        <v>0</v>
      </c>
      <c r="M182" s="3">
        <f t="shared" si="8"/>
        <v>0</v>
      </c>
      <c r="N182" s="9">
        <f t="shared" si="9"/>
        <v>1.0201159119606018</v>
      </c>
      <c r="P182" t="s">
        <v>30</v>
      </c>
      <c r="Q182" s="1">
        <v>2012</v>
      </c>
      <c r="R182" t="s">
        <v>27</v>
      </c>
      <c r="S182" s="1">
        <v>83952.5</v>
      </c>
      <c r="T182" s="1">
        <v>284.89</v>
      </c>
      <c r="U182" s="1">
        <v>5226</v>
      </c>
      <c r="V182" s="8">
        <v>0.43849679827690125</v>
      </c>
      <c r="W182" s="8">
        <v>0.29504701495170593</v>
      </c>
      <c r="X182" s="8">
        <v>0.20475170016288757</v>
      </c>
      <c r="Y182" s="8">
        <v>0</v>
      </c>
      <c r="Z182" s="8">
        <v>0</v>
      </c>
      <c r="AA182" s="8">
        <v>0</v>
      </c>
      <c r="AB182" s="3">
        <f t="shared" si="11"/>
        <v>0</v>
      </c>
      <c r="AC182" s="9">
        <f t="shared" si="10"/>
        <v>0.93829551339149475</v>
      </c>
    </row>
    <row r="183" spans="1:29" x14ac:dyDescent="0.25">
      <c r="A183" t="s">
        <v>23</v>
      </c>
      <c r="B183" s="1">
        <v>2013</v>
      </c>
      <c r="C183" t="s">
        <v>13</v>
      </c>
      <c r="D183" s="1">
        <v>681298.99999996996</v>
      </c>
      <c r="E183" s="1">
        <v>1937.704264</v>
      </c>
      <c r="F183" s="1">
        <v>43799.927000000003</v>
      </c>
      <c r="G183" s="8">
        <v>0.30185043811798096</v>
      </c>
      <c r="H183" s="8">
        <v>0.32890459895133972</v>
      </c>
      <c r="I183" s="8">
        <v>0.38798052072525024</v>
      </c>
      <c r="J183" s="8">
        <v>0</v>
      </c>
      <c r="K183" s="8">
        <v>0</v>
      </c>
      <c r="L183" s="8">
        <v>0</v>
      </c>
      <c r="M183" s="3">
        <f t="shared" si="8"/>
        <v>0</v>
      </c>
      <c r="N183" s="9">
        <f t="shared" si="9"/>
        <v>1.0187355577945709</v>
      </c>
      <c r="P183" t="s">
        <v>30</v>
      </c>
      <c r="Q183" s="1">
        <v>2013</v>
      </c>
      <c r="R183" t="s">
        <v>27</v>
      </c>
      <c r="S183" s="1">
        <v>84710.5</v>
      </c>
      <c r="T183" s="1">
        <v>284.89</v>
      </c>
      <c r="U183" s="1">
        <v>5199.2606590290006</v>
      </c>
      <c r="V183" s="8">
        <v>0.42804431915283203</v>
      </c>
      <c r="W183" s="8">
        <v>0.29761809110641479</v>
      </c>
      <c r="X183" s="8">
        <v>0.2110113650560379</v>
      </c>
      <c r="Y183" s="8">
        <v>0</v>
      </c>
      <c r="Z183" s="8">
        <v>0</v>
      </c>
      <c r="AA183" s="8">
        <v>0</v>
      </c>
      <c r="AB183" s="3">
        <f t="shared" si="11"/>
        <v>0</v>
      </c>
      <c r="AC183" s="9">
        <f t="shared" si="10"/>
        <v>0.93667377531528473</v>
      </c>
    </row>
    <row r="184" spans="1:29" x14ac:dyDescent="0.25">
      <c r="A184" t="s">
        <v>23</v>
      </c>
      <c r="B184" s="1">
        <v>2014</v>
      </c>
      <c r="C184" t="s">
        <v>13</v>
      </c>
      <c r="D184" s="1">
        <v>685193.99999998999</v>
      </c>
      <c r="E184" s="1">
        <v>1942.955156</v>
      </c>
      <c r="F184" s="1">
        <v>44233.045791260003</v>
      </c>
      <c r="G184" s="8">
        <v>0.30190953612327576</v>
      </c>
      <c r="H184" s="8">
        <v>0.32975006103515625</v>
      </c>
      <c r="I184" s="8">
        <v>0.38716953992843628</v>
      </c>
      <c r="J184" s="8">
        <v>0</v>
      </c>
      <c r="K184" s="8">
        <v>0</v>
      </c>
      <c r="L184" s="8">
        <v>0</v>
      </c>
      <c r="M184" s="3">
        <f t="shared" si="8"/>
        <v>0</v>
      </c>
      <c r="N184" s="9">
        <f t="shared" si="9"/>
        <v>1.0188291370868683</v>
      </c>
      <c r="P184" t="s">
        <v>30</v>
      </c>
      <c r="Q184" s="1">
        <v>2014</v>
      </c>
      <c r="R184" t="s">
        <v>27</v>
      </c>
      <c r="S184" s="1">
        <v>85809.5</v>
      </c>
      <c r="T184" s="1">
        <v>311.28875484545313</v>
      </c>
      <c r="U184" s="1">
        <v>5241.1620953919992</v>
      </c>
      <c r="V184" s="8">
        <v>0.46404156088829041</v>
      </c>
      <c r="W184" s="8">
        <v>0.27479907870292664</v>
      </c>
      <c r="X184" s="8">
        <v>0.20994870364665985</v>
      </c>
      <c r="Y184" s="8">
        <v>0</v>
      </c>
      <c r="Z184" s="8">
        <v>0</v>
      </c>
      <c r="AA184" s="8">
        <v>0</v>
      </c>
      <c r="AB184" s="3">
        <f t="shared" si="11"/>
        <v>0</v>
      </c>
      <c r="AC184" s="9">
        <f t="shared" si="10"/>
        <v>0.94878934323787689</v>
      </c>
    </row>
    <row r="185" spans="1:29" x14ac:dyDescent="0.25">
      <c r="A185" t="s">
        <v>23</v>
      </c>
      <c r="B185" s="1">
        <v>2015</v>
      </c>
      <c r="C185" t="s">
        <v>13</v>
      </c>
      <c r="D185" s="1">
        <v>706424</v>
      </c>
      <c r="E185" s="1">
        <v>1942.955156</v>
      </c>
      <c r="F185" s="1">
        <v>44327.203980979997</v>
      </c>
      <c r="G185" s="8">
        <v>0.2825506329536438</v>
      </c>
      <c r="H185" s="8">
        <v>0.33925297856330872</v>
      </c>
      <c r="I185" s="8">
        <v>0.39472317695617676</v>
      </c>
      <c r="J185" s="8">
        <v>0</v>
      </c>
      <c r="K185" s="8">
        <v>0</v>
      </c>
      <c r="L185" s="8">
        <v>0</v>
      </c>
      <c r="M185" s="3">
        <f t="shared" si="8"/>
        <v>0</v>
      </c>
      <c r="N185" s="9">
        <f t="shared" si="9"/>
        <v>1.0165267884731293</v>
      </c>
      <c r="P185" t="s">
        <v>30</v>
      </c>
      <c r="Q185" s="1">
        <v>2015</v>
      </c>
      <c r="R185" t="s">
        <v>27</v>
      </c>
      <c r="S185" s="1">
        <v>86738</v>
      </c>
      <c r="T185" s="1">
        <v>311.28875484545313</v>
      </c>
      <c r="U185" s="1">
        <v>5297.614156099</v>
      </c>
      <c r="V185" s="8">
        <v>0.45664793252944946</v>
      </c>
      <c r="W185" s="8">
        <v>0.27840340137481689</v>
      </c>
      <c r="X185" s="8">
        <v>0.21231070160865784</v>
      </c>
      <c r="Y185" s="8">
        <v>0</v>
      </c>
      <c r="Z185" s="8">
        <v>0</v>
      </c>
      <c r="AA185" s="8">
        <v>0</v>
      </c>
      <c r="AB185" s="3">
        <f t="shared" si="11"/>
        <v>0</v>
      </c>
      <c r="AC185" s="9">
        <f t="shared" si="10"/>
        <v>0.94736203551292419</v>
      </c>
    </row>
    <row r="186" spans="1:29" x14ac:dyDescent="0.25">
      <c r="A186" t="s">
        <v>23</v>
      </c>
      <c r="B186" s="1">
        <v>2016</v>
      </c>
      <c r="C186" t="s">
        <v>13</v>
      </c>
      <c r="D186" s="1">
        <v>712767</v>
      </c>
      <c r="E186" s="1">
        <v>1951.7954540000001</v>
      </c>
      <c r="F186" s="1">
        <v>44681.30605698</v>
      </c>
      <c r="G186" s="8">
        <v>0.28038173913955688</v>
      </c>
      <c r="H186" s="8">
        <v>0.34068232774734497</v>
      </c>
      <c r="I186" s="8">
        <v>0.39541491866111755</v>
      </c>
      <c r="J186" s="8">
        <v>0</v>
      </c>
      <c r="K186" s="8">
        <v>0</v>
      </c>
      <c r="L186" s="8">
        <v>0</v>
      </c>
      <c r="M186" s="3">
        <f t="shared" si="8"/>
        <v>0</v>
      </c>
      <c r="N186" s="9">
        <f t="shared" si="9"/>
        <v>1.0164789855480194</v>
      </c>
      <c r="P186" t="s">
        <v>30</v>
      </c>
      <c r="Q186" s="1">
        <v>2016</v>
      </c>
      <c r="R186" t="s">
        <v>27</v>
      </c>
      <c r="S186" s="1">
        <v>87703.333333333343</v>
      </c>
      <c r="T186" s="1">
        <v>311.28875484545313</v>
      </c>
      <c r="U186" s="1">
        <v>5338.2946160000001</v>
      </c>
      <c r="V186" s="8">
        <v>0.44802126288414001</v>
      </c>
      <c r="W186" s="8">
        <v>0.28200486302375793</v>
      </c>
      <c r="X186" s="8">
        <v>0.21576529741287231</v>
      </c>
      <c r="Y186" s="8">
        <v>0</v>
      </c>
      <c r="Z186" s="8">
        <v>0</v>
      </c>
      <c r="AA186" s="8">
        <v>0</v>
      </c>
      <c r="AB186" s="3">
        <f t="shared" si="11"/>
        <v>0</v>
      </c>
      <c r="AC186" s="9">
        <f t="shared" si="10"/>
        <v>0.94579142332077026</v>
      </c>
    </row>
    <row r="187" spans="1:29" x14ac:dyDescent="0.25">
      <c r="A187" t="s">
        <v>23</v>
      </c>
      <c r="B187" s="1">
        <v>2017</v>
      </c>
      <c r="C187" t="s">
        <v>13</v>
      </c>
      <c r="D187" s="1">
        <v>734644</v>
      </c>
      <c r="E187" s="1">
        <v>1951.7954540000001</v>
      </c>
      <c r="F187" s="1">
        <v>44885.44428797</v>
      </c>
      <c r="G187" s="8">
        <v>0.26196953654289246</v>
      </c>
      <c r="H187" s="8">
        <v>0.35003817081451416</v>
      </c>
      <c r="I187" s="8">
        <v>0.40226283669471741</v>
      </c>
      <c r="J187" s="8">
        <v>0</v>
      </c>
      <c r="K187" s="8">
        <v>0</v>
      </c>
      <c r="L187" s="8">
        <v>0</v>
      </c>
      <c r="M187" s="3">
        <f t="shared" si="8"/>
        <v>0</v>
      </c>
      <c r="N187" s="9">
        <f t="shared" si="9"/>
        <v>1.014270544052124</v>
      </c>
      <c r="P187" t="s">
        <v>30</v>
      </c>
      <c r="Q187" s="1">
        <v>2017</v>
      </c>
      <c r="R187" t="s">
        <v>27</v>
      </c>
      <c r="S187" s="1">
        <v>89079.666666666701</v>
      </c>
      <c r="T187" s="1">
        <v>311.28875484545313</v>
      </c>
      <c r="U187" s="1">
        <v>5366.9447929999997</v>
      </c>
      <c r="V187" s="8">
        <v>0.43423974514007568</v>
      </c>
      <c r="W187" s="8">
        <v>0.2869032621383667</v>
      </c>
      <c r="X187" s="8">
        <v>0.22227349877357483</v>
      </c>
      <c r="Y187" s="8">
        <v>0</v>
      </c>
      <c r="Z187" s="8">
        <v>0</v>
      </c>
      <c r="AA187" s="8">
        <v>0</v>
      </c>
      <c r="AB187" s="3">
        <f t="shared" si="11"/>
        <v>0</v>
      </c>
      <c r="AC187" s="9">
        <f t="shared" si="10"/>
        <v>0.94341650605201721</v>
      </c>
    </row>
    <row r="188" spans="1:29" x14ac:dyDescent="0.25">
      <c r="A188" t="s">
        <v>23</v>
      </c>
      <c r="B188" s="1">
        <v>2018</v>
      </c>
      <c r="C188" t="s">
        <v>13</v>
      </c>
      <c r="D188" s="1">
        <v>741836</v>
      </c>
      <c r="E188" s="1">
        <v>1951.7954540000001</v>
      </c>
      <c r="F188" s="1">
        <v>45092.59</v>
      </c>
      <c r="G188" s="8">
        <v>0.25701749324798584</v>
      </c>
      <c r="H188" s="8">
        <v>0.35297763347625732</v>
      </c>
      <c r="I188" s="8">
        <v>0.40365654230117798</v>
      </c>
      <c r="J188" s="8">
        <v>0</v>
      </c>
      <c r="K188" s="8">
        <v>0</v>
      </c>
      <c r="L188" s="8">
        <v>0</v>
      </c>
      <c r="M188" s="3">
        <f t="shared" si="8"/>
        <v>0</v>
      </c>
      <c r="N188" s="9">
        <f t="shared" si="9"/>
        <v>1.0136516690254211</v>
      </c>
      <c r="P188" t="s">
        <v>30</v>
      </c>
      <c r="Q188" s="1">
        <v>2018</v>
      </c>
      <c r="R188" t="s">
        <v>27</v>
      </c>
      <c r="S188" s="1">
        <v>90601</v>
      </c>
      <c r="T188" s="1">
        <v>311.28875484545313</v>
      </c>
      <c r="U188" s="1">
        <v>5397.5290889999997</v>
      </c>
      <c r="V188" s="8">
        <v>0.419210284948349</v>
      </c>
      <c r="W188" s="8">
        <v>0.29222607612609863</v>
      </c>
      <c r="X188" s="8">
        <v>0.22939313948154449</v>
      </c>
      <c r="Y188" s="8">
        <v>0</v>
      </c>
      <c r="Z188" s="8">
        <v>0</v>
      </c>
      <c r="AA188" s="8">
        <v>0</v>
      </c>
      <c r="AB188" s="3">
        <f t="shared" si="11"/>
        <v>0</v>
      </c>
      <c r="AC188" s="9">
        <f t="shared" si="10"/>
        <v>0.94082950055599213</v>
      </c>
    </row>
    <row r="189" spans="1:29" x14ac:dyDescent="0.25">
      <c r="A189" t="s">
        <v>23</v>
      </c>
      <c r="B189" s="1">
        <v>2019</v>
      </c>
      <c r="C189" t="s">
        <v>13</v>
      </c>
      <c r="D189" s="1">
        <v>762382</v>
      </c>
      <c r="E189" s="1">
        <v>2026.937056</v>
      </c>
      <c r="F189" s="1">
        <v>45472.429999999993</v>
      </c>
      <c r="G189" s="8">
        <v>0.25174984335899353</v>
      </c>
      <c r="H189" s="8">
        <v>0.35153138637542725</v>
      </c>
      <c r="I189" s="8">
        <v>0.41190776228904724</v>
      </c>
      <c r="J189" s="8">
        <v>0</v>
      </c>
      <c r="K189" s="8">
        <v>0</v>
      </c>
      <c r="L189" s="8">
        <v>0</v>
      </c>
      <c r="M189" s="3">
        <f t="shared" si="8"/>
        <v>0</v>
      </c>
      <c r="N189" s="9">
        <f t="shared" si="9"/>
        <v>1.015188992023468</v>
      </c>
      <c r="P189" t="s">
        <v>30</v>
      </c>
      <c r="Q189" s="1">
        <v>2019</v>
      </c>
      <c r="R189" t="s">
        <v>27</v>
      </c>
      <c r="S189" s="1">
        <v>91970.5</v>
      </c>
      <c r="T189" s="1">
        <v>311.28875484545313</v>
      </c>
      <c r="U189" s="1">
        <v>5456.8046929999991</v>
      </c>
      <c r="V189" s="8">
        <v>0.40768468379974365</v>
      </c>
      <c r="W189" s="8">
        <v>0.29712525010108948</v>
      </c>
      <c r="X189" s="8">
        <v>0.23390746116638184</v>
      </c>
      <c r="Y189" s="8">
        <v>0</v>
      </c>
      <c r="Z189" s="8">
        <v>0</v>
      </c>
      <c r="AA189" s="8">
        <v>0</v>
      </c>
      <c r="AB189" s="3">
        <f t="shared" si="11"/>
        <v>0</v>
      </c>
      <c r="AC189" s="9">
        <f t="shared" si="10"/>
        <v>0.93871739506721497</v>
      </c>
    </row>
    <row r="190" spans="1:29" x14ac:dyDescent="0.25">
      <c r="A190" t="s">
        <v>23</v>
      </c>
      <c r="B190" s="1">
        <v>2020</v>
      </c>
      <c r="C190" t="s">
        <v>13</v>
      </c>
      <c r="D190" s="1">
        <v>776854.00000000012</v>
      </c>
      <c r="E190" s="1">
        <v>2114.9357599999998</v>
      </c>
      <c r="F190" s="1">
        <v>45712.09</v>
      </c>
      <c r="G190" s="8">
        <v>0.25234389305114746</v>
      </c>
      <c r="H190" s="8">
        <v>0.3462698757648468</v>
      </c>
      <c r="I190" s="8">
        <v>0.4191056489944458</v>
      </c>
      <c r="J190" s="8">
        <v>0</v>
      </c>
      <c r="K190" s="8">
        <v>0</v>
      </c>
      <c r="L190" s="8">
        <v>0</v>
      </c>
      <c r="M190" s="3">
        <f t="shared" si="8"/>
        <v>0</v>
      </c>
      <c r="N190" s="9">
        <f t="shared" si="9"/>
        <v>1.0177194178104401</v>
      </c>
      <c r="P190" t="s">
        <v>30</v>
      </c>
      <c r="Q190" s="1">
        <v>2020</v>
      </c>
      <c r="R190" t="s">
        <v>27</v>
      </c>
      <c r="S190" s="1">
        <v>93502</v>
      </c>
      <c r="T190" s="1">
        <v>311.28875484545313</v>
      </c>
      <c r="U190" s="1">
        <v>5515.2000000000007</v>
      </c>
      <c r="V190" s="8">
        <v>0.39457786083221436</v>
      </c>
      <c r="W190" s="8">
        <v>0.30247530341148376</v>
      </c>
      <c r="X190" s="8">
        <v>0.23929706215858459</v>
      </c>
      <c r="Y190" s="8">
        <v>0</v>
      </c>
      <c r="Z190" s="8">
        <v>0</v>
      </c>
      <c r="AA190" s="8">
        <v>0</v>
      </c>
      <c r="AB190" s="3">
        <f t="shared" si="11"/>
        <v>0</v>
      </c>
      <c r="AC190" s="9">
        <f t="shared" si="10"/>
        <v>0.93635022640228271</v>
      </c>
    </row>
    <row r="191" spans="1:29" x14ac:dyDescent="0.25">
      <c r="A191" t="s">
        <v>23</v>
      </c>
      <c r="B191" s="1">
        <v>2021</v>
      </c>
      <c r="C191" t="s">
        <v>13</v>
      </c>
      <c r="D191" s="1">
        <v>784245.5</v>
      </c>
      <c r="E191" s="1">
        <v>2114.9357599999998</v>
      </c>
      <c r="F191" s="1">
        <v>45856.719778999759</v>
      </c>
      <c r="G191" s="8">
        <v>0.24711845815181732</v>
      </c>
      <c r="H191" s="8">
        <v>0.34915879368782043</v>
      </c>
      <c r="I191" s="8">
        <v>0.42080166935920715</v>
      </c>
      <c r="J191" s="8">
        <v>0</v>
      </c>
      <c r="K191" s="8">
        <v>0</v>
      </c>
      <c r="L191" s="8">
        <v>0</v>
      </c>
      <c r="M191" s="3">
        <f t="shared" si="8"/>
        <v>0</v>
      </c>
      <c r="N191" s="9">
        <f t="shared" si="9"/>
        <v>1.0170789211988449</v>
      </c>
      <c r="P191" t="s">
        <v>30</v>
      </c>
      <c r="Q191" s="1">
        <v>2021</v>
      </c>
      <c r="R191" t="s">
        <v>27</v>
      </c>
      <c r="S191" s="1">
        <v>95226</v>
      </c>
      <c r="T191" s="1">
        <v>311.28875484545313</v>
      </c>
      <c r="U191" s="1">
        <v>5523</v>
      </c>
      <c r="V191" s="8">
        <v>0.37692904472351074</v>
      </c>
      <c r="W191" s="8">
        <v>0.30807089805603027</v>
      </c>
      <c r="X191" s="8">
        <v>0.24841518700122833</v>
      </c>
      <c r="Y191" s="8">
        <v>0</v>
      </c>
      <c r="Z191" s="8">
        <v>0</v>
      </c>
      <c r="AA191" s="8">
        <v>0</v>
      </c>
      <c r="AB191" s="3">
        <f t="shared" si="11"/>
        <v>0</v>
      </c>
      <c r="AC191" s="9">
        <f t="shared" si="10"/>
        <v>0.93341512978076935</v>
      </c>
    </row>
    <row r="192" spans="1:29" x14ac:dyDescent="0.25">
      <c r="A192" s="2" t="s">
        <v>23</v>
      </c>
      <c r="B192" s="7">
        <v>2022</v>
      </c>
      <c r="C192" t="s">
        <v>13</v>
      </c>
      <c r="D192" s="7">
        <v>796623.5</v>
      </c>
      <c r="E192" s="7">
        <v>2114.9357599999998</v>
      </c>
      <c r="F192" s="7">
        <v>46042.753504999397</v>
      </c>
      <c r="G192" s="10">
        <v>0.23810891807079315</v>
      </c>
      <c r="H192" s="10">
        <v>0.35396453738212585</v>
      </c>
      <c r="I192" s="10">
        <v>0.42391142249107361</v>
      </c>
      <c r="J192" s="10">
        <v>0</v>
      </c>
      <c r="K192" s="10">
        <v>0</v>
      </c>
      <c r="L192" s="10">
        <v>0</v>
      </c>
      <c r="M192" s="3">
        <f t="shared" si="8"/>
        <v>0</v>
      </c>
      <c r="N192" s="11">
        <f t="shared" si="9"/>
        <v>1.0159848779439926</v>
      </c>
      <c r="P192" s="2" t="s">
        <v>30</v>
      </c>
      <c r="Q192" s="7">
        <v>2022</v>
      </c>
      <c r="R192" s="2" t="s">
        <v>27</v>
      </c>
      <c r="S192" s="7">
        <v>96894</v>
      </c>
      <c r="T192" s="7">
        <v>334.47294011284032</v>
      </c>
      <c r="U192" s="7">
        <v>5569.960086000001</v>
      </c>
      <c r="V192" s="10">
        <v>0.39986228942871094</v>
      </c>
      <c r="W192" s="10">
        <v>0.29173567891120911</v>
      </c>
      <c r="X192" s="10">
        <v>0.2505708634853363</v>
      </c>
      <c r="Y192" s="10">
        <v>0</v>
      </c>
      <c r="Z192" s="10">
        <v>0</v>
      </c>
      <c r="AA192" s="10">
        <v>0</v>
      </c>
      <c r="AB192" s="3">
        <f t="shared" si="11"/>
        <v>0</v>
      </c>
      <c r="AC192" s="11">
        <f t="shared" si="10"/>
        <v>0.94216883182525635</v>
      </c>
    </row>
    <row r="193" spans="1:29" x14ac:dyDescent="0.25">
      <c r="A193" t="s">
        <v>24</v>
      </c>
      <c r="B193" s="1">
        <v>2006</v>
      </c>
      <c r="C193" t="s">
        <v>13</v>
      </c>
      <c r="D193" s="1">
        <v>250642.5242013</v>
      </c>
      <c r="E193" s="1">
        <v>1063</v>
      </c>
      <c r="F193" s="1">
        <v>21209.9</v>
      </c>
      <c r="G193" s="8">
        <v>0.57154619693756104</v>
      </c>
      <c r="H193" s="8">
        <v>0.1890239417552948</v>
      </c>
      <c r="I193" s="8">
        <v>0.2600594162940979</v>
      </c>
      <c r="J193" s="8">
        <v>0</v>
      </c>
      <c r="K193" s="8">
        <v>0</v>
      </c>
      <c r="L193" s="8">
        <v>0</v>
      </c>
      <c r="M193" s="3">
        <f t="shared" si="8"/>
        <v>0</v>
      </c>
      <c r="N193" s="9">
        <f t="shared" si="9"/>
        <v>1.0206295549869537</v>
      </c>
      <c r="P193" t="s">
        <v>31</v>
      </c>
      <c r="Q193" s="1">
        <v>2012</v>
      </c>
      <c r="R193" t="s">
        <v>27</v>
      </c>
      <c r="S193" s="1">
        <v>82638</v>
      </c>
      <c r="T193" s="1">
        <v>279.11</v>
      </c>
      <c r="U193" s="1">
        <v>5677</v>
      </c>
      <c r="V193" s="8">
        <v>0.46855190396308899</v>
      </c>
      <c r="W193" s="8">
        <v>0.29907593131065369</v>
      </c>
      <c r="X193" s="8">
        <v>0.17253503203392029</v>
      </c>
      <c r="Y193" s="8">
        <v>0</v>
      </c>
      <c r="Z193" s="8">
        <v>0</v>
      </c>
      <c r="AA193" s="8">
        <v>0</v>
      </c>
      <c r="AB193" s="3">
        <f t="shared" si="11"/>
        <v>0</v>
      </c>
      <c r="AC193" s="9">
        <f t="shared" si="10"/>
        <v>0.94016286730766296</v>
      </c>
    </row>
    <row r="194" spans="1:29" x14ac:dyDescent="0.25">
      <c r="A194" t="s">
        <v>24</v>
      </c>
      <c r="B194" s="1">
        <v>2007</v>
      </c>
      <c r="C194" t="s">
        <v>13</v>
      </c>
      <c r="D194" s="1">
        <v>255484.38545674999</v>
      </c>
      <c r="E194" s="1">
        <v>1148</v>
      </c>
      <c r="F194" s="1">
        <v>21210.1</v>
      </c>
      <c r="G194" s="8">
        <v>0.57942616939544678</v>
      </c>
      <c r="H194" s="8">
        <v>0.1750628799200058</v>
      </c>
      <c r="I194" s="8">
        <v>0.27159461379051208</v>
      </c>
      <c r="J194" s="8">
        <v>0</v>
      </c>
      <c r="K194" s="8">
        <v>0</v>
      </c>
      <c r="L194" s="8">
        <v>0</v>
      </c>
      <c r="M194" s="3">
        <f t="shared" si="8"/>
        <v>0</v>
      </c>
      <c r="N194" s="9">
        <f t="shared" si="9"/>
        <v>1.0260836631059647</v>
      </c>
      <c r="P194" t="s">
        <v>31</v>
      </c>
      <c r="Q194" s="1">
        <v>2013</v>
      </c>
      <c r="R194" t="s">
        <v>27</v>
      </c>
      <c r="S194" s="1">
        <v>83305</v>
      </c>
      <c r="T194" s="1">
        <v>279.11</v>
      </c>
      <c r="U194" s="1">
        <v>5542.6422050359388</v>
      </c>
      <c r="V194" s="8">
        <v>0.45331934094429016</v>
      </c>
      <c r="W194" s="8">
        <v>0.30077153444290161</v>
      </c>
      <c r="X194" s="8">
        <v>0.1840304434299469</v>
      </c>
      <c r="Y194" s="8">
        <v>0</v>
      </c>
      <c r="Z194" s="8">
        <v>0</v>
      </c>
      <c r="AA194" s="8">
        <v>0</v>
      </c>
      <c r="AB194" s="3">
        <f t="shared" si="11"/>
        <v>0</v>
      </c>
      <c r="AC194" s="9">
        <f t="shared" si="10"/>
        <v>0.93812131881713867</v>
      </c>
    </row>
    <row r="195" spans="1:29" x14ac:dyDescent="0.25">
      <c r="A195" t="s">
        <v>24</v>
      </c>
      <c r="B195" s="1">
        <v>2008</v>
      </c>
      <c r="C195" t="s">
        <v>13</v>
      </c>
      <c r="D195" s="1">
        <v>260424.25945124001</v>
      </c>
      <c r="E195" s="1">
        <v>1154</v>
      </c>
      <c r="F195" s="1">
        <v>21210.1</v>
      </c>
      <c r="G195" s="8">
        <v>0.56824314594268799</v>
      </c>
      <c r="H195" s="8">
        <v>0.17970708012580872</v>
      </c>
      <c r="I195" s="8">
        <v>0.27711904048919678</v>
      </c>
      <c r="J195" s="8">
        <v>0</v>
      </c>
      <c r="K195" s="8">
        <v>0</v>
      </c>
      <c r="L195" s="8">
        <v>0</v>
      </c>
      <c r="M195" s="3">
        <f t="shared" si="8"/>
        <v>0</v>
      </c>
      <c r="N195" s="9">
        <f t="shared" si="9"/>
        <v>1.0250692665576935</v>
      </c>
      <c r="P195" t="s">
        <v>31</v>
      </c>
      <c r="Q195" s="1">
        <v>2014</v>
      </c>
      <c r="R195" t="s">
        <v>27</v>
      </c>
      <c r="S195" s="1">
        <v>83945</v>
      </c>
      <c r="T195" s="1">
        <v>279.11</v>
      </c>
      <c r="U195" s="1">
        <v>5796</v>
      </c>
      <c r="V195" s="8">
        <v>0.45932778716087341</v>
      </c>
      <c r="W195" s="8">
        <v>0.30449134111404419</v>
      </c>
      <c r="X195" s="8">
        <v>0.17441889643669128</v>
      </c>
      <c r="Y195" s="8">
        <v>0</v>
      </c>
      <c r="Z195" s="8">
        <v>0</v>
      </c>
      <c r="AA195" s="8">
        <v>0</v>
      </c>
      <c r="AB195" s="3">
        <f t="shared" si="11"/>
        <v>0</v>
      </c>
      <c r="AC195" s="9">
        <f t="shared" si="10"/>
        <v>0.93823802471160889</v>
      </c>
    </row>
    <row r="196" spans="1:29" x14ac:dyDescent="0.25">
      <c r="A196" t="s">
        <v>24</v>
      </c>
      <c r="B196" s="1">
        <v>2009</v>
      </c>
      <c r="C196" t="s">
        <v>13</v>
      </c>
      <c r="D196" s="1">
        <v>265464.13023523003</v>
      </c>
      <c r="E196" s="1">
        <v>1154</v>
      </c>
      <c r="F196" s="1">
        <v>21267.8</v>
      </c>
      <c r="G196" s="8">
        <v>0.55651485919952393</v>
      </c>
      <c r="H196" s="8">
        <v>0.18564322590827942</v>
      </c>
      <c r="I196" s="8">
        <v>0.28150582313537598</v>
      </c>
      <c r="J196" s="8">
        <v>0</v>
      </c>
      <c r="K196" s="8">
        <v>0</v>
      </c>
      <c r="L196" s="8">
        <v>0</v>
      </c>
      <c r="M196" s="3">
        <f t="shared" si="8"/>
        <v>0</v>
      </c>
      <c r="N196" s="9">
        <f t="shared" si="9"/>
        <v>1.0236639082431793</v>
      </c>
      <c r="P196" t="s">
        <v>31</v>
      </c>
      <c r="Q196" s="1">
        <v>2015</v>
      </c>
      <c r="R196" t="s">
        <v>27</v>
      </c>
      <c r="S196" s="1">
        <v>85007</v>
      </c>
      <c r="T196" s="1">
        <v>279.11</v>
      </c>
      <c r="U196" s="1">
        <v>5814.6798517685511</v>
      </c>
      <c r="V196" s="8">
        <v>0.44786643981933594</v>
      </c>
      <c r="W196" s="8">
        <v>0.30841150879859924</v>
      </c>
      <c r="X196" s="8">
        <v>0.18000906705856323</v>
      </c>
      <c r="Y196" s="8">
        <v>0</v>
      </c>
      <c r="Z196" s="8">
        <v>0</v>
      </c>
      <c r="AA196" s="8">
        <v>0</v>
      </c>
      <c r="AB196" s="3">
        <f t="shared" si="11"/>
        <v>0</v>
      </c>
      <c r="AC196" s="9">
        <f t="shared" si="10"/>
        <v>0.93628701567649841</v>
      </c>
    </row>
    <row r="197" spans="1:29" x14ac:dyDescent="0.25">
      <c r="A197" t="s">
        <v>24</v>
      </c>
      <c r="B197" s="1">
        <v>2010</v>
      </c>
      <c r="C197" t="s">
        <v>13</v>
      </c>
      <c r="D197" s="1">
        <v>270606.02202186</v>
      </c>
      <c r="E197" s="1">
        <v>1154</v>
      </c>
      <c r="F197" s="1">
        <v>21631.7</v>
      </c>
      <c r="G197" s="8">
        <v>0.54923743009567261</v>
      </c>
      <c r="H197" s="8">
        <v>0.191240593791008</v>
      </c>
      <c r="I197" s="8">
        <v>0.28220126032829285</v>
      </c>
      <c r="J197" s="8">
        <v>0</v>
      </c>
      <c r="K197" s="8">
        <v>0</v>
      </c>
      <c r="L197" s="8">
        <v>0</v>
      </c>
      <c r="M197" s="3">
        <f t="shared" si="8"/>
        <v>0</v>
      </c>
      <c r="N197" s="9">
        <f t="shared" si="9"/>
        <v>1.0226792842149734</v>
      </c>
      <c r="P197" t="s">
        <v>31</v>
      </c>
      <c r="Q197" s="1">
        <v>2016</v>
      </c>
      <c r="R197" t="s">
        <v>27</v>
      </c>
      <c r="S197" s="1">
        <v>85966</v>
      </c>
      <c r="T197" s="1">
        <v>279.11</v>
      </c>
      <c r="U197" s="1">
        <v>5877.5070888003411</v>
      </c>
      <c r="V197" s="8">
        <v>0.44003185629844666</v>
      </c>
      <c r="W197" s="8">
        <v>0.31215539574623108</v>
      </c>
      <c r="X197" s="8">
        <v>0.18259912729263306</v>
      </c>
      <c r="Y197" s="8">
        <v>0</v>
      </c>
      <c r="Z197" s="8">
        <v>0</v>
      </c>
      <c r="AA197" s="8">
        <v>0</v>
      </c>
      <c r="AB197" s="3">
        <f t="shared" si="11"/>
        <v>0</v>
      </c>
      <c r="AC197" s="9">
        <f t="shared" si="10"/>
        <v>0.93478637933731079</v>
      </c>
    </row>
    <row r="198" spans="1:29" x14ac:dyDescent="0.25">
      <c r="A198" t="s">
        <v>24</v>
      </c>
      <c r="B198" s="1">
        <v>2011</v>
      </c>
      <c r="C198" t="s">
        <v>13</v>
      </c>
      <c r="D198" s="1">
        <v>275851.99999998999</v>
      </c>
      <c r="E198" s="1">
        <v>1154</v>
      </c>
      <c r="F198" s="1">
        <v>22027.1</v>
      </c>
      <c r="G198" s="8">
        <v>0.54230856895446777</v>
      </c>
      <c r="H198" s="8">
        <v>0.19681535661220551</v>
      </c>
      <c r="I198" s="8">
        <v>0.28260347247123718</v>
      </c>
      <c r="J198" s="8">
        <v>0</v>
      </c>
      <c r="K198" s="8">
        <v>0</v>
      </c>
      <c r="L198" s="8">
        <v>0</v>
      </c>
      <c r="M198" s="3">
        <f t="shared" ref="M198:M261" si="12">IF(OR(J198=1,K198=1,L198=1),1,0)</f>
        <v>0</v>
      </c>
      <c r="N198" s="9">
        <f t="shared" si="9"/>
        <v>1.0217273980379105</v>
      </c>
      <c r="P198" t="s">
        <v>31</v>
      </c>
      <c r="Q198" s="1">
        <v>2017</v>
      </c>
      <c r="R198" t="s">
        <v>27</v>
      </c>
      <c r="S198" s="1">
        <v>87102.035616438356</v>
      </c>
      <c r="T198" s="1">
        <v>279.11</v>
      </c>
      <c r="U198" s="1">
        <v>6135</v>
      </c>
      <c r="V198" s="8">
        <v>0.44006901979446411</v>
      </c>
      <c r="W198" s="8">
        <v>0.31748229265213013</v>
      </c>
      <c r="X198" s="8">
        <v>0.17640356719493866</v>
      </c>
      <c r="Y198" s="8">
        <v>0</v>
      </c>
      <c r="Z198" s="8">
        <v>0</v>
      </c>
      <c r="AA198" s="8">
        <v>0</v>
      </c>
      <c r="AB198" s="3">
        <f t="shared" si="11"/>
        <v>0</v>
      </c>
      <c r="AC198" s="9">
        <f t="shared" si="10"/>
        <v>0.9339548796415329</v>
      </c>
    </row>
    <row r="199" spans="1:29" x14ac:dyDescent="0.25">
      <c r="A199" t="s">
        <v>24</v>
      </c>
      <c r="B199" s="1">
        <v>2012</v>
      </c>
      <c r="C199" t="s">
        <v>13</v>
      </c>
      <c r="D199" s="1">
        <v>278391.99999998999</v>
      </c>
      <c r="E199" s="1">
        <v>1154</v>
      </c>
      <c r="F199" s="1">
        <v>22222.1</v>
      </c>
      <c r="G199" s="8">
        <v>0.53905326128005981</v>
      </c>
      <c r="H199" s="8">
        <v>0.19947259128093719</v>
      </c>
      <c r="I199" s="8">
        <v>0.28275212645530701</v>
      </c>
      <c r="J199" s="8">
        <v>0</v>
      </c>
      <c r="K199" s="8">
        <v>0</v>
      </c>
      <c r="L199" s="8">
        <v>0</v>
      </c>
      <c r="M199" s="3">
        <f t="shared" si="12"/>
        <v>0</v>
      </c>
      <c r="N199" s="9">
        <f t="shared" ref="N199:N262" si="13">SUM(G199:I199)</f>
        <v>1.021277979016304</v>
      </c>
      <c r="P199" t="s">
        <v>31</v>
      </c>
      <c r="Q199" s="1">
        <v>2018</v>
      </c>
      <c r="R199" t="s">
        <v>27</v>
      </c>
      <c r="S199" s="1">
        <v>88588.098630136985</v>
      </c>
      <c r="T199" s="1">
        <v>279.11</v>
      </c>
      <c r="U199" s="1">
        <v>6682.91</v>
      </c>
      <c r="V199" s="8">
        <v>0.44932225346565247</v>
      </c>
      <c r="W199" s="8">
        <v>0.3252912163734436</v>
      </c>
      <c r="X199" s="8">
        <v>0.1591947078704834</v>
      </c>
      <c r="Y199" s="8">
        <v>0</v>
      </c>
      <c r="Z199" s="8">
        <v>0</v>
      </c>
      <c r="AA199" s="8">
        <v>0</v>
      </c>
      <c r="AB199" s="3">
        <f t="shared" si="11"/>
        <v>0</v>
      </c>
      <c r="AC199" s="9">
        <f t="shared" ref="AC199:AC262" si="14">SUM(V199:X199)</f>
        <v>0.93380817770957947</v>
      </c>
    </row>
    <row r="200" spans="1:29" x14ac:dyDescent="0.25">
      <c r="A200" t="s">
        <v>24</v>
      </c>
      <c r="B200" s="1">
        <v>2013</v>
      </c>
      <c r="C200" t="s">
        <v>13</v>
      </c>
      <c r="D200" s="1">
        <v>279867.99999998999</v>
      </c>
      <c r="E200" s="1">
        <v>1154</v>
      </c>
      <c r="F200" s="1">
        <v>22335.9</v>
      </c>
      <c r="G200" s="8">
        <v>0.53718221187591553</v>
      </c>
      <c r="H200" s="8">
        <v>0.20100510120391846</v>
      </c>
      <c r="I200" s="8">
        <v>0.28283199667930603</v>
      </c>
      <c r="J200" s="8">
        <v>0</v>
      </c>
      <c r="K200" s="8">
        <v>0</v>
      </c>
      <c r="L200" s="8">
        <v>0</v>
      </c>
      <c r="M200" s="3">
        <f t="shared" si="12"/>
        <v>0</v>
      </c>
      <c r="N200" s="9">
        <f t="shared" si="13"/>
        <v>1.02101930975914</v>
      </c>
      <c r="P200" t="s">
        <v>31</v>
      </c>
      <c r="Q200" s="1">
        <v>2019</v>
      </c>
      <c r="R200" t="s">
        <v>27</v>
      </c>
      <c r="S200" s="1">
        <v>89865.898630136973</v>
      </c>
      <c r="T200" s="1">
        <v>279.11</v>
      </c>
      <c r="U200" s="1">
        <v>6575.0028240628853</v>
      </c>
      <c r="V200" s="8">
        <v>0.43020612001419067</v>
      </c>
      <c r="W200" s="8">
        <v>0.32913461327552795</v>
      </c>
      <c r="X200" s="8">
        <v>0.17163623869419098</v>
      </c>
      <c r="Y200" s="8">
        <v>0</v>
      </c>
      <c r="Z200" s="8">
        <v>0</v>
      </c>
      <c r="AA200" s="8">
        <v>0</v>
      </c>
      <c r="AB200" s="3">
        <f t="shared" ref="AB200:AB263" si="15">IF(OR(Y200=1,Z200=1,AA200=1),1,0)</f>
        <v>0</v>
      </c>
      <c r="AC200" s="9">
        <f t="shared" si="14"/>
        <v>0.93097697198390961</v>
      </c>
    </row>
    <row r="201" spans="1:29" x14ac:dyDescent="0.25">
      <c r="A201" t="s">
        <v>24</v>
      </c>
      <c r="B201" s="1">
        <v>2014</v>
      </c>
      <c r="C201" t="s">
        <v>13</v>
      </c>
      <c r="D201" s="1">
        <v>280750</v>
      </c>
      <c r="E201" s="1">
        <v>1154</v>
      </c>
      <c r="F201" s="1">
        <v>22495.9</v>
      </c>
      <c r="G201" s="8">
        <v>0.53735262155532837</v>
      </c>
      <c r="H201" s="8">
        <v>0.20181795954704285</v>
      </c>
      <c r="I201" s="8">
        <v>0.28181630373001099</v>
      </c>
      <c r="J201" s="8">
        <v>0</v>
      </c>
      <c r="K201" s="8">
        <v>0</v>
      </c>
      <c r="L201" s="8">
        <v>0</v>
      </c>
      <c r="M201" s="3">
        <f t="shared" si="12"/>
        <v>0</v>
      </c>
      <c r="N201" s="9">
        <f t="shared" si="13"/>
        <v>1.0209868848323822</v>
      </c>
      <c r="P201" t="s">
        <v>31</v>
      </c>
      <c r="Q201" s="1">
        <v>2020</v>
      </c>
      <c r="R201" t="s">
        <v>27</v>
      </c>
      <c r="S201" s="1">
        <v>91071</v>
      </c>
      <c r="T201" s="1">
        <v>279.11</v>
      </c>
      <c r="U201" s="1">
        <v>6101.0862593712754</v>
      </c>
      <c r="V201" s="8">
        <v>0.39429491758346558</v>
      </c>
      <c r="W201" s="8">
        <v>0.33084848523139954</v>
      </c>
      <c r="X201" s="8">
        <v>0.20137892663478851</v>
      </c>
      <c r="Y201" s="8">
        <v>0</v>
      </c>
      <c r="Z201" s="8">
        <v>0</v>
      </c>
      <c r="AA201" s="8">
        <v>0</v>
      </c>
      <c r="AB201" s="3">
        <f t="shared" si="15"/>
        <v>0</v>
      </c>
      <c r="AC201" s="9">
        <f t="shared" si="14"/>
        <v>0.92652232944965363</v>
      </c>
    </row>
    <row r="202" spans="1:29" x14ac:dyDescent="0.25">
      <c r="A202" t="s">
        <v>24</v>
      </c>
      <c r="B202" s="1">
        <v>2015</v>
      </c>
      <c r="C202" t="s">
        <v>13</v>
      </c>
      <c r="D202" s="1">
        <v>283059</v>
      </c>
      <c r="E202" s="1">
        <v>1154</v>
      </c>
      <c r="F202" s="1">
        <v>22629.244999999999</v>
      </c>
      <c r="G202" s="8">
        <v>0.53382760286331177</v>
      </c>
      <c r="H202" s="8">
        <v>0.20424008369445801</v>
      </c>
      <c r="I202" s="8">
        <v>0.28245922923088074</v>
      </c>
      <c r="J202" s="8">
        <v>0</v>
      </c>
      <c r="K202" s="8">
        <v>0</v>
      </c>
      <c r="L202" s="8">
        <v>0</v>
      </c>
      <c r="M202" s="3">
        <f t="shared" si="12"/>
        <v>0</v>
      </c>
      <c r="N202" s="9">
        <f t="shared" si="13"/>
        <v>1.0205269157886505</v>
      </c>
      <c r="P202" t="s">
        <v>31</v>
      </c>
      <c r="Q202" s="1">
        <v>2021</v>
      </c>
      <c r="R202" t="s">
        <v>27</v>
      </c>
      <c r="S202" s="1">
        <v>92096</v>
      </c>
      <c r="T202" s="1">
        <v>279.11</v>
      </c>
      <c r="U202" s="1">
        <v>6161</v>
      </c>
      <c r="V202" s="8">
        <v>0.38618966937065125</v>
      </c>
      <c r="W202" s="8">
        <v>0.33455413579940796</v>
      </c>
      <c r="X202" s="8">
        <v>0.20425234735012054</v>
      </c>
      <c r="Y202" s="8">
        <v>0</v>
      </c>
      <c r="Z202" s="8">
        <v>0</v>
      </c>
      <c r="AA202" s="8">
        <v>0</v>
      </c>
      <c r="AB202" s="3">
        <f t="shared" si="15"/>
        <v>0</v>
      </c>
      <c r="AC202" s="9">
        <f t="shared" si="14"/>
        <v>0.92499615252017975</v>
      </c>
    </row>
    <row r="203" spans="1:29" x14ac:dyDescent="0.25">
      <c r="A203" t="s">
        <v>24</v>
      </c>
      <c r="B203" s="1">
        <v>2016</v>
      </c>
      <c r="C203" t="s">
        <v>13</v>
      </c>
      <c r="D203" s="1">
        <v>285325</v>
      </c>
      <c r="E203" s="1">
        <v>1154</v>
      </c>
      <c r="F203" s="1">
        <v>22681.082999999999</v>
      </c>
      <c r="G203" s="8">
        <v>0.52931123971939087</v>
      </c>
      <c r="H203" s="8">
        <v>0.2066815197467804</v>
      </c>
      <c r="I203" s="8">
        <v>0.28398385643959045</v>
      </c>
      <c r="J203" s="8">
        <v>0</v>
      </c>
      <c r="K203" s="8">
        <v>0</v>
      </c>
      <c r="L203" s="8">
        <v>0</v>
      </c>
      <c r="M203" s="3">
        <f t="shared" si="12"/>
        <v>0</v>
      </c>
      <c r="N203" s="9">
        <f t="shared" si="13"/>
        <v>1.0199766159057617</v>
      </c>
      <c r="P203" s="2" t="s">
        <v>31</v>
      </c>
      <c r="Q203" s="7">
        <v>2022</v>
      </c>
      <c r="R203" s="2" t="s">
        <v>27</v>
      </c>
      <c r="S203" s="7">
        <v>93287.441095890419</v>
      </c>
      <c r="T203" s="7">
        <v>287.09369251224297</v>
      </c>
      <c r="U203" s="7">
        <v>6213.13</v>
      </c>
      <c r="V203" s="10">
        <v>0.39077064394950867</v>
      </c>
      <c r="W203" s="10">
        <v>0.33013418316841125</v>
      </c>
      <c r="X203" s="10">
        <v>0.20669977366924286</v>
      </c>
      <c r="Y203" s="10">
        <v>0</v>
      </c>
      <c r="Z203" s="10">
        <v>0</v>
      </c>
      <c r="AA203" s="10">
        <v>0</v>
      </c>
      <c r="AB203" s="3">
        <f t="shared" si="15"/>
        <v>0</v>
      </c>
      <c r="AC203" s="11">
        <f t="shared" si="14"/>
        <v>0.92760460078716278</v>
      </c>
    </row>
    <row r="204" spans="1:29" x14ac:dyDescent="0.25">
      <c r="A204" t="s">
        <v>24</v>
      </c>
      <c r="B204" s="1">
        <v>2017</v>
      </c>
      <c r="C204" t="s">
        <v>13</v>
      </c>
      <c r="D204" s="1">
        <v>287651.5001</v>
      </c>
      <c r="E204" s="1">
        <v>1154</v>
      </c>
      <c r="F204" s="1">
        <v>22725.012999999999</v>
      </c>
      <c r="G204" s="8">
        <v>0.52458792924880981</v>
      </c>
      <c r="H204" s="8">
        <v>0.20917747914791107</v>
      </c>
      <c r="I204" s="8">
        <v>0.28563901782035828</v>
      </c>
      <c r="J204" s="8">
        <v>0</v>
      </c>
      <c r="K204" s="8">
        <v>0</v>
      </c>
      <c r="L204" s="8">
        <v>0</v>
      </c>
      <c r="M204" s="3">
        <f t="shared" si="12"/>
        <v>0</v>
      </c>
      <c r="N204" s="9">
        <f t="shared" si="13"/>
        <v>1.0194044262170792</v>
      </c>
      <c r="P204" t="s">
        <v>32</v>
      </c>
      <c r="Q204" s="1">
        <v>2012</v>
      </c>
      <c r="R204" t="s">
        <v>27</v>
      </c>
      <c r="S204" s="1">
        <v>54674.5</v>
      </c>
      <c r="T204" s="1">
        <v>180</v>
      </c>
      <c r="U204" s="1">
        <v>5778</v>
      </c>
      <c r="V204" s="8">
        <v>0.65338855981826782</v>
      </c>
      <c r="W204" s="8">
        <v>0.30769363045692444</v>
      </c>
      <c r="X204" s="8">
        <v>-2.2206634283065796E-2</v>
      </c>
      <c r="Y204" s="8">
        <v>0</v>
      </c>
      <c r="Z204" s="8">
        <v>0</v>
      </c>
      <c r="AA204" s="8">
        <v>1</v>
      </c>
      <c r="AB204" s="3">
        <f t="shared" si="15"/>
        <v>1</v>
      </c>
      <c r="AC204" s="9">
        <f t="shared" si="14"/>
        <v>0.93887555599212646</v>
      </c>
    </row>
    <row r="205" spans="1:29" x14ac:dyDescent="0.25">
      <c r="A205" t="s">
        <v>24</v>
      </c>
      <c r="B205" s="1">
        <v>2018</v>
      </c>
      <c r="C205" t="s">
        <v>13</v>
      </c>
      <c r="D205" s="1">
        <v>287936</v>
      </c>
      <c r="E205" s="1">
        <v>1154</v>
      </c>
      <c r="F205" s="1">
        <v>22767.252</v>
      </c>
      <c r="G205" s="8">
        <v>0.52452033758163452</v>
      </c>
      <c r="H205" s="8">
        <v>0.20944231748580933</v>
      </c>
      <c r="I205" s="8">
        <v>0.28542011976242065</v>
      </c>
      <c r="J205" s="8">
        <v>0</v>
      </c>
      <c r="K205" s="8">
        <v>0</v>
      </c>
      <c r="L205" s="8">
        <v>0</v>
      </c>
      <c r="M205" s="3">
        <f t="shared" si="12"/>
        <v>0</v>
      </c>
      <c r="N205" s="9">
        <f t="shared" si="13"/>
        <v>1.0193827748298645</v>
      </c>
      <c r="P205" t="s">
        <v>32</v>
      </c>
      <c r="Q205" s="1">
        <v>2013</v>
      </c>
      <c r="R205" t="s">
        <v>27</v>
      </c>
      <c r="S205" s="1">
        <v>54143</v>
      </c>
      <c r="T205" s="1">
        <v>180</v>
      </c>
      <c r="U205" s="1">
        <v>5771.2999999999993</v>
      </c>
      <c r="V205" s="8">
        <v>0.66270256042480469</v>
      </c>
      <c r="W205" s="8">
        <v>0.304688960313797</v>
      </c>
      <c r="X205" s="8">
        <v>-2.6958897709846497E-2</v>
      </c>
      <c r="Y205" s="8">
        <v>0</v>
      </c>
      <c r="Z205" s="8">
        <v>0</v>
      </c>
      <c r="AA205" s="8">
        <v>1</v>
      </c>
      <c r="AB205" s="3">
        <f t="shared" si="15"/>
        <v>1</v>
      </c>
      <c r="AC205" s="9">
        <f t="shared" si="14"/>
        <v>0.94043262302875519</v>
      </c>
    </row>
    <row r="206" spans="1:29" x14ac:dyDescent="0.25">
      <c r="A206" t="s">
        <v>24</v>
      </c>
      <c r="B206" s="1">
        <v>2019</v>
      </c>
      <c r="C206" t="s">
        <v>13</v>
      </c>
      <c r="D206" s="1">
        <v>290446</v>
      </c>
      <c r="E206" s="1">
        <v>1154</v>
      </c>
      <c r="F206" s="1">
        <v>22862.294399999981</v>
      </c>
      <c r="G206" s="8">
        <v>0.52012878656387329</v>
      </c>
      <c r="H206" s="8">
        <v>0.21205942332744598</v>
      </c>
      <c r="I206" s="8">
        <v>0.28664517402648926</v>
      </c>
      <c r="J206" s="8">
        <v>0</v>
      </c>
      <c r="K206" s="8">
        <v>0</v>
      </c>
      <c r="L206" s="8">
        <v>0</v>
      </c>
      <c r="M206" s="3">
        <f t="shared" si="12"/>
        <v>0</v>
      </c>
      <c r="N206" s="9">
        <f t="shared" si="13"/>
        <v>1.0188333839178085</v>
      </c>
      <c r="P206" t="s">
        <v>32</v>
      </c>
      <c r="Q206" s="1">
        <v>2014</v>
      </c>
      <c r="R206" t="s">
        <v>27</v>
      </c>
      <c r="S206" s="1">
        <v>54641</v>
      </c>
      <c r="T206" s="1">
        <v>180</v>
      </c>
      <c r="U206" s="1">
        <v>5870.5645999999751</v>
      </c>
      <c r="V206" s="8">
        <v>0.65882444381713867</v>
      </c>
      <c r="W206" s="8">
        <v>0.30800309777259827</v>
      </c>
      <c r="X206" s="8">
        <v>-2.7366915717720985E-2</v>
      </c>
      <c r="Y206" s="8">
        <v>0</v>
      </c>
      <c r="Z206" s="8">
        <v>0</v>
      </c>
      <c r="AA206" s="8">
        <v>1</v>
      </c>
      <c r="AB206" s="3">
        <f t="shared" si="15"/>
        <v>1</v>
      </c>
      <c r="AC206" s="9">
        <f t="shared" si="14"/>
        <v>0.93946062587201595</v>
      </c>
    </row>
    <row r="207" spans="1:29" x14ac:dyDescent="0.25">
      <c r="A207" t="s">
        <v>24</v>
      </c>
      <c r="B207" s="1">
        <v>2020</v>
      </c>
      <c r="C207" t="s">
        <v>13</v>
      </c>
      <c r="D207" s="1">
        <v>293949</v>
      </c>
      <c r="E207" s="1">
        <v>1154</v>
      </c>
      <c r="F207" s="1">
        <v>22911.734</v>
      </c>
      <c r="G207" s="8">
        <v>0.51293778419494629</v>
      </c>
      <c r="H207" s="8">
        <v>0.21576106548309326</v>
      </c>
      <c r="I207" s="8">
        <v>0.28926917910575867</v>
      </c>
      <c r="J207" s="8">
        <v>0</v>
      </c>
      <c r="K207" s="8">
        <v>0</v>
      </c>
      <c r="L207" s="8">
        <v>0</v>
      </c>
      <c r="M207" s="3">
        <f t="shared" si="12"/>
        <v>0</v>
      </c>
      <c r="N207" s="9">
        <f t="shared" si="13"/>
        <v>1.0179680287837982</v>
      </c>
      <c r="P207" t="s">
        <v>32</v>
      </c>
      <c r="Q207" s="1">
        <v>2015</v>
      </c>
      <c r="R207" t="s">
        <v>27</v>
      </c>
      <c r="S207" s="1">
        <v>56485</v>
      </c>
      <c r="T207" s="1">
        <v>180</v>
      </c>
      <c r="U207" s="1">
        <v>5894.0504700000001</v>
      </c>
      <c r="V207" s="8">
        <v>0.62719619274139404</v>
      </c>
      <c r="W207" s="8">
        <v>0.31821265816688538</v>
      </c>
      <c r="X207" s="8">
        <v>-1.1236768215894699E-2</v>
      </c>
      <c r="Y207" s="8">
        <v>0</v>
      </c>
      <c r="Z207" s="8">
        <v>0</v>
      </c>
      <c r="AA207" s="8">
        <v>1</v>
      </c>
      <c r="AB207" s="3">
        <f t="shared" si="15"/>
        <v>1</v>
      </c>
      <c r="AC207" s="9">
        <f t="shared" si="14"/>
        <v>0.93417208269238472</v>
      </c>
    </row>
    <row r="208" spans="1:29" x14ac:dyDescent="0.25">
      <c r="A208" t="s">
        <v>24</v>
      </c>
      <c r="B208" s="1">
        <v>2021</v>
      </c>
      <c r="C208" t="s">
        <v>13</v>
      </c>
      <c r="D208" s="1">
        <v>297656</v>
      </c>
      <c r="E208" s="1">
        <v>1154</v>
      </c>
      <c r="F208" s="1">
        <v>22657.282275000009</v>
      </c>
      <c r="G208" s="8">
        <v>0.50121647119522095</v>
      </c>
      <c r="H208" s="8">
        <v>0.21995458006858826</v>
      </c>
      <c r="I208" s="8">
        <v>0.29549476504325867</v>
      </c>
      <c r="J208" s="8">
        <v>0</v>
      </c>
      <c r="K208" s="8">
        <v>0</v>
      </c>
      <c r="L208" s="8">
        <v>0</v>
      </c>
      <c r="M208" s="3">
        <f t="shared" si="12"/>
        <v>0</v>
      </c>
      <c r="N208" s="9">
        <f t="shared" si="13"/>
        <v>1.0166658163070679</v>
      </c>
      <c r="P208" t="s">
        <v>32</v>
      </c>
      <c r="Q208" s="1">
        <v>2016</v>
      </c>
      <c r="R208" t="s">
        <v>27</v>
      </c>
      <c r="S208" s="1">
        <v>57247</v>
      </c>
      <c r="T208" s="1">
        <v>180</v>
      </c>
      <c r="U208" s="1">
        <v>5938.9158199999893</v>
      </c>
      <c r="V208" s="8">
        <v>0.61624115705490112</v>
      </c>
      <c r="W208" s="8">
        <v>0.32252082228660583</v>
      </c>
      <c r="X208" s="8">
        <v>-6.5427324734628201E-3</v>
      </c>
      <c r="Y208" s="8">
        <v>0</v>
      </c>
      <c r="Z208" s="8">
        <v>0</v>
      </c>
      <c r="AA208" s="8">
        <v>1</v>
      </c>
      <c r="AB208" s="3">
        <f t="shared" si="15"/>
        <v>1</v>
      </c>
      <c r="AC208" s="9">
        <f t="shared" si="14"/>
        <v>0.93221924686804414</v>
      </c>
    </row>
    <row r="209" spans="1:29" x14ac:dyDescent="0.25">
      <c r="A209" s="2" t="s">
        <v>24</v>
      </c>
      <c r="B209" s="7">
        <v>2022</v>
      </c>
      <c r="C209" t="s">
        <v>13</v>
      </c>
      <c r="D209" s="7">
        <v>301063.49999999983</v>
      </c>
      <c r="E209" s="7">
        <v>1154</v>
      </c>
      <c r="F209" s="7">
        <v>22545.114685664961</v>
      </c>
      <c r="G209" s="10">
        <v>0.49219298362731934</v>
      </c>
      <c r="H209" s="10">
        <v>0.22363822162151337</v>
      </c>
      <c r="I209" s="10">
        <v>0.29980534315109253</v>
      </c>
      <c r="J209" s="10">
        <v>0</v>
      </c>
      <c r="K209" s="10">
        <v>0</v>
      </c>
      <c r="L209" s="10">
        <v>0</v>
      </c>
      <c r="M209" s="3">
        <f t="shared" si="12"/>
        <v>0</v>
      </c>
      <c r="N209" s="11">
        <f t="shared" si="13"/>
        <v>1.0156365483999252</v>
      </c>
      <c r="P209" t="s">
        <v>32</v>
      </c>
      <c r="Q209" s="1">
        <v>2017</v>
      </c>
      <c r="R209" t="s">
        <v>27</v>
      </c>
      <c r="S209" s="1">
        <v>57952</v>
      </c>
      <c r="T209" s="1">
        <v>180</v>
      </c>
      <c r="U209" s="1">
        <v>5981.1995200000092</v>
      </c>
      <c r="V209" s="8">
        <v>0.60628640651702881</v>
      </c>
      <c r="W209" s="8">
        <v>0.32646113634109497</v>
      </c>
      <c r="X209" s="8">
        <v>-2.3068571463227272E-3</v>
      </c>
      <c r="Y209" s="8">
        <v>0</v>
      </c>
      <c r="Z209" s="8">
        <v>0</v>
      </c>
      <c r="AA209" s="8">
        <v>1</v>
      </c>
      <c r="AB209" s="3">
        <f t="shared" si="15"/>
        <v>1</v>
      </c>
      <c r="AC209" s="9">
        <f t="shared" si="14"/>
        <v>0.93044068571180105</v>
      </c>
    </row>
    <row r="210" spans="1:29" x14ac:dyDescent="0.25">
      <c r="A210" t="s">
        <v>25</v>
      </c>
      <c r="B210" s="1">
        <v>2006</v>
      </c>
      <c r="C210" t="s">
        <v>13</v>
      </c>
      <c r="D210" s="1">
        <v>612728</v>
      </c>
      <c r="E210" s="1">
        <v>1724.0199811800001</v>
      </c>
      <c r="F210" s="1">
        <v>12384</v>
      </c>
      <c r="G210" s="8">
        <v>-5.510244145989418E-2</v>
      </c>
      <c r="H210" s="8">
        <v>0.35647809505462646</v>
      </c>
      <c r="I210" s="8">
        <v>0.67763340473175049</v>
      </c>
      <c r="J210" s="8">
        <v>1</v>
      </c>
      <c r="K210" s="8">
        <v>0</v>
      </c>
      <c r="L210" s="8">
        <v>0</v>
      </c>
      <c r="M210" s="3">
        <f t="shared" si="12"/>
        <v>1</v>
      </c>
      <c r="N210" s="9">
        <f t="shared" si="13"/>
        <v>0.97900905832648277</v>
      </c>
      <c r="P210" t="s">
        <v>32</v>
      </c>
      <c r="Q210" s="1">
        <v>2018</v>
      </c>
      <c r="R210" t="s">
        <v>27</v>
      </c>
      <c r="S210" s="1">
        <v>58430</v>
      </c>
      <c r="T210" s="1">
        <v>180</v>
      </c>
      <c r="U210" s="1">
        <v>6017.3980600000004</v>
      </c>
      <c r="V210" s="8">
        <v>0.59999126195907593</v>
      </c>
      <c r="W210" s="8">
        <v>0.32914549112319946</v>
      </c>
      <c r="X210" s="8">
        <v>1.4896682114340365E-4</v>
      </c>
      <c r="Y210" s="8">
        <v>0</v>
      </c>
      <c r="Z210" s="8">
        <v>0</v>
      </c>
      <c r="AA210" s="8">
        <v>0</v>
      </c>
      <c r="AB210" s="3">
        <f t="shared" si="15"/>
        <v>0</v>
      </c>
      <c r="AC210" s="9">
        <f t="shared" si="14"/>
        <v>0.92928571990341879</v>
      </c>
    </row>
    <row r="211" spans="1:29" x14ac:dyDescent="0.25">
      <c r="A211" t="s">
        <v>25</v>
      </c>
      <c r="B211" s="1">
        <v>2007</v>
      </c>
      <c r="C211" t="s">
        <v>13</v>
      </c>
      <c r="D211" s="1">
        <v>618250</v>
      </c>
      <c r="E211" s="1">
        <v>1819.64476949</v>
      </c>
      <c r="F211" s="1">
        <v>12476.3</v>
      </c>
      <c r="G211" s="8">
        <v>-4.4326305389404297E-2</v>
      </c>
      <c r="H211" s="8">
        <v>0.34510701894760132</v>
      </c>
      <c r="I211" s="8">
        <v>0.6826208233833313</v>
      </c>
      <c r="J211" s="8">
        <v>1</v>
      </c>
      <c r="K211" s="8">
        <v>0</v>
      </c>
      <c r="L211" s="8">
        <v>0</v>
      </c>
      <c r="M211" s="3">
        <f t="shared" si="12"/>
        <v>1</v>
      </c>
      <c r="N211" s="9">
        <f t="shared" si="13"/>
        <v>0.98340153694152832</v>
      </c>
      <c r="P211" t="s">
        <v>32</v>
      </c>
      <c r="Q211" s="1">
        <v>2019</v>
      </c>
      <c r="R211" t="s">
        <v>27</v>
      </c>
      <c r="S211" s="1">
        <v>59380</v>
      </c>
      <c r="T211" s="1">
        <v>181.11627906976747</v>
      </c>
      <c r="U211" s="1">
        <v>6053.210810000005</v>
      </c>
      <c r="V211" s="8">
        <v>0.58906728029251099</v>
      </c>
      <c r="W211" s="8">
        <v>0.33234834671020508</v>
      </c>
      <c r="X211" s="8">
        <v>6.3969902694225311E-3</v>
      </c>
      <c r="Y211" s="8">
        <v>0</v>
      </c>
      <c r="Z211" s="8">
        <v>0</v>
      </c>
      <c r="AA211" s="8">
        <v>0</v>
      </c>
      <c r="AB211" s="3">
        <f t="shared" si="15"/>
        <v>0</v>
      </c>
      <c r="AC211" s="9">
        <f t="shared" si="14"/>
        <v>0.9278126172721386</v>
      </c>
    </row>
    <row r="212" spans="1:29" x14ac:dyDescent="0.25">
      <c r="A212" t="s">
        <v>25</v>
      </c>
      <c r="B212" s="1">
        <v>2008</v>
      </c>
      <c r="C212" t="s">
        <v>13</v>
      </c>
      <c r="D212" s="1">
        <v>624094</v>
      </c>
      <c r="E212" s="1">
        <v>1949.3399704399999</v>
      </c>
      <c r="F212" s="1">
        <v>12582.7</v>
      </c>
      <c r="G212" s="8">
        <v>-2.9553331434726715E-2</v>
      </c>
      <c r="H212" s="8">
        <v>0.32999074459075928</v>
      </c>
      <c r="I212" s="8">
        <v>0.68869501352310181</v>
      </c>
      <c r="J212" s="8">
        <v>1</v>
      </c>
      <c r="K212" s="8">
        <v>0</v>
      </c>
      <c r="L212" s="8">
        <v>0</v>
      </c>
      <c r="M212" s="3">
        <f t="shared" si="12"/>
        <v>1</v>
      </c>
      <c r="N212" s="9">
        <f t="shared" si="13"/>
        <v>0.98913242667913437</v>
      </c>
      <c r="P212" t="s">
        <v>32</v>
      </c>
      <c r="Q212" s="1">
        <v>2020</v>
      </c>
      <c r="R212" t="s">
        <v>27</v>
      </c>
      <c r="S212" s="1">
        <v>60267</v>
      </c>
      <c r="T212" s="1">
        <v>181.11627906976747</v>
      </c>
      <c r="U212" s="1">
        <v>6085.7238399999997</v>
      </c>
      <c r="V212" s="8">
        <v>0.57602328062057495</v>
      </c>
      <c r="W212" s="8">
        <v>0.33702084422111511</v>
      </c>
      <c r="X212" s="8">
        <v>1.2514977715909481E-2</v>
      </c>
      <c r="Y212" s="8">
        <v>0</v>
      </c>
      <c r="Z212" s="8">
        <v>0</v>
      </c>
      <c r="AA212" s="8">
        <v>0</v>
      </c>
      <c r="AB212" s="3">
        <f t="shared" si="15"/>
        <v>0</v>
      </c>
      <c r="AC212" s="9">
        <f t="shared" si="14"/>
        <v>0.92555910255759954</v>
      </c>
    </row>
    <row r="213" spans="1:29" x14ac:dyDescent="0.25">
      <c r="A213" t="s">
        <v>25</v>
      </c>
      <c r="B213" s="1">
        <v>2009</v>
      </c>
      <c r="C213" t="s">
        <v>13</v>
      </c>
      <c r="D213" s="1">
        <v>628120</v>
      </c>
      <c r="E213" s="1">
        <v>2136.74219451</v>
      </c>
      <c r="F213" s="1">
        <v>12537.5</v>
      </c>
      <c r="G213" s="8">
        <v>-1.0518009774386883E-2</v>
      </c>
      <c r="H213" s="8">
        <v>0.30828371644020081</v>
      </c>
      <c r="I213" s="8">
        <v>0.69903916120529175</v>
      </c>
      <c r="J213" s="8">
        <v>1</v>
      </c>
      <c r="K213" s="8">
        <v>0</v>
      </c>
      <c r="L213" s="8">
        <v>0</v>
      </c>
      <c r="M213" s="3">
        <f t="shared" si="12"/>
        <v>1</v>
      </c>
      <c r="N213" s="9">
        <f t="shared" si="13"/>
        <v>0.99680486787110567</v>
      </c>
      <c r="P213" t="s">
        <v>32</v>
      </c>
      <c r="Q213" s="1">
        <v>2021</v>
      </c>
      <c r="R213" t="s">
        <v>27</v>
      </c>
      <c r="S213" s="1">
        <v>61115</v>
      </c>
      <c r="T213" s="1">
        <v>181.11627906976747</v>
      </c>
      <c r="U213" s="1">
        <v>6113</v>
      </c>
      <c r="V213" s="8">
        <v>0.5635567307472229</v>
      </c>
      <c r="W213" s="8">
        <v>0.34140583872795105</v>
      </c>
      <c r="X213" s="8">
        <v>1.8455399200320244E-2</v>
      </c>
      <c r="Y213" s="8">
        <v>0</v>
      </c>
      <c r="Z213" s="8">
        <v>0</v>
      </c>
      <c r="AA213" s="8">
        <v>0</v>
      </c>
      <c r="AB213" s="3">
        <f t="shared" si="15"/>
        <v>0</v>
      </c>
      <c r="AC213" s="9">
        <f t="shared" si="14"/>
        <v>0.92341796867549419</v>
      </c>
    </row>
    <row r="214" spans="1:29" x14ac:dyDescent="0.25">
      <c r="A214" t="s">
        <v>25</v>
      </c>
      <c r="B214" s="1">
        <v>2010</v>
      </c>
      <c r="C214" t="s">
        <v>13</v>
      </c>
      <c r="D214" s="1">
        <v>633823</v>
      </c>
      <c r="E214" s="1">
        <v>2136.74219451</v>
      </c>
      <c r="F214" s="1">
        <v>12644.4</v>
      </c>
      <c r="G214" s="8">
        <v>-1.3790719211101532E-2</v>
      </c>
      <c r="H214" s="8">
        <v>0.3109087347984314</v>
      </c>
      <c r="I214" s="8">
        <v>0.69923770427703857</v>
      </c>
      <c r="J214" s="8">
        <v>1</v>
      </c>
      <c r="K214" s="8">
        <v>0</v>
      </c>
      <c r="L214" s="8">
        <v>0</v>
      </c>
      <c r="M214" s="3">
        <f t="shared" si="12"/>
        <v>1</v>
      </c>
      <c r="N214" s="9">
        <f t="shared" si="13"/>
        <v>0.99635571986436844</v>
      </c>
      <c r="P214" s="2" t="s">
        <v>32</v>
      </c>
      <c r="Q214" s="7">
        <v>2022</v>
      </c>
      <c r="R214" s="2" t="s">
        <v>27</v>
      </c>
      <c r="S214" s="7">
        <v>62040</v>
      </c>
      <c r="T214" s="7">
        <v>187.29069767441865</v>
      </c>
      <c r="U214" s="7">
        <v>6151.3659000000116</v>
      </c>
      <c r="V214" s="10">
        <v>0.56811302900314331</v>
      </c>
      <c r="W214" s="10">
        <v>0.33595708012580872</v>
      </c>
      <c r="X214" s="10">
        <v>2.2375414147973061E-2</v>
      </c>
      <c r="Y214" s="10">
        <v>0</v>
      </c>
      <c r="Z214" s="10">
        <v>0</v>
      </c>
      <c r="AA214" s="10">
        <v>0</v>
      </c>
      <c r="AB214" s="3">
        <f t="shared" si="15"/>
        <v>0</v>
      </c>
      <c r="AC214" s="11">
        <f t="shared" si="14"/>
        <v>0.92644552327692509</v>
      </c>
    </row>
    <row r="215" spans="1:29" x14ac:dyDescent="0.25">
      <c r="A215" t="s">
        <v>25</v>
      </c>
      <c r="B215" s="1">
        <v>2011</v>
      </c>
      <c r="C215" t="s">
        <v>13</v>
      </c>
      <c r="D215" s="1">
        <v>641129.77419353998</v>
      </c>
      <c r="E215" s="1">
        <v>2136.74219451</v>
      </c>
      <c r="F215" s="1">
        <v>12725.4</v>
      </c>
      <c r="G215" s="8">
        <v>-1.9313672557473183E-2</v>
      </c>
      <c r="H215" s="8">
        <v>0.31434363126754761</v>
      </c>
      <c r="I215" s="8">
        <v>0.70062637329101563</v>
      </c>
      <c r="J215" s="8">
        <v>1</v>
      </c>
      <c r="K215" s="8">
        <v>0</v>
      </c>
      <c r="L215" s="8">
        <v>0</v>
      </c>
      <c r="M215" s="3">
        <f t="shared" si="12"/>
        <v>1</v>
      </c>
      <c r="N215" s="9">
        <f t="shared" si="13"/>
        <v>0.99565633200109005</v>
      </c>
      <c r="P215" t="s">
        <v>33</v>
      </c>
      <c r="Q215" s="1">
        <v>2012</v>
      </c>
      <c r="R215" t="s">
        <v>27</v>
      </c>
      <c r="S215" s="1">
        <v>42539</v>
      </c>
      <c r="T215" s="1">
        <v>104.05</v>
      </c>
      <c r="U215" s="1">
        <v>2583.46</v>
      </c>
      <c r="V215" s="8">
        <v>0.37070673704147339</v>
      </c>
      <c r="W215" s="8">
        <v>0.3732292652130127</v>
      </c>
      <c r="X215" s="8">
        <v>0.12486942112445831</v>
      </c>
      <c r="Y215" s="8">
        <v>0</v>
      </c>
      <c r="Z215" s="8">
        <v>0</v>
      </c>
      <c r="AA215" s="8">
        <v>0</v>
      </c>
      <c r="AB215" s="3">
        <f t="shared" si="15"/>
        <v>0</v>
      </c>
      <c r="AC215" s="9">
        <f t="shared" si="14"/>
        <v>0.8688054233789444</v>
      </c>
    </row>
    <row r="216" spans="1:29" x14ac:dyDescent="0.25">
      <c r="A216" t="s">
        <v>25</v>
      </c>
      <c r="B216" s="1">
        <v>2012</v>
      </c>
      <c r="C216" t="s">
        <v>13</v>
      </c>
      <c r="D216" s="1">
        <v>647892</v>
      </c>
      <c r="E216" s="1">
        <v>2136.74219451</v>
      </c>
      <c r="F216" s="1">
        <v>12817.6</v>
      </c>
      <c r="G216" s="8">
        <v>-2.3938853293657303E-2</v>
      </c>
      <c r="H216" s="8">
        <v>0.31745469570159912</v>
      </c>
      <c r="I216" s="8">
        <v>0.70154094696044922</v>
      </c>
      <c r="J216" s="8">
        <v>1</v>
      </c>
      <c r="K216" s="8">
        <v>0</v>
      </c>
      <c r="L216" s="8">
        <v>0</v>
      </c>
      <c r="M216" s="3">
        <f t="shared" si="12"/>
        <v>1</v>
      </c>
      <c r="N216" s="9">
        <f t="shared" si="13"/>
        <v>0.99505678936839104</v>
      </c>
      <c r="P216" t="s">
        <v>33</v>
      </c>
      <c r="Q216" s="1">
        <v>2013</v>
      </c>
      <c r="R216" t="s">
        <v>27</v>
      </c>
      <c r="S216" s="1">
        <v>42810</v>
      </c>
      <c r="T216" s="1">
        <v>104.05</v>
      </c>
      <c r="U216" s="1">
        <v>2256</v>
      </c>
      <c r="V216" s="8">
        <v>0.32324033975601196</v>
      </c>
      <c r="W216" s="8">
        <v>0.37093067169189453</v>
      </c>
      <c r="X216" s="8">
        <v>0.1694624274969101</v>
      </c>
      <c r="Y216" s="8">
        <v>0</v>
      </c>
      <c r="Z216" s="8">
        <v>0</v>
      </c>
      <c r="AA216" s="8">
        <v>0</v>
      </c>
      <c r="AB216" s="3">
        <f t="shared" si="15"/>
        <v>0</v>
      </c>
      <c r="AC216" s="9">
        <f t="shared" si="14"/>
        <v>0.86363343894481659</v>
      </c>
    </row>
    <row r="217" spans="1:29" x14ac:dyDescent="0.25">
      <c r="A217" t="s">
        <v>25</v>
      </c>
      <c r="B217" s="1">
        <v>2013</v>
      </c>
      <c r="C217" t="s">
        <v>13</v>
      </c>
      <c r="D217" s="1">
        <v>656516</v>
      </c>
      <c r="E217" s="1">
        <v>2136.74219451</v>
      </c>
      <c r="F217" s="1">
        <v>12834.7</v>
      </c>
      <c r="G217" s="8">
        <v>-3.219885379076004E-2</v>
      </c>
      <c r="H217" s="8">
        <v>0.32156270742416382</v>
      </c>
      <c r="I217" s="8">
        <v>0.70470744371414185</v>
      </c>
      <c r="J217" s="8">
        <v>1</v>
      </c>
      <c r="K217" s="8">
        <v>0</v>
      </c>
      <c r="L217" s="8">
        <v>0</v>
      </c>
      <c r="M217" s="3">
        <f t="shared" si="12"/>
        <v>1</v>
      </c>
      <c r="N217" s="9">
        <f t="shared" si="13"/>
        <v>0.99407129734754562</v>
      </c>
      <c r="P217" t="s">
        <v>33</v>
      </c>
      <c r="Q217" s="1">
        <v>2014</v>
      </c>
      <c r="R217" t="s">
        <v>27</v>
      </c>
      <c r="S217" s="1">
        <v>41982</v>
      </c>
      <c r="T217" s="1">
        <v>104.05</v>
      </c>
      <c r="U217" s="1">
        <v>2263</v>
      </c>
      <c r="V217" s="8">
        <v>0.34350645542144775</v>
      </c>
      <c r="W217" s="8">
        <v>0.36509305238723755</v>
      </c>
      <c r="X217" s="8">
        <v>0.15831209719181061</v>
      </c>
      <c r="Y217" s="8">
        <v>0</v>
      </c>
      <c r="Z217" s="8">
        <v>0</v>
      </c>
      <c r="AA217" s="8">
        <v>0</v>
      </c>
      <c r="AB217" s="3">
        <f t="shared" si="15"/>
        <v>0</v>
      </c>
      <c r="AC217" s="9">
        <f t="shared" si="14"/>
        <v>0.86691160500049591</v>
      </c>
    </row>
    <row r="218" spans="1:29" x14ac:dyDescent="0.25">
      <c r="A218" t="s">
        <v>25</v>
      </c>
      <c r="B218" s="1">
        <v>2014</v>
      </c>
      <c r="C218" t="s">
        <v>13</v>
      </c>
      <c r="D218" s="1">
        <v>658453</v>
      </c>
      <c r="E218" s="1">
        <v>2142.611222</v>
      </c>
      <c r="F218" s="1">
        <v>12823.415000000001</v>
      </c>
      <c r="G218" s="8">
        <v>-3.3679381012916565E-2</v>
      </c>
      <c r="H218" s="8">
        <v>0.32179513573646545</v>
      </c>
      <c r="I218" s="8">
        <v>0.70594847202301025</v>
      </c>
      <c r="J218" s="8">
        <v>1</v>
      </c>
      <c r="K218" s="8">
        <v>0</v>
      </c>
      <c r="L218" s="8">
        <v>0</v>
      </c>
      <c r="M218" s="3">
        <f t="shared" si="12"/>
        <v>1</v>
      </c>
      <c r="N218" s="9">
        <f t="shared" si="13"/>
        <v>0.99406422674655914</v>
      </c>
      <c r="P218" t="s">
        <v>33</v>
      </c>
      <c r="Q218" s="1">
        <v>2015</v>
      </c>
      <c r="R218" t="s">
        <v>27</v>
      </c>
      <c r="S218" s="1">
        <v>43094</v>
      </c>
      <c r="T218" s="1">
        <v>104.05</v>
      </c>
      <c r="U218" s="1">
        <v>2256</v>
      </c>
      <c r="V218" s="8">
        <v>0.3166981041431427</v>
      </c>
      <c r="W218" s="8">
        <v>0.37293967604637146</v>
      </c>
      <c r="X218" s="8">
        <v>0.17291790246963501</v>
      </c>
      <c r="Y218" s="8">
        <v>0</v>
      </c>
      <c r="Z218" s="8">
        <v>0</v>
      </c>
      <c r="AA218" s="8">
        <v>0</v>
      </c>
      <c r="AB218" s="3">
        <f t="shared" si="15"/>
        <v>0</v>
      </c>
      <c r="AC218" s="9">
        <f t="shared" si="14"/>
        <v>0.86255568265914917</v>
      </c>
    </row>
    <row r="219" spans="1:29" x14ac:dyDescent="0.25">
      <c r="A219" t="s">
        <v>25</v>
      </c>
      <c r="B219" s="1">
        <v>2015</v>
      </c>
      <c r="C219" t="s">
        <v>13</v>
      </c>
      <c r="D219" s="1">
        <v>664549</v>
      </c>
      <c r="E219" s="1">
        <v>2142.611222</v>
      </c>
      <c r="F219" s="1">
        <v>12873.2217655</v>
      </c>
      <c r="G219" s="8">
        <v>-3.8513161242008209E-2</v>
      </c>
      <c r="H219" s="8">
        <v>0.32458701729774475</v>
      </c>
      <c r="I219" s="8">
        <v>0.70739084482192993</v>
      </c>
      <c r="J219" s="8">
        <v>1</v>
      </c>
      <c r="K219" s="8">
        <v>0</v>
      </c>
      <c r="L219" s="8">
        <v>0</v>
      </c>
      <c r="M219" s="3">
        <f t="shared" si="12"/>
        <v>1</v>
      </c>
      <c r="N219" s="9">
        <f t="shared" si="13"/>
        <v>0.99346470087766647</v>
      </c>
      <c r="P219" t="s">
        <v>33</v>
      </c>
      <c r="Q219" s="1">
        <v>2016</v>
      </c>
      <c r="R219" t="s">
        <v>27</v>
      </c>
      <c r="S219" s="1">
        <v>44206</v>
      </c>
      <c r="T219" s="1">
        <v>107.5350723938224</v>
      </c>
      <c r="U219" s="1">
        <v>2256</v>
      </c>
      <c r="V219" s="8">
        <v>0.30870655179023743</v>
      </c>
      <c r="W219" s="8">
        <v>0.37064838409423828</v>
      </c>
      <c r="X219" s="8">
        <v>0.18424199521541595</v>
      </c>
      <c r="Y219" s="8">
        <v>0</v>
      </c>
      <c r="Z219" s="8">
        <v>0</v>
      </c>
      <c r="AA219" s="8">
        <v>0</v>
      </c>
      <c r="AB219" s="3">
        <f t="shared" si="15"/>
        <v>0</v>
      </c>
      <c r="AC219" s="9">
        <f t="shared" si="14"/>
        <v>0.86359693109989166</v>
      </c>
    </row>
    <row r="220" spans="1:29" x14ac:dyDescent="0.25">
      <c r="A220" t="s">
        <v>25</v>
      </c>
      <c r="B220" s="1">
        <v>2016</v>
      </c>
      <c r="C220" t="s">
        <v>13</v>
      </c>
      <c r="D220" s="1">
        <v>669826</v>
      </c>
      <c r="E220" s="1">
        <v>2142.611222</v>
      </c>
      <c r="F220" s="1">
        <v>12875.46695939</v>
      </c>
      <c r="G220" s="8">
        <v>-4.3648716062307358E-2</v>
      </c>
      <c r="H220" s="8">
        <v>0.32705914974212646</v>
      </c>
      <c r="I220" s="8">
        <v>0.70944637060165405</v>
      </c>
      <c r="J220" s="8">
        <v>1</v>
      </c>
      <c r="K220" s="8">
        <v>0</v>
      </c>
      <c r="L220" s="8">
        <v>0</v>
      </c>
      <c r="M220" s="3">
        <f t="shared" si="12"/>
        <v>1</v>
      </c>
      <c r="N220" s="9">
        <f t="shared" si="13"/>
        <v>0.99285680428147316</v>
      </c>
      <c r="P220" t="s">
        <v>33</v>
      </c>
      <c r="Q220" s="1">
        <v>2017</v>
      </c>
      <c r="R220" t="s">
        <v>27</v>
      </c>
      <c r="S220" s="1">
        <v>44565.416666666657</v>
      </c>
      <c r="T220" s="1">
        <v>107.5350723938224</v>
      </c>
      <c r="U220" s="1">
        <v>2248</v>
      </c>
      <c r="V220" s="8">
        <v>0.29961469769477844</v>
      </c>
      <c r="W220" s="8">
        <v>0.37299802899360657</v>
      </c>
      <c r="X220" s="8">
        <v>0.18955579400062561</v>
      </c>
      <c r="Y220" s="8">
        <v>0</v>
      </c>
      <c r="Z220" s="8">
        <v>0</v>
      </c>
      <c r="AA220" s="8">
        <v>0</v>
      </c>
      <c r="AB220" s="3">
        <f t="shared" si="15"/>
        <v>0</v>
      </c>
      <c r="AC220" s="9">
        <f t="shared" si="14"/>
        <v>0.86216852068901062</v>
      </c>
    </row>
    <row r="221" spans="1:29" x14ac:dyDescent="0.25">
      <c r="A221" t="s">
        <v>25</v>
      </c>
      <c r="B221" s="1">
        <v>2017</v>
      </c>
      <c r="C221" t="s">
        <v>13</v>
      </c>
      <c r="D221" s="1">
        <v>676807</v>
      </c>
      <c r="E221" s="1">
        <v>2142.611222</v>
      </c>
      <c r="F221" s="1">
        <v>13342.25</v>
      </c>
      <c r="G221" s="8">
        <v>-3.9302695542573929E-2</v>
      </c>
      <c r="H221" s="8">
        <v>0.32944625616073608</v>
      </c>
      <c r="I221" s="8">
        <v>0.702964186668396</v>
      </c>
      <c r="J221" s="8">
        <v>1</v>
      </c>
      <c r="K221" s="8">
        <v>0</v>
      </c>
      <c r="L221" s="8">
        <v>0</v>
      </c>
      <c r="M221" s="3">
        <f t="shared" si="12"/>
        <v>1</v>
      </c>
      <c r="N221" s="9">
        <f t="shared" si="13"/>
        <v>0.99310774728655815</v>
      </c>
      <c r="P221" t="s">
        <v>33</v>
      </c>
      <c r="Q221" s="1">
        <v>2018</v>
      </c>
      <c r="R221" t="s">
        <v>27</v>
      </c>
      <c r="S221" s="1">
        <v>44395.583333333328</v>
      </c>
      <c r="T221" s="1">
        <v>107.5350723938224</v>
      </c>
      <c r="U221" s="1">
        <v>2275</v>
      </c>
      <c r="V221" s="8">
        <v>0.30702072381973267</v>
      </c>
      <c r="W221" s="8">
        <v>0.37221023440361023</v>
      </c>
      <c r="X221" s="8">
        <v>0.18392443656921387</v>
      </c>
      <c r="Y221" s="8">
        <v>0</v>
      </c>
      <c r="Z221" s="8">
        <v>0</v>
      </c>
      <c r="AA221" s="8">
        <v>0</v>
      </c>
      <c r="AB221" s="3">
        <f t="shared" si="15"/>
        <v>0</v>
      </c>
      <c r="AC221" s="9">
        <f t="shared" si="14"/>
        <v>0.86315539479255676</v>
      </c>
    </row>
    <row r="222" spans="1:29" x14ac:dyDescent="0.25">
      <c r="A222" t="s">
        <v>25</v>
      </c>
      <c r="B222" s="1">
        <v>2018</v>
      </c>
      <c r="C222" t="s">
        <v>13</v>
      </c>
      <c r="D222" s="1">
        <v>685025</v>
      </c>
      <c r="E222" s="1">
        <v>2142.611222</v>
      </c>
      <c r="F222" s="1">
        <v>13381.79</v>
      </c>
      <c r="G222" s="8">
        <v>-4.6296916902065277E-2</v>
      </c>
      <c r="H222" s="8">
        <v>0.33315402269363403</v>
      </c>
      <c r="I222" s="8">
        <v>0.705402672290802</v>
      </c>
      <c r="J222" s="8">
        <v>1</v>
      </c>
      <c r="K222" s="8">
        <v>0</v>
      </c>
      <c r="L222" s="8">
        <v>0</v>
      </c>
      <c r="M222" s="3">
        <f t="shared" si="12"/>
        <v>1</v>
      </c>
      <c r="N222" s="9">
        <f t="shared" si="13"/>
        <v>0.99225977808237076</v>
      </c>
      <c r="P222" t="s">
        <v>33</v>
      </c>
      <c r="Q222" s="1">
        <v>2019</v>
      </c>
      <c r="R222" t="s">
        <v>27</v>
      </c>
      <c r="S222" s="1">
        <v>44799.083333333343</v>
      </c>
      <c r="T222" s="1">
        <v>107.5350723938224</v>
      </c>
      <c r="U222" s="1">
        <v>2288.9655210294582</v>
      </c>
      <c r="V222" s="8">
        <v>0.29992789030075073</v>
      </c>
      <c r="W222" s="8">
        <v>0.37515023350715637</v>
      </c>
      <c r="X222" s="8">
        <v>0.18678922951221466</v>
      </c>
      <c r="Y222" s="8">
        <v>0</v>
      </c>
      <c r="Z222" s="8">
        <v>0</v>
      </c>
      <c r="AA222" s="8">
        <v>0</v>
      </c>
      <c r="AB222" s="3">
        <f t="shared" si="15"/>
        <v>0</v>
      </c>
      <c r="AC222" s="9">
        <f t="shared" si="14"/>
        <v>0.86186735332012177</v>
      </c>
    </row>
    <row r="223" spans="1:29" x14ac:dyDescent="0.25">
      <c r="A223" t="s">
        <v>25</v>
      </c>
      <c r="B223" s="1">
        <v>2019</v>
      </c>
      <c r="C223" t="s">
        <v>13</v>
      </c>
      <c r="D223" s="1">
        <v>697594</v>
      </c>
      <c r="E223" s="1">
        <v>2142.611222</v>
      </c>
      <c r="F223" s="1">
        <v>13407.81</v>
      </c>
      <c r="G223" s="8">
        <v>-5.7620543986558914E-2</v>
      </c>
      <c r="H223" s="8">
        <v>0.3388001024723053</v>
      </c>
      <c r="I223" s="8">
        <v>0.7097284197807312</v>
      </c>
      <c r="J223" s="8">
        <v>1</v>
      </c>
      <c r="K223" s="8">
        <v>0</v>
      </c>
      <c r="L223" s="8">
        <v>0</v>
      </c>
      <c r="M223" s="3">
        <f t="shared" si="12"/>
        <v>1</v>
      </c>
      <c r="N223" s="9">
        <f t="shared" si="13"/>
        <v>0.99090797826647758</v>
      </c>
      <c r="P223" t="s">
        <v>33</v>
      </c>
      <c r="Q223" s="1">
        <v>2020</v>
      </c>
      <c r="R223" t="s">
        <v>27</v>
      </c>
      <c r="S223" s="1">
        <v>45192.159090909103</v>
      </c>
      <c r="T223" s="1">
        <v>107.5350723938224</v>
      </c>
      <c r="U223" s="1">
        <v>2323</v>
      </c>
      <c r="V223" s="8">
        <v>0.2957688570022583</v>
      </c>
      <c r="W223" s="8">
        <v>0.37826499342918396</v>
      </c>
      <c r="X223" s="8">
        <v>0.18686001002788544</v>
      </c>
      <c r="Y223" s="8">
        <v>0</v>
      </c>
      <c r="Z223" s="8">
        <v>0</v>
      </c>
      <c r="AA223" s="8">
        <v>0</v>
      </c>
      <c r="AB223" s="3">
        <f t="shared" si="15"/>
        <v>0</v>
      </c>
      <c r="AC223" s="9">
        <f t="shared" si="14"/>
        <v>0.8608938604593277</v>
      </c>
    </row>
    <row r="224" spans="1:29" x14ac:dyDescent="0.25">
      <c r="A224" t="s">
        <v>25</v>
      </c>
      <c r="B224" s="1">
        <v>2020</v>
      </c>
      <c r="C224" t="s">
        <v>13</v>
      </c>
      <c r="D224" s="1">
        <v>703119</v>
      </c>
      <c r="E224" s="1">
        <v>2142.611222</v>
      </c>
      <c r="F224" s="1">
        <v>13426.19</v>
      </c>
      <c r="G224" s="8">
        <v>-6.2368504703044891E-2</v>
      </c>
      <c r="H224" s="8">
        <v>0.34123709797859192</v>
      </c>
      <c r="I224" s="8">
        <v>0.71146845817565918</v>
      </c>
      <c r="J224" s="8">
        <v>1</v>
      </c>
      <c r="K224" s="8">
        <v>0</v>
      </c>
      <c r="L224" s="8">
        <v>0</v>
      </c>
      <c r="M224" s="3">
        <f t="shared" si="12"/>
        <v>1</v>
      </c>
      <c r="N224" s="9">
        <f t="shared" si="13"/>
        <v>0.99033705145120621</v>
      </c>
      <c r="P224" t="s">
        <v>33</v>
      </c>
      <c r="Q224" s="1">
        <v>2021</v>
      </c>
      <c r="R224" t="s">
        <v>27</v>
      </c>
      <c r="S224" s="1">
        <v>45562</v>
      </c>
      <c r="T224" s="1">
        <v>107.5350723938224</v>
      </c>
      <c r="U224" s="1">
        <v>2330</v>
      </c>
      <c r="V224" s="8">
        <v>0.28861778974533081</v>
      </c>
      <c r="W224" s="8">
        <v>0.38083556294441223</v>
      </c>
      <c r="X224" s="8">
        <v>0.19020365178585052</v>
      </c>
      <c r="Y224" s="8">
        <v>0</v>
      </c>
      <c r="Z224" s="8">
        <v>0</v>
      </c>
      <c r="AA224" s="8">
        <v>0</v>
      </c>
      <c r="AB224" s="3">
        <f t="shared" si="15"/>
        <v>0</v>
      </c>
      <c r="AC224" s="9">
        <f t="shared" si="14"/>
        <v>0.85965700447559357</v>
      </c>
    </row>
    <row r="225" spans="1:29" x14ac:dyDescent="0.25">
      <c r="A225" t="s">
        <v>25</v>
      </c>
      <c r="B225" s="1">
        <v>2021</v>
      </c>
      <c r="C225" t="s">
        <v>13</v>
      </c>
      <c r="D225" s="1">
        <v>705367</v>
      </c>
      <c r="E225" s="1">
        <v>2142.611222</v>
      </c>
      <c r="F225" s="1">
        <v>13452.5</v>
      </c>
      <c r="G225" s="8">
        <v>-6.3850492238998413E-2</v>
      </c>
      <c r="H225" s="8">
        <v>0.34218934178352356</v>
      </c>
      <c r="I225" s="8">
        <v>0.71180874109268188</v>
      </c>
      <c r="J225" s="8">
        <v>1</v>
      </c>
      <c r="K225" s="8">
        <v>0</v>
      </c>
      <c r="L225" s="8">
        <v>0</v>
      </c>
      <c r="M225" s="3">
        <f t="shared" si="12"/>
        <v>1</v>
      </c>
      <c r="N225" s="9">
        <f t="shared" si="13"/>
        <v>0.99014759063720703</v>
      </c>
      <c r="P225" s="2" t="s">
        <v>33</v>
      </c>
      <c r="Q225" s="7">
        <v>2022</v>
      </c>
      <c r="R225" s="2" t="s">
        <v>27</v>
      </c>
      <c r="S225" s="7">
        <v>45950.416666666657</v>
      </c>
      <c r="T225" s="7">
        <v>111.21097007722011</v>
      </c>
      <c r="U225" s="7">
        <v>2353.8832669886178</v>
      </c>
      <c r="V225" s="10">
        <v>0.30088359117507935</v>
      </c>
      <c r="W225" s="10">
        <v>0.37349721789360046</v>
      </c>
      <c r="X225" s="10">
        <v>0.18950320780277252</v>
      </c>
      <c r="Y225" s="10">
        <v>0</v>
      </c>
      <c r="Z225" s="10">
        <v>0</v>
      </c>
      <c r="AA225" s="10">
        <v>0</v>
      </c>
      <c r="AB225" s="3">
        <f t="shared" si="15"/>
        <v>0</v>
      </c>
      <c r="AC225" s="11">
        <f t="shared" si="14"/>
        <v>0.86388401687145233</v>
      </c>
    </row>
    <row r="226" spans="1:29" x14ac:dyDescent="0.25">
      <c r="A226" s="2" t="s">
        <v>25</v>
      </c>
      <c r="B226" s="7">
        <v>2022</v>
      </c>
      <c r="C226" t="s">
        <v>13</v>
      </c>
      <c r="D226" s="7">
        <v>710296</v>
      </c>
      <c r="E226" s="7">
        <v>2142.611222</v>
      </c>
      <c r="F226" s="7">
        <v>13474.86</v>
      </c>
      <c r="G226" s="10">
        <v>-6.7900300025939941E-2</v>
      </c>
      <c r="H226" s="10">
        <v>0.34432965517044067</v>
      </c>
      <c r="I226" s="10">
        <v>0.71322757005691528</v>
      </c>
      <c r="J226" s="10">
        <v>1</v>
      </c>
      <c r="K226" s="10">
        <v>0</v>
      </c>
      <c r="L226" s="10">
        <v>0</v>
      </c>
      <c r="M226" s="3">
        <f t="shared" si="12"/>
        <v>1</v>
      </c>
      <c r="N226" s="11">
        <f t="shared" si="13"/>
        <v>0.98965692520141602</v>
      </c>
      <c r="P226" t="s">
        <v>34</v>
      </c>
      <c r="Q226" s="1">
        <v>2012</v>
      </c>
      <c r="R226" t="s">
        <v>27</v>
      </c>
      <c r="S226" s="1">
        <v>36884</v>
      </c>
      <c r="T226" s="1">
        <v>155.27099999999999</v>
      </c>
      <c r="U226" s="1">
        <v>3367.2</v>
      </c>
      <c r="V226" s="8">
        <v>0.80155926942825317</v>
      </c>
      <c r="W226" s="8">
        <v>0.21625125408172607</v>
      </c>
      <c r="X226" s="8">
        <v>-5.4553225636482239E-2</v>
      </c>
      <c r="Y226" s="8">
        <v>0</v>
      </c>
      <c r="Z226" s="8">
        <v>0</v>
      </c>
      <c r="AA226" s="8">
        <v>1</v>
      </c>
      <c r="AB226" s="3">
        <f t="shared" si="15"/>
        <v>1</v>
      </c>
      <c r="AC226" s="9">
        <f t="shared" si="14"/>
        <v>0.96325729787349701</v>
      </c>
    </row>
    <row r="227" spans="1:29" x14ac:dyDescent="0.25">
      <c r="A227" t="s">
        <v>26</v>
      </c>
      <c r="B227" s="1">
        <v>2006</v>
      </c>
      <c r="C227" t="s">
        <v>27</v>
      </c>
      <c r="D227" s="1">
        <v>496335.34127645602</v>
      </c>
      <c r="E227" s="1">
        <v>1648.8132240305663</v>
      </c>
      <c r="F227" s="1">
        <v>17128.043409189184</v>
      </c>
      <c r="G227" s="8">
        <v>0.17284800112247467</v>
      </c>
      <c r="H227" s="8">
        <v>0.29425749182701111</v>
      </c>
      <c r="I227" s="8">
        <v>0.53381669521331787</v>
      </c>
      <c r="J227" s="8">
        <v>0</v>
      </c>
      <c r="K227" s="8">
        <v>0</v>
      </c>
      <c r="L227" s="8">
        <v>0</v>
      </c>
      <c r="M227" s="3">
        <f t="shared" si="12"/>
        <v>0</v>
      </c>
      <c r="N227" s="9">
        <f t="shared" si="13"/>
        <v>1.0009221881628036</v>
      </c>
      <c r="P227" t="s">
        <v>34</v>
      </c>
      <c r="Q227" s="1">
        <v>2013</v>
      </c>
      <c r="R227" t="s">
        <v>27</v>
      </c>
      <c r="S227" s="1">
        <v>37293</v>
      </c>
      <c r="T227" s="1">
        <v>155.27099999999999</v>
      </c>
      <c r="U227" s="1">
        <v>3374</v>
      </c>
      <c r="V227" s="8">
        <v>0.79126113653182983</v>
      </c>
      <c r="W227" s="8">
        <v>0.21966487169265747</v>
      </c>
      <c r="X227" s="8">
        <v>-4.9404647201299667E-2</v>
      </c>
      <c r="Y227" s="8">
        <v>0</v>
      </c>
      <c r="Z227" s="8">
        <v>0</v>
      </c>
      <c r="AA227" s="8">
        <v>1</v>
      </c>
      <c r="AB227" s="3">
        <f t="shared" si="15"/>
        <v>1</v>
      </c>
      <c r="AC227" s="9">
        <f t="shared" si="14"/>
        <v>0.96152136102318764</v>
      </c>
    </row>
    <row r="228" spans="1:29" x14ac:dyDescent="0.25">
      <c r="A228" t="s">
        <v>26</v>
      </c>
      <c r="B228" s="1">
        <v>2007</v>
      </c>
      <c r="C228" t="s">
        <v>27</v>
      </c>
      <c r="D228" s="1">
        <v>507781.16971103789</v>
      </c>
      <c r="E228" s="1">
        <v>1769.532638169359</v>
      </c>
      <c r="F228" s="1">
        <v>17237.075404795112</v>
      </c>
      <c r="G228" s="8">
        <v>0.17864231765270233</v>
      </c>
      <c r="H228" s="8">
        <v>0.28291624784469604</v>
      </c>
      <c r="I228" s="8">
        <v>0.54415619373321533</v>
      </c>
      <c r="J228" s="8">
        <v>0</v>
      </c>
      <c r="K228" s="8">
        <v>0</v>
      </c>
      <c r="L228" s="8">
        <v>0</v>
      </c>
      <c r="M228" s="3">
        <f t="shared" si="12"/>
        <v>0</v>
      </c>
      <c r="N228" s="9">
        <f t="shared" si="13"/>
        <v>1.0057147592306137</v>
      </c>
      <c r="P228" t="s">
        <v>34</v>
      </c>
      <c r="Q228" s="1">
        <v>2014</v>
      </c>
      <c r="R228" t="s">
        <v>27</v>
      </c>
      <c r="S228" s="1">
        <v>37553.621345261243</v>
      </c>
      <c r="T228" s="1">
        <v>155.27099999999999</v>
      </c>
      <c r="U228" s="1">
        <v>3395</v>
      </c>
      <c r="V228" s="8">
        <v>0.78625500202178955</v>
      </c>
      <c r="W228" s="8">
        <v>0.22197464108467102</v>
      </c>
      <c r="X228" s="8">
        <v>-4.7654222697019577E-2</v>
      </c>
      <c r="Y228" s="8">
        <v>0</v>
      </c>
      <c r="Z228" s="8">
        <v>0</v>
      </c>
      <c r="AA228" s="8">
        <v>1</v>
      </c>
      <c r="AB228" s="3">
        <f t="shared" si="15"/>
        <v>1</v>
      </c>
      <c r="AC228" s="9">
        <f t="shared" si="14"/>
        <v>0.96057542040944099</v>
      </c>
    </row>
    <row r="229" spans="1:29" x14ac:dyDescent="0.25">
      <c r="A229" t="s">
        <v>26</v>
      </c>
      <c r="B229" s="1">
        <v>2008</v>
      </c>
      <c r="C229" t="s">
        <v>27</v>
      </c>
      <c r="D229" s="1">
        <v>515125.17906739446</v>
      </c>
      <c r="E229" s="1">
        <v>1769.532638169359</v>
      </c>
      <c r="F229" s="1">
        <v>17448.195086849581</v>
      </c>
      <c r="G229" s="8">
        <v>0.17303057014942169</v>
      </c>
      <c r="H229" s="8">
        <v>0.28711861371994019</v>
      </c>
      <c r="I229" s="8">
        <v>0.54481303691864014</v>
      </c>
      <c r="J229" s="8">
        <v>0</v>
      </c>
      <c r="K229" s="8">
        <v>0</v>
      </c>
      <c r="L229" s="8">
        <v>0</v>
      </c>
      <c r="M229" s="3">
        <f t="shared" si="12"/>
        <v>0</v>
      </c>
      <c r="N229" s="9">
        <f t="shared" si="13"/>
        <v>1.004962220788002</v>
      </c>
      <c r="P229" t="s">
        <v>34</v>
      </c>
      <c r="Q229" s="1">
        <v>2015</v>
      </c>
      <c r="R229" t="s">
        <v>27</v>
      </c>
      <c r="S229" s="1">
        <v>38014</v>
      </c>
      <c r="T229" s="1">
        <v>155.27099999999999</v>
      </c>
      <c r="U229" s="1">
        <v>3570.9</v>
      </c>
      <c r="V229" s="8">
        <v>0.78954750299453735</v>
      </c>
      <c r="W229" s="8">
        <v>0.22725261747837067</v>
      </c>
      <c r="X229" s="8">
        <v>-5.6669082492589951E-2</v>
      </c>
      <c r="Y229" s="8">
        <v>0</v>
      </c>
      <c r="Z229" s="8">
        <v>0</v>
      </c>
      <c r="AA229" s="8">
        <v>1</v>
      </c>
      <c r="AB229" s="3">
        <f t="shared" si="15"/>
        <v>1</v>
      </c>
      <c r="AC229" s="9">
        <f t="shared" si="14"/>
        <v>0.96013103798031807</v>
      </c>
    </row>
    <row r="230" spans="1:29" x14ac:dyDescent="0.25">
      <c r="A230" t="s">
        <v>26</v>
      </c>
      <c r="B230" s="1">
        <v>2009</v>
      </c>
      <c r="C230" t="s">
        <v>27</v>
      </c>
      <c r="D230" s="1">
        <v>519986.23140624887</v>
      </c>
      <c r="E230" s="1">
        <v>1769.532638169359</v>
      </c>
      <c r="F230" s="1">
        <v>17540.484638459602</v>
      </c>
      <c r="G230" s="8">
        <v>0.16851904988288879</v>
      </c>
      <c r="H230" s="8">
        <v>0.2899320125579834</v>
      </c>
      <c r="I230" s="8">
        <v>0.54593944549560547</v>
      </c>
      <c r="J230" s="8">
        <v>0</v>
      </c>
      <c r="K230" s="8">
        <v>0</v>
      </c>
      <c r="L230" s="8">
        <v>0</v>
      </c>
      <c r="M230" s="3">
        <f t="shared" si="12"/>
        <v>0</v>
      </c>
      <c r="N230" s="9">
        <f t="shared" si="13"/>
        <v>1.0043905079364777</v>
      </c>
      <c r="P230" t="s">
        <v>34</v>
      </c>
      <c r="Q230" s="1">
        <v>2016</v>
      </c>
      <c r="R230" t="s">
        <v>27</v>
      </c>
      <c r="S230" s="1">
        <v>38535</v>
      </c>
      <c r="T230" s="1">
        <v>155.27099999999999</v>
      </c>
      <c r="U230" s="1">
        <v>3569.8</v>
      </c>
      <c r="V230" s="8">
        <v>0.77598440647125244</v>
      </c>
      <c r="W230" s="8">
        <v>0.23137924075126648</v>
      </c>
      <c r="X230" s="8">
        <v>-4.9460988491773605E-2</v>
      </c>
      <c r="Y230" s="8">
        <v>0</v>
      </c>
      <c r="Z230" s="8">
        <v>0</v>
      </c>
      <c r="AA230" s="8">
        <v>1</v>
      </c>
      <c r="AB230" s="3">
        <f t="shared" si="15"/>
        <v>1</v>
      </c>
      <c r="AC230" s="9">
        <f t="shared" si="14"/>
        <v>0.95790265873074532</v>
      </c>
    </row>
    <row r="231" spans="1:29" x14ac:dyDescent="0.25">
      <c r="A231" t="s">
        <v>26</v>
      </c>
      <c r="B231" s="1">
        <v>2010</v>
      </c>
      <c r="C231" t="s">
        <v>27</v>
      </c>
      <c r="D231" s="1">
        <v>524621.5</v>
      </c>
      <c r="E231" s="1">
        <v>1854</v>
      </c>
      <c r="F231" s="1">
        <v>17631.06914099996</v>
      </c>
      <c r="G231" s="8">
        <v>0.17669375240802765</v>
      </c>
      <c r="H231" s="8">
        <v>0.2804923951625824</v>
      </c>
      <c r="I231" s="8">
        <v>0.55087387561798096</v>
      </c>
      <c r="J231" s="8">
        <v>0</v>
      </c>
      <c r="K231" s="8">
        <v>0</v>
      </c>
      <c r="L231" s="8">
        <v>0</v>
      </c>
      <c r="M231" s="3">
        <f t="shared" si="12"/>
        <v>0</v>
      </c>
      <c r="N231" s="9">
        <f t="shared" si="13"/>
        <v>1.008060023188591</v>
      </c>
      <c r="P231" t="s">
        <v>34</v>
      </c>
      <c r="Q231" s="1">
        <v>2017</v>
      </c>
      <c r="R231" t="s">
        <v>27</v>
      </c>
      <c r="S231" s="1">
        <v>39028</v>
      </c>
      <c r="T231" s="1">
        <v>155.27099999999999</v>
      </c>
      <c r="U231" s="1">
        <v>3581</v>
      </c>
      <c r="V231" s="8">
        <v>0.76435762643814087</v>
      </c>
      <c r="W231" s="8">
        <v>0.23533965647220612</v>
      </c>
      <c r="X231" s="8">
        <v>-4.3771218508481979E-2</v>
      </c>
      <c r="Y231" s="8">
        <v>0</v>
      </c>
      <c r="Z231" s="8">
        <v>0</v>
      </c>
      <c r="AA231" s="8">
        <v>1</v>
      </c>
      <c r="AB231" s="3">
        <f t="shared" si="15"/>
        <v>1</v>
      </c>
      <c r="AC231" s="9">
        <f t="shared" si="14"/>
        <v>0.95592606440186501</v>
      </c>
    </row>
    <row r="232" spans="1:29" x14ac:dyDescent="0.25">
      <c r="A232" t="s">
        <v>26</v>
      </c>
      <c r="B232" s="1">
        <v>2011</v>
      </c>
      <c r="C232" t="s">
        <v>27</v>
      </c>
      <c r="D232" s="1">
        <v>529140.5</v>
      </c>
      <c r="E232" s="1">
        <v>1896</v>
      </c>
      <c r="F232" s="1">
        <v>17719.783825999999</v>
      </c>
      <c r="G232" s="8">
        <v>0.17858664691448212</v>
      </c>
      <c r="H232" s="8">
        <v>0.27724698185920715</v>
      </c>
      <c r="I232" s="8">
        <v>0.55373024940490723</v>
      </c>
      <c r="J232" s="8">
        <v>0</v>
      </c>
      <c r="K232" s="8">
        <v>0</v>
      </c>
      <c r="L232" s="8">
        <v>0</v>
      </c>
      <c r="M232" s="3">
        <f t="shared" si="12"/>
        <v>0</v>
      </c>
      <c r="N232" s="9">
        <f t="shared" si="13"/>
        <v>1.0095638781785965</v>
      </c>
      <c r="P232" t="s">
        <v>34</v>
      </c>
      <c r="Q232" s="1">
        <v>2018</v>
      </c>
      <c r="R232" t="s">
        <v>27</v>
      </c>
      <c r="S232" s="1">
        <v>39578</v>
      </c>
      <c r="T232" s="1">
        <v>155.27099999999999</v>
      </c>
      <c r="U232" s="1">
        <v>3594</v>
      </c>
      <c r="V232" s="8">
        <v>0.75161176919937134</v>
      </c>
      <c r="W232" s="8">
        <v>0.23970486223697662</v>
      </c>
      <c r="X232" s="8">
        <v>-3.7561152130365372E-2</v>
      </c>
      <c r="Y232" s="8">
        <v>0</v>
      </c>
      <c r="Z232" s="8">
        <v>0</v>
      </c>
      <c r="AA232" s="8">
        <v>1</v>
      </c>
      <c r="AB232" s="3">
        <f t="shared" si="15"/>
        <v>1</v>
      </c>
      <c r="AC232" s="9">
        <f t="shared" si="14"/>
        <v>0.95375547930598259</v>
      </c>
    </row>
    <row r="233" spans="1:29" x14ac:dyDescent="0.25">
      <c r="A233" t="s">
        <v>26</v>
      </c>
      <c r="B233" s="1">
        <v>2012</v>
      </c>
      <c r="C233" t="s">
        <v>27</v>
      </c>
      <c r="D233" s="1">
        <v>532949</v>
      </c>
      <c r="E233" s="1">
        <v>2073</v>
      </c>
      <c r="F233" s="1">
        <v>17757.131076999882</v>
      </c>
      <c r="G233" s="8">
        <v>0.19824649393558502</v>
      </c>
      <c r="H233" s="8">
        <v>0.25629329681396484</v>
      </c>
      <c r="I233" s="8">
        <v>0.56257885694503784</v>
      </c>
      <c r="J233" s="8">
        <v>0</v>
      </c>
      <c r="K233" s="8">
        <v>0</v>
      </c>
      <c r="L233" s="8">
        <v>0</v>
      </c>
      <c r="M233" s="3">
        <f t="shared" si="12"/>
        <v>0</v>
      </c>
      <c r="N233" s="9">
        <f t="shared" si="13"/>
        <v>1.0171186476945877</v>
      </c>
      <c r="P233" t="s">
        <v>34</v>
      </c>
      <c r="Q233" s="1">
        <v>2019</v>
      </c>
      <c r="R233" t="s">
        <v>27</v>
      </c>
      <c r="S233" s="1">
        <v>39970</v>
      </c>
      <c r="T233" s="1">
        <v>155.27099999999999</v>
      </c>
      <c r="U233" s="1">
        <v>3613.6</v>
      </c>
      <c r="V233" s="8">
        <v>0.74351280927658081</v>
      </c>
      <c r="W233" s="8">
        <v>0.2428690493106842</v>
      </c>
      <c r="X233" s="8">
        <v>-3.406684473156929E-2</v>
      </c>
      <c r="Y233" s="8">
        <v>0</v>
      </c>
      <c r="Z233" s="8">
        <v>0</v>
      </c>
      <c r="AA233" s="8">
        <v>1</v>
      </c>
      <c r="AB233" s="3">
        <f t="shared" si="15"/>
        <v>1</v>
      </c>
      <c r="AC233" s="9">
        <f t="shared" si="14"/>
        <v>0.95231501385569572</v>
      </c>
    </row>
    <row r="234" spans="1:29" x14ac:dyDescent="0.25">
      <c r="A234" t="s">
        <v>26</v>
      </c>
      <c r="B234" s="1">
        <v>2013</v>
      </c>
      <c r="C234" t="s">
        <v>27</v>
      </c>
      <c r="D234" s="1">
        <v>536085.83333333349</v>
      </c>
      <c r="E234" s="1">
        <v>2073</v>
      </c>
      <c r="F234" s="1">
        <v>17848.91422799998</v>
      </c>
      <c r="G234" s="8">
        <v>0.19600926339626312</v>
      </c>
      <c r="H234" s="8">
        <v>0.2580065131187439</v>
      </c>
      <c r="I234" s="8">
        <v>0.56280064582824707</v>
      </c>
      <c r="J234" s="8">
        <v>0</v>
      </c>
      <c r="K234" s="8">
        <v>0</v>
      </c>
      <c r="L234" s="8">
        <v>0</v>
      </c>
      <c r="M234" s="3">
        <f t="shared" si="12"/>
        <v>0</v>
      </c>
      <c r="N234" s="9">
        <f t="shared" si="13"/>
        <v>1.0168164223432541</v>
      </c>
      <c r="P234" t="s">
        <v>34</v>
      </c>
      <c r="Q234" s="1">
        <v>2020</v>
      </c>
      <c r="R234" t="s">
        <v>27</v>
      </c>
      <c r="S234" s="1">
        <v>40282</v>
      </c>
      <c r="T234" s="1">
        <v>155.27099999999999</v>
      </c>
      <c r="U234" s="1">
        <v>3640.6</v>
      </c>
      <c r="V234" s="8">
        <v>0.73808097839355469</v>
      </c>
      <c r="W234" s="8">
        <v>0.2454637885093689</v>
      </c>
      <c r="X234" s="8">
        <v>-3.2270021736621857E-2</v>
      </c>
      <c r="Y234" s="8">
        <v>0</v>
      </c>
      <c r="Z234" s="8">
        <v>0</v>
      </c>
      <c r="AA234" s="8">
        <v>1</v>
      </c>
      <c r="AB234" s="3">
        <f t="shared" si="15"/>
        <v>1</v>
      </c>
      <c r="AC234" s="9">
        <f t="shared" si="14"/>
        <v>0.95127474516630173</v>
      </c>
    </row>
    <row r="235" spans="1:29" x14ac:dyDescent="0.25">
      <c r="A235" t="s">
        <v>26</v>
      </c>
      <c r="B235" s="1">
        <v>2014</v>
      </c>
      <c r="C235" t="s">
        <v>27</v>
      </c>
      <c r="D235" s="1">
        <v>540125</v>
      </c>
      <c r="E235" s="1">
        <v>2073</v>
      </c>
      <c r="F235" s="1">
        <v>17961</v>
      </c>
      <c r="G235" s="8">
        <v>0.19304385781288147</v>
      </c>
      <c r="H235" s="8">
        <v>0.26020550727844238</v>
      </c>
      <c r="I235" s="8">
        <v>0.5631706714630127</v>
      </c>
      <c r="J235" s="8">
        <v>0</v>
      </c>
      <c r="K235" s="8">
        <v>0</v>
      </c>
      <c r="L235" s="8">
        <v>0</v>
      </c>
      <c r="M235" s="3">
        <f t="shared" si="12"/>
        <v>0</v>
      </c>
      <c r="N235" s="9">
        <f t="shared" si="13"/>
        <v>1.0164200365543365</v>
      </c>
      <c r="P235" t="s">
        <v>34</v>
      </c>
      <c r="Q235" s="1">
        <v>2021</v>
      </c>
      <c r="R235" t="s">
        <v>27</v>
      </c>
      <c r="S235" s="1">
        <v>40597</v>
      </c>
      <c r="T235" s="1">
        <v>155.27099999999999</v>
      </c>
      <c r="U235" s="1">
        <v>3674</v>
      </c>
      <c r="V235" s="8">
        <v>0.73314821720123291</v>
      </c>
      <c r="W235" s="8">
        <v>0.24811555445194244</v>
      </c>
      <c r="X235" s="8">
        <v>-3.0980056151747704E-2</v>
      </c>
      <c r="Y235" s="8">
        <v>0</v>
      </c>
      <c r="Z235" s="8">
        <v>0</v>
      </c>
      <c r="AA235" s="8">
        <v>1</v>
      </c>
      <c r="AB235" s="3">
        <f t="shared" si="15"/>
        <v>1</v>
      </c>
      <c r="AC235" s="9">
        <f t="shared" si="14"/>
        <v>0.95028371550142765</v>
      </c>
    </row>
    <row r="236" spans="1:29" x14ac:dyDescent="0.25">
      <c r="A236" t="s">
        <v>26</v>
      </c>
      <c r="B236" s="1">
        <v>2015</v>
      </c>
      <c r="C236" t="s">
        <v>27</v>
      </c>
      <c r="D236" s="1">
        <v>540539</v>
      </c>
      <c r="E236" s="1">
        <v>2073</v>
      </c>
      <c r="F236" s="1">
        <v>18116.144</v>
      </c>
      <c r="G236" s="8">
        <v>0.19523382186889648</v>
      </c>
      <c r="H236" s="8">
        <v>0.26023802161216736</v>
      </c>
      <c r="I236" s="8">
        <v>0.56114351749420166</v>
      </c>
      <c r="J236" s="8">
        <v>0</v>
      </c>
      <c r="K236" s="8">
        <v>0</v>
      </c>
      <c r="L236" s="8">
        <v>0</v>
      </c>
      <c r="M236" s="3">
        <f t="shared" si="12"/>
        <v>0</v>
      </c>
      <c r="N236" s="9">
        <f t="shared" si="13"/>
        <v>1.0166153609752655</v>
      </c>
      <c r="P236" s="2" t="s">
        <v>34</v>
      </c>
      <c r="Q236" s="7">
        <v>2022</v>
      </c>
      <c r="R236" s="2" t="s">
        <v>27</v>
      </c>
      <c r="S236" s="7">
        <v>41622</v>
      </c>
      <c r="T236" s="7">
        <v>155.27099999999999</v>
      </c>
      <c r="U236" s="7">
        <v>3687.6</v>
      </c>
      <c r="V236" s="10">
        <v>0.70959872007369995</v>
      </c>
      <c r="W236" s="10">
        <v>0.25580728054046631</v>
      </c>
      <c r="X236" s="10">
        <v>-1.9074024632573128E-2</v>
      </c>
      <c r="Y236" s="10">
        <v>0</v>
      </c>
      <c r="Z236" s="10">
        <v>0</v>
      </c>
      <c r="AA236" s="10">
        <v>1</v>
      </c>
      <c r="AB236" s="3">
        <f t="shared" si="15"/>
        <v>1</v>
      </c>
      <c r="AC236" s="11">
        <f t="shared" si="14"/>
        <v>0.94633197598159313</v>
      </c>
    </row>
    <row r="237" spans="1:29" x14ac:dyDescent="0.25">
      <c r="A237" t="s">
        <v>26</v>
      </c>
      <c r="B237" s="1">
        <v>2016</v>
      </c>
      <c r="C237" t="s">
        <v>27</v>
      </c>
      <c r="D237" s="1">
        <v>545968</v>
      </c>
      <c r="E237" s="1">
        <v>2073</v>
      </c>
      <c r="F237" s="1">
        <v>18265.681</v>
      </c>
      <c r="G237" s="8">
        <v>0.19124948978424072</v>
      </c>
      <c r="H237" s="8">
        <v>0.26316875219345093</v>
      </c>
      <c r="I237" s="8">
        <v>0.56166589260101318</v>
      </c>
      <c r="J237" s="8">
        <v>0</v>
      </c>
      <c r="K237" s="8">
        <v>0</v>
      </c>
      <c r="L237" s="8">
        <v>0</v>
      </c>
      <c r="M237" s="3">
        <f t="shared" si="12"/>
        <v>0</v>
      </c>
      <c r="N237" s="9">
        <f t="shared" si="13"/>
        <v>1.0160841345787048</v>
      </c>
      <c r="P237" t="s">
        <v>35</v>
      </c>
      <c r="Q237" s="1">
        <v>2012</v>
      </c>
      <c r="R237" t="s">
        <v>27</v>
      </c>
      <c r="S237" s="1">
        <v>37040.5</v>
      </c>
      <c r="T237" s="1">
        <v>103.16</v>
      </c>
      <c r="U237" s="1">
        <v>3054.9488799999999</v>
      </c>
      <c r="V237" s="8">
        <v>0.55410557985305786</v>
      </c>
      <c r="W237" s="8">
        <v>0.33901903033256531</v>
      </c>
      <c r="X237" s="8">
        <v>2.0046061836183071E-3</v>
      </c>
      <c r="Y237" s="8">
        <v>0</v>
      </c>
      <c r="Z237" s="8">
        <v>0</v>
      </c>
      <c r="AA237" s="8">
        <v>0</v>
      </c>
      <c r="AB237" s="3">
        <f t="shared" si="15"/>
        <v>0</v>
      </c>
      <c r="AC237" s="9">
        <f t="shared" si="14"/>
        <v>0.89512921636924148</v>
      </c>
    </row>
    <row r="238" spans="1:29" x14ac:dyDescent="0.25">
      <c r="A238" t="s">
        <v>26</v>
      </c>
      <c r="B238" s="1">
        <v>2017</v>
      </c>
      <c r="C238" t="s">
        <v>27</v>
      </c>
      <c r="D238" s="1">
        <v>551728</v>
      </c>
      <c r="E238" s="1">
        <v>2073</v>
      </c>
      <c r="F238" s="1">
        <v>18455.371760096899</v>
      </c>
      <c r="G238" s="8">
        <v>0.18759679794311523</v>
      </c>
      <c r="H238" s="8">
        <v>0.26620560884475708</v>
      </c>
      <c r="I238" s="8">
        <v>0.56177413463592529</v>
      </c>
      <c r="J238" s="8">
        <v>0</v>
      </c>
      <c r="K238" s="8">
        <v>0</v>
      </c>
      <c r="L238" s="8">
        <v>0</v>
      </c>
      <c r="M238" s="3">
        <f t="shared" si="12"/>
        <v>0</v>
      </c>
      <c r="N238" s="9">
        <f t="shared" si="13"/>
        <v>1.0155765414237976</v>
      </c>
      <c r="P238" t="s">
        <v>35</v>
      </c>
      <c r="Q238" s="1">
        <v>2013</v>
      </c>
      <c r="R238" t="s">
        <v>27</v>
      </c>
      <c r="S238" s="1">
        <v>37511</v>
      </c>
      <c r="T238" s="1">
        <v>104.64083016347769</v>
      </c>
      <c r="U238" s="1">
        <v>3062.4989999999998</v>
      </c>
      <c r="V238" s="8">
        <v>0.54981422424316406</v>
      </c>
      <c r="W238" s="8">
        <v>0.33859118819236755</v>
      </c>
      <c r="X238" s="8">
        <v>6.9886515848338604E-3</v>
      </c>
      <c r="Y238" s="8">
        <v>0</v>
      </c>
      <c r="Z238" s="8">
        <v>0</v>
      </c>
      <c r="AA238" s="8">
        <v>0</v>
      </c>
      <c r="AB238" s="3">
        <f t="shared" si="15"/>
        <v>0</v>
      </c>
      <c r="AC238" s="9">
        <f t="shared" si="14"/>
        <v>0.89539406402036548</v>
      </c>
    </row>
    <row r="239" spans="1:29" x14ac:dyDescent="0.25">
      <c r="A239" t="s">
        <v>26</v>
      </c>
      <c r="B239" s="1">
        <v>2018</v>
      </c>
      <c r="C239" t="s">
        <v>27</v>
      </c>
      <c r="D239" s="1">
        <v>557490</v>
      </c>
      <c r="E239" s="1">
        <v>2073</v>
      </c>
      <c r="F239" s="1">
        <v>18658.018</v>
      </c>
      <c r="G239" s="8">
        <v>0.18419809639453888</v>
      </c>
      <c r="H239" s="8">
        <v>0.26919510960578918</v>
      </c>
      <c r="I239" s="8">
        <v>0.56170141696929932</v>
      </c>
      <c r="J239" s="8">
        <v>0</v>
      </c>
      <c r="K239" s="8">
        <v>0</v>
      </c>
      <c r="L239" s="8">
        <v>0</v>
      </c>
      <c r="M239" s="3">
        <f t="shared" si="12"/>
        <v>0</v>
      </c>
      <c r="N239" s="9">
        <f t="shared" si="13"/>
        <v>1.0150946229696274</v>
      </c>
      <c r="P239" t="s">
        <v>35</v>
      </c>
      <c r="Q239" s="1">
        <v>2014</v>
      </c>
      <c r="R239" t="s">
        <v>27</v>
      </c>
      <c r="S239" s="1">
        <v>38148</v>
      </c>
      <c r="T239" s="1">
        <v>117.59327042241978</v>
      </c>
      <c r="U239" s="1">
        <v>3075.067</v>
      </c>
      <c r="V239" s="8">
        <v>0.59538578987121582</v>
      </c>
      <c r="W239" s="8">
        <v>0.3082980215549469</v>
      </c>
      <c r="X239" s="8">
        <v>7.4895871803164482E-3</v>
      </c>
      <c r="Y239" s="8">
        <v>0</v>
      </c>
      <c r="Z239" s="8">
        <v>0</v>
      </c>
      <c r="AA239" s="8">
        <v>0</v>
      </c>
      <c r="AB239" s="3">
        <f t="shared" si="15"/>
        <v>0</v>
      </c>
      <c r="AC239" s="9">
        <f t="shared" si="14"/>
        <v>0.91117339860647917</v>
      </c>
    </row>
    <row r="240" spans="1:29" x14ac:dyDescent="0.25">
      <c r="A240" t="s">
        <v>26</v>
      </c>
      <c r="B240" s="1">
        <v>2019</v>
      </c>
      <c r="C240" t="s">
        <v>27</v>
      </c>
      <c r="D240" s="1">
        <v>565200</v>
      </c>
      <c r="E240" s="1">
        <v>2073</v>
      </c>
      <c r="F240" s="1">
        <v>18707.657999999999</v>
      </c>
      <c r="G240" s="8">
        <v>0.17601647973060608</v>
      </c>
      <c r="H240" s="8">
        <v>0.27343153953552246</v>
      </c>
      <c r="I240" s="8">
        <v>0.56466066837310791</v>
      </c>
      <c r="J240" s="8">
        <v>0</v>
      </c>
      <c r="K240" s="8">
        <v>0</v>
      </c>
      <c r="L240" s="8">
        <v>0</v>
      </c>
      <c r="M240" s="3">
        <f t="shared" si="12"/>
        <v>0</v>
      </c>
      <c r="N240" s="9">
        <f t="shared" si="13"/>
        <v>1.0141086876392365</v>
      </c>
      <c r="P240" t="s">
        <v>35</v>
      </c>
      <c r="Q240" s="1">
        <v>2015</v>
      </c>
      <c r="R240" t="s">
        <v>27</v>
      </c>
      <c r="S240" s="1">
        <v>38856</v>
      </c>
      <c r="T240" s="1">
        <v>121.85872741426638</v>
      </c>
      <c r="U240" s="1">
        <v>3124.9810000000002</v>
      </c>
      <c r="V240" s="8">
        <v>0.60070383548736572</v>
      </c>
      <c r="W240" s="8">
        <v>0.30353745818138123</v>
      </c>
      <c r="X240" s="8">
        <v>1.0043642483651638E-2</v>
      </c>
      <c r="Y240" s="8">
        <v>0</v>
      </c>
      <c r="Z240" s="8">
        <v>0</v>
      </c>
      <c r="AA240" s="8">
        <v>0</v>
      </c>
      <c r="AB240" s="3">
        <f t="shared" si="15"/>
        <v>0</v>
      </c>
      <c r="AC240" s="9">
        <f t="shared" si="14"/>
        <v>0.91428493615239859</v>
      </c>
    </row>
    <row r="241" spans="1:29" x14ac:dyDescent="0.25">
      <c r="A241" t="s">
        <v>26</v>
      </c>
      <c r="B241" s="1">
        <v>2020</v>
      </c>
      <c r="C241" t="s">
        <v>27</v>
      </c>
      <c r="D241" s="1">
        <v>573860</v>
      </c>
      <c r="E241" s="1">
        <v>2073</v>
      </c>
      <c r="F241" s="1">
        <v>18949.526000000002</v>
      </c>
      <c r="G241" s="8">
        <v>0.17006012797355652</v>
      </c>
      <c r="H241" s="8">
        <v>0.27788254618644714</v>
      </c>
      <c r="I241" s="8">
        <v>0.56536781787872314</v>
      </c>
      <c r="J241" s="8">
        <v>0</v>
      </c>
      <c r="K241" s="8">
        <v>0</v>
      </c>
      <c r="L241" s="8">
        <v>0</v>
      </c>
      <c r="M241" s="3">
        <f t="shared" si="12"/>
        <v>0</v>
      </c>
      <c r="N241" s="9">
        <f t="shared" si="13"/>
        <v>1.0133104920387268</v>
      </c>
      <c r="P241" t="s">
        <v>35</v>
      </c>
      <c r="Q241" s="1">
        <v>2016</v>
      </c>
      <c r="R241" t="s">
        <v>27</v>
      </c>
      <c r="S241" s="1">
        <v>39747</v>
      </c>
      <c r="T241" s="1">
        <v>121.85872741426638</v>
      </c>
      <c r="U241" s="1">
        <v>3185.145198816861</v>
      </c>
      <c r="V241" s="8">
        <v>0.5840640664100647</v>
      </c>
      <c r="W241" s="8">
        <v>0.31102144718170166</v>
      </c>
      <c r="X241" s="8">
        <v>1.6085630282759666E-2</v>
      </c>
      <c r="Y241" s="8">
        <v>0</v>
      </c>
      <c r="Z241" s="8">
        <v>0</v>
      </c>
      <c r="AA241" s="8">
        <v>0</v>
      </c>
      <c r="AB241" s="3">
        <f t="shared" si="15"/>
        <v>0</v>
      </c>
      <c r="AC241" s="9">
        <f t="shared" si="14"/>
        <v>0.91117114387452602</v>
      </c>
    </row>
    <row r="242" spans="1:29" x14ac:dyDescent="0.25">
      <c r="A242" t="s">
        <v>26</v>
      </c>
      <c r="B242" s="1">
        <v>2021</v>
      </c>
      <c r="C242" t="s">
        <v>27</v>
      </c>
      <c r="D242" s="1">
        <v>583483</v>
      </c>
      <c r="E242" s="1">
        <v>2073</v>
      </c>
      <c r="F242" s="1">
        <v>19144</v>
      </c>
      <c r="G242" s="8">
        <v>0.16234368085861206</v>
      </c>
      <c r="H242" s="8">
        <v>0.28284326195716858</v>
      </c>
      <c r="I242" s="8">
        <v>0.56713682413101196</v>
      </c>
      <c r="J242" s="8">
        <v>0</v>
      </c>
      <c r="K242" s="8">
        <v>0</v>
      </c>
      <c r="L242" s="8">
        <v>0</v>
      </c>
      <c r="M242" s="3">
        <f t="shared" si="12"/>
        <v>0</v>
      </c>
      <c r="N242" s="9">
        <f t="shared" si="13"/>
        <v>1.0123237669467926</v>
      </c>
      <c r="P242" t="s">
        <v>35</v>
      </c>
      <c r="Q242" s="1">
        <v>2017</v>
      </c>
      <c r="R242" t="s">
        <v>27</v>
      </c>
      <c r="S242" s="1">
        <v>40794</v>
      </c>
      <c r="T242" s="1">
        <v>121.85872741426638</v>
      </c>
      <c r="U242" s="1">
        <v>3239.3993599369992</v>
      </c>
      <c r="V242" s="8">
        <v>0.56346982717514038</v>
      </c>
      <c r="W242" s="8">
        <v>0.31944847106933594</v>
      </c>
      <c r="X242" s="8">
        <v>2.4530172348022461E-2</v>
      </c>
      <c r="Y242" s="8">
        <v>0</v>
      </c>
      <c r="Z242" s="8">
        <v>0</v>
      </c>
      <c r="AA242" s="8">
        <v>0</v>
      </c>
      <c r="AB242" s="3">
        <f t="shared" si="15"/>
        <v>0</v>
      </c>
      <c r="AC242" s="9">
        <f t="shared" si="14"/>
        <v>0.90744847059249878</v>
      </c>
    </row>
    <row r="243" spans="1:29" x14ac:dyDescent="0.25">
      <c r="A243" s="2" t="s">
        <v>26</v>
      </c>
      <c r="B243" s="7">
        <v>2022</v>
      </c>
      <c r="C243" t="s">
        <v>27</v>
      </c>
      <c r="D243" s="7">
        <v>593440</v>
      </c>
      <c r="E243" s="7">
        <v>2073</v>
      </c>
      <c r="F243" s="7">
        <v>19279.988503</v>
      </c>
      <c r="G243" s="10">
        <v>0.15345543622970581</v>
      </c>
      <c r="H243" s="10">
        <v>0.28797066211700439</v>
      </c>
      <c r="I243" s="10">
        <v>0.56979566812515259</v>
      </c>
      <c r="J243" s="10">
        <v>0</v>
      </c>
      <c r="K243" s="10">
        <v>0</v>
      </c>
      <c r="L243" s="10">
        <v>0</v>
      </c>
      <c r="M243" s="3">
        <f t="shared" si="12"/>
        <v>0</v>
      </c>
      <c r="N243" s="11">
        <f t="shared" si="13"/>
        <v>1.0112217664718628</v>
      </c>
      <c r="P243" t="s">
        <v>35</v>
      </c>
      <c r="Q243" s="1">
        <v>2018</v>
      </c>
      <c r="R243" t="s">
        <v>27</v>
      </c>
      <c r="S243" s="1">
        <v>41704</v>
      </c>
      <c r="T243" s="1">
        <v>123.07389109681648</v>
      </c>
      <c r="U243" s="1">
        <v>3234.5479071159989</v>
      </c>
      <c r="V243" s="8">
        <v>0.54637008905410767</v>
      </c>
      <c r="W243" s="8">
        <v>0.3230835497379303</v>
      </c>
      <c r="X243" s="8">
        <v>3.5917248576879501E-2</v>
      </c>
      <c r="Y243" s="8">
        <v>0</v>
      </c>
      <c r="Z243" s="8">
        <v>0</v>
      </c>
      <c r="AA243" s="8">
        <v>0</v>
      </c>
      <c r="AB243" s="3">
        <f t="shared" si="15"/>
        <v>0</v>
      </c>
      <c r="AC243" s="9">
        <f t="shared" si="14"/>
        <v>0.90537088736891747</v>
      </c>
    </row>
    <row r="244" spans="1:29" x14ac:dyDescent="0.25">
      <c r="A244" t="s">
        <v>28</v>
      </c>
      <c r="B244" s="1">
        <v>2006</v>
      </c>
      <c r="C244" t="s">
        <v>27</v>
      </c>
      <c r="D244" s="1">
        <v>298665</v>
      </c>
      <c r="E244" s="1">
        <v>730.37346736082475</v>
      </c>
      <c r="F244" s="1">
        <v>27090</v>
      </c>
      <c r="G244" s="8">
        <v>0.43343773484230042</v>
      </c>
      <c r="H244" s="8">
        <v>0.33534416556358337</v>
      </c>
      <c r="I244" s="8">
        <v>0.21166339516639709</v>
      </c>
      <c r="J244" s="8">
        <v>0</v>
      </c>
      <c r="K244" s="8">
        <v>0</v>
      </c>
      <c r="L244" s="8">
        <v>0</v>
      </c>
      <c r="M244" s="3">
        <f t="shared" si="12"/>
        <v>0</v>
      </c>
      <c r="N244" s="9">
        <f t="shared" si="13"/>
        <v>0.98044529557228088</v>
      </c>
      <c r="P244" t="s">
        <v>35</v>
      </c>
      <c r="Q244" s="1">
        <v>2019</v>
      </c>
      <c r="R244" t="s">
        <v>27</v>
      </c>
      <c r="S244" s="1">
        <v>42458</v>
      </c>
      <c r="T244" s="1">
        <v>135.67228549186709</v>
      </c>
      <c r="U244" s="1">
        <v>3251.2265001792989</v>
      </c>
      <c r="V244" s="8">
        <v>0.58113569021224976</v>
      </c>
      <c r="W244" s="8">
        <v>0.2990105152130127</v>
      </c>
      <c r="X244" s="8">
        <v>3.7826266139745712E-2</v>
      </c>
      <c r="Y244" s="8">
        <v>0</v>
      </c>
      <c r="Z244" s="8">
        <v>0</v>
      </c>
      <c r="AA244" s="8">
        <v>0</v>
      </c>
      <c r="AB244" s="3">
        <f t="shared" si="15"/>
        <v>0</v>
      </c>
      <c r="AC244" s="9">
        <f t="shared" si="14"/>
        <v>0.91797247156500816</v>
      </c>
    </row>
    <row r="245" spans="1:29" x14ac:dyDescent="0.25">
      <c r="A245" t="s">
        <v>28</v>
      </c>
      <c r="B245" s="1">
        <v>2007</v>
      </c>
      <c r="C245" t="s">
        <v>27</v>
      </c>
      <c r="D245" s="1">
        <v>305298.5</v>
      </c>
      <c r="E245" s="1">
        <v>812.0947671494846</v>
      </c>
      <c r="F245" s="1">
        <v>27255</v>
      </c>
      <c r="G245" s="8">
        <v>0.44909527897834778</v>
      </c>
      <c r="H245" s="8">
        <v>0.31456759572029114</v>
      </c>
      <c r="I245" s="8">
        <v>0.22482374310493469</v>
      </c>
      <c r="J245" s="8">
        <v>0</v>
      </c>
      <c r="K245" s="8">
        <v>0</v>
      </c>
      <c r="L245" s="8">
        <v>0</v>
      </c>
      <c r="M245" s="3">
        <f t="shared" si="12"/>
        <v>0</v>
      </c>
      <c r="N245" s="9">
        <f t="shared" si="13"/>
        <v>0.98848661780357361</v>
      </c>
      <c r="P245" t="s">
        <v>35</v>
      </c>
      <c r="Q245" s="1">
        <v>2020</v>
      </c>
      <c r="R245" t="s">
        <v>27</v>
      </c>
      <c r="S245" s="1">
        <v>43485</v>
      </c>
      <c r="T245" s="1">
        <v>136.3318552054738</v>
      </c>
      <c r="U245" s="1">
        <v>3369.35659883889</v>
      </c>
      <c r="V245" s="8">
        <v>0.57086634635925293</v>
      </c>
      <c r="W245" s="8">
        <v>0.30590903759002686</v>
      </c>
      <c r="X245" s="8">
        <v>3.9155233651399612E-2</v>
      </c>
      <c r="Y245" s="8">
        <v>0</v>
      </c>
      <c r="Z245" s="8">
        <v>0</v>
      </c>
      <c r="AA245" s="8">
        <v>0</v>
      </c>
      <c r="AB245" s="3">
        <f t="shared" si="15"/>
        <v>0</v>
      </c>
      <c r="AC245" s="9">
        <f t="shared" si="14"/>
        <v>0.9159306176006794</v>
      </c>
    </row>
    <row r="246" spans="1:29" x14ac:dyDescent="0.25">
      <c r="A246" t="s">
        <v>28</v>
      </c>
      <c r="B246" s="1">
        <v>2008</v>
      </c>
      <c r="C246" t="s">
        <v>27</v>
      </c>
      <c r="D246" s="1">
        <v>305598.5</v>
      </c>
      <c r="E246" s="1">
        <v>836.86199999999997</v>
      </c>
      <c r="F246" s="1">
        <v>27360.5557600018</v>
      </c>
      <c r="G246" s="8">
        <v>0.4576408863067627</v>
      </c>
      <c r="H246" s="8">
        <v>0.30699002742767334</v>
      </c>
      <c r="I246" s="8">
        <v>0.2266031801700592</v>
      </c>
      <c r="J246" s="8">
        <v>0</v>
      </c>
      <c r="K246" s="8">
        <v>0</v>
      </c>
      <c r="L246" s="8">
        <v>0</v>
      </c>
      <c r="M246" s="3">
        <f t="shared" si="12"/>
        <v>0</v>
      </c>
      <c r="N246" s="9">
        <f t="shared" si="13"/>
        <v>0.99123409390449524</v>
      </c>
      <c r="P246" t="s">
        <v>35</v>
      </c>
      <c r="Q246" s="1">
        <v>2021</v>
      </c>
      <c r="R246" t="s">
        <v>27</v>
      </c>
      <c r="S246" s="1">
        <v>44514</v>
      </c>
      <c r="T246" s="1">
        <v>148.98963412135862</v>
      </c>
      <c r="U246" s="1">
        <v>3427</v>
      </c>
      <c r="V246" s="8">
        <v>0.59927934408187866</v>
      </c>
      <c r="W246" s="8">
        <v>0.28650748729705811</v>
      </c>
      <c r="X246" s="8">
        <v>4.0847264230251312E-2</v>
      </c>
      <c r="Y246" s="8">
        <v>0</v>
      </c>
      <c r="Z246" s="8">
        <v>0</v>
      </c>
      <c r="AA246" s="8">
        <v>0</v>
      </c>
      <c r="AB246" s="3">
        <f t="shared" si="15"/>
        <v>0</v>
      </c>
      <c r="AC246" s="9">
        <f t="shared" si="14"/>
        <v>0.92663409560918808</v>
      </c>
    </row>
    <row r="247" spans="1:29" x14ac:dyDescent="0.25">
      <c r="A247" t="s">
        <v>28</v>
      </c>
      <c r="B247" s="1">
        <v>2009</v>
      </c>
      <c r="C247" t="s">
        <v>27</v>
      </c>
      <c r="D247" s="1">
        <v>310225</v>
      </c>
      <c r="E247" s="1">
        <v>856</v>
      </c>
      <c r="F247" s="1">
        <v>29274</v>
      </c>
      <c r="G247" s="8">
        <v>0.47495225071907043</v>
      </c>
      <c r="H247" s="8">
        <v>0.30419886112213135</v>
      </c>
      <c r="I247" s="8">
        <v>0.21495932340621948</v>
      </c>
      <c r="J247" s="8">
        <v>0</v>
      </c>
      <c r="K247" s="8">
        <v>0</v>
      </c>
      <c r="L247" s="8">
        <v>0</v>
      </c>
      <c r="M247" s="3">
        <f t="shared" si="12"/>
        <v>0</v>
      </c>
      <c r="N247" s="9">
        <f t="shared" si="13"/>
        <v>0.99411043524742126</v>
      </c>
      <c r="P247" s="2" t="s">
        <v>35</v>
      </c>
      <c r="Q247" s="7">
        <v>2022</v>
      </c>
      <c r="R247" s="2" t="s">
        <v>27</v>
      </c>
      <c r="S247" s="7">
        <v>45785</v>
      </c>
      <c r="T247" s="7">
        <v>148.98963412135862</v>
      </c>
      <c r="U247" s="7">
        <v>3500</v>
      </c>
      <c r="V247" s="10">
        <v>0.57782769203186035</v>
      </c>
      <c r="W247" s="10">
        <v>0.29571917653083801</v>
      </c>
      <c r="X247" s="10">
        <v>4.9141492694616318E-2</v>
      </c>
      <c r="Y247" s="10">
        <v>0</v>
      </c>
      <c r="Z247" s="10">
        <v>0</v>
      </c>
      <c r="AA247" s="10">
        <v>0</v>
      </c>
      <c r="AB247" s="3">
        <f t="shared" si="15"/>
        <v>0</v>
      </c>
      <c r="AC247" s="11">
        <f t="shared" si="14"/>
        <v>0.92268836125731468</v>
      </c>
    </row>
    <row r="248" spans="1:29" x14ac:dyDescent="0.25">
      <c r="A248" t="s">
        <v>28</v>
      </c>
      <c r="B248" s="1">
        <v>2010</v>
      </c>
      <c r="C248" t="s">
        <v>27</v>
      </c>
      <c r="D248" s="1">
        <v>316434</v>
      </c>
      <c r="E248" s="1">
        <v>926.01199999999994</v>
      </c>
      <c r="F248" s="1">
        <v>30035.4826390128</v>
      </c>
      <c r="G248" s="8">
        <v>0.49087032675743103</v>
      </c>
      <c r="H248" s="8">
        <v>0.28939375281333923</v>
      </c>
      <c r="I248" s="8">
        <v>0.22016020119190216</v>
      </c>
      <c r="J248" s="8">
        <v>0</v>
      </c>
      <c r="K248" s="8">
        <v>0</v>
      </c>
      <c r="L248" s="8">
        <v>0</v>
      </c>
      <c r="M248" s="3">
        <f t="shared" si="12"/>
        <v>0</v>
      </c>
      <c r="N248" s="9">
        <f t="shared" si="13"/>
        <v>1.0004242807626724</v>
      </c>
      <c r="P248" t="s">
        <v>36</v>
      </c>
      <c r="Q248" s="1">
        <v>2012</v>
      </c>
      <c r="R248" t="s">
        <v>27</v>
      </c>
      <c r="S248" s="1">
        <v>34496.5</v>
      </c>
      <c r="T248" s="1">
        <v>120</v>
      </c>
      <c r="U248" s="1">
        <v>4660</v>
      </c>
      <c r="V248" s="8">
        <v>0.83183777332305908</v>
      </c>
      <c r="W248" s="8">
        <v>0.28452417254447937</v>
      </c>
      <c r="X248" s="8">
        <v>-0.17290571331977844</v>
      </c>
      <c r="Y248" s="8">
        <v>0</v>
      </c>
      <c r="Z248" s="8">
        <v>0</v>
      </c>
      <c r="AA248" s="8">
        <v>1</v>
      </c>
      <c r="AB248" s="3">
        <f t="shared" si="15"/>
        <v>1</v>
      </c>
      <c r="AC248" s="9">
        <f t="shared" si="14"/>
        <v>0.94345623254776001</v>
      </c>
    </row>
    <row r="249" spans="1:29" x14ac:dyDescent="0.25">
      <c r="A249" t="s">
        <v>28</v>
      </c>
      <c r="B249" s="1">
        <v>2011</v>
      </c>
      <c r="C249" t="s">
        <v>27</v>
      </c>
      <c r="D249" s="1">
        <v>318335</v>
      </c>
      <c r="E249" s="1">
        <v>926.01199999999994</v>
      </c>
      <c r="F249" s="1">
        <v>29920</v>
      </c>
      <c r="G249" s="8">
        <v>0.48573359847068787</v>
      </c>
      <c r="H249" s="8">
        <v>0.29136198759078979</v>
      </c>
      <c r="I249" s="8">
        <v>0.22275033593177795</v>
      </c>
      <c r="J249" s="8">
        <v>0</v>
      </c>
      <c r="K249" s="8">
        <v>0</v>
      </c>
      <c r="L249" s="8">
        <v>0</v>
      </c>
      <c r="M249" s="3">
        <f t="shared" si="12"/>
        <v>0</v>
      </c>
      <c r="N249" s="9">
        <f t="shared" si="13"/>
        <v>0.99984592199325562</v>
      </c>
      <c r="P249" t="s">
        <v>36</v>
      </c>
      <c r="Q249" s="1">
        <v>2013</v>
      </c>
      <c r="R249" t="s">
        <v>27</v>
      </c>
      <c r="S249" s="1">
        <v>36718</v>
      </c>
      <c r="T249" s="1">
        <v>120</v>
      </c>
      <c r="U249" s="1">
        <v>4812.0000000000009</v>
      </c>
      <c r="V249" s="8">
        <v>0.77983802556991577</v>
      </c>
      <c r="W249" s="8">
        <v>0.30448859930038452</v>
      </c>
      <c r="X249" s="8">
        <v>-0.15006391704082489</v>
      </c>
      <c r="Y249" s="8">
        <v>0</v>
      </c>
      <c r="Z249" s="8">
        <v>0</v>
      </c>
      <c r="AA249" s="8">
        <v>1</v>
      </c>
      <c r="AB249" s="3">
        <f t="shared" si="15"/>
        <v>1</v>
      </c>
      <c r="AC249" s="9">
        <f t="shared" si="14"/>
        <v>0.9342627078294754</v>
      </c>
    </row>
    <row r="250" spans="1:29" x14ac:dyDescent="0.25">
      <c r="A250" t="s">
        <v>28</v>
      </c>
      <c r="B250" s="1">
        <v>2012</v>
      </c>
      <c r="C250" t="s">
        <v>27</v>
      </c>
      <c r="D250" s="1">
        <v>320034</v>
      </c>
      <c r="E250" s="1">
        <v>949.29199999999969</v>
      </c>
      <c r="F250" s="1">
        <v>30841.2225764385</v>
      </c>
      <c r="G250" s="8">
        <v>0.49833071231842041</v>
      </c>
      <c r="H250" s="8">
        <v>0.28585726022720337</v>
      </c>
      <c r="I250" s="8">
        <v>0.21838246285915375</v>
      </c>
      <c r="J250" s="8">
        <v>0</v>
      </c>
      <c r="K250" s="8">
        <v>0</v>
      </c>
      <c r="L250" s="8">
        <v>0</v>
      </c>
      <c r="M250" s="3">
        <f t="shared" si="12"/>
        <v>0</v>
      </c>
      <c r="N250" s="9">
        <f t="shared" si="13"/>
        <v>1.0025704354047775</v>
      </c>
      <c r="P250" t="s">
        <v>36</v>
      </c>
      <c r="Q250" s="1">
        <v>2014</v>
      </c>
      <c r="R250" t="s">
        <v>27</v>
      </c>
      <c r="S250" s="1">
        <v>38300</v>
      </c>
      <c r="T250" s="1">
        <v>120</v>
      </c>
      <c r="U250" s="1">
        <v>4839.2</v>
      </c>
      <c r="V250" s="8">
        <v>0.73981153964996338</v>
      </c>
      <c r="W250" s="8">
        <v>0.31748172640800476</v>
      </c>
      <c r="X250" s="8">
        <v>-0.12973466515541077</v>
      </c>
      <c r="Y250" s="8">
        <v>0</v>
      </c>
      <c r="Z250" s="8">
        <v>0</v>
      </c>
      <c r="AA250" s="8">
        <v>1</v>
      </c>
      <c r="AB250" s="3">
        <f t="shared" si="15"/>
        <v>1</v>
      </c>
      <c r="AC250" s="9">
        <f t="shared" si="14"/>
        <v>0.92755860090255737</v>
      </c>
    </row>
    <row r="251" spans="1:29" x14ac:dyDescent="0.25">
      <c r="A251" t="s">
        <v>28</v>
      </c>
      <c r="B251" s="1">
        <v>2013</v>
      </c>
      <c r="C251" t="s">
        <v>27</v>
      </c>
      <c r="D251" s="1">
        <v>322161.5</v>
      </c>
      <c r="E251" s="1">
        <v>949.29199999999969</v>
      </c>
      <c r="F251" s="1">
        <v>28879.355304661309</v>
      </c>
      <c r="G251" s="8">
        <v>0.47340348362922668</v>
      </c>
      <c r="H251" s="8">
        <v>0.28951773047447205</v>
      </c>
      <c r="I251" s="8">
        <v>0.23718908429145813</v>
      </c>
      <c r="J251" s="8">
        <v>0</v>
      </c>
      <c r="K251" s="8">
        <v>0</v>
      </c>
      <c r="L251" s="8">
        <v>0</v>
      </c>
      <c r="M251" s="3">
        <f t="shared" si="12"/>
        <v>0</v>
      </c>
      <c r="N251" s="9">
        <f t="shared" si="13"/>
        <v>1.0001102983951569</v>
      </c>
      <c r="P251" t="s">
        <v>36</v>
      </c>
      <c r="Q251" s="1">
        <v>2015</v>
      </c>
      <c r="R251" t="s">
        <v>27</v>
      </c>
      <c r="S251" s="1">
        <v>37555.5</v>
      </c>
      <c r="T251" s="1">
        <v>130.36800000000002</v>
      </c>
      <c r="U251" s="1">
        <v>4899.8310000000001</v>
      </c>
      <c r="V251" s="8">
        <v>0.8063279390335083</v>
      </c>
      <c r="W251" s="8">
        <v>0.28666961193084717</v>
      </c>
      <c r="X251" s="8">
        <v>-0.14879344403743744</v>
      </c>
      <c r="Y251" s="8">
        <v>0</v>
      </c>
      <c r="Z251" s="8">
        <v>0</v>
      </c>
      <c r="AA251" s="8">
        <v>1</v>
      </c>
      <c r="AB251" s="3">
        <f t="shared" si="15"/>
        <v>1</v>
      </c>
      <c r="AC251" s="9">
        <f t="shared" si="14"/>
        <v>0.94420410692691803</v>
      </c>
    </row>
    <row r="252" spans="1:29" x14ac:dyDescent="0.25">
      <c r="A252" t="s">
        <v>28</v>
      </c>
      <c r="B252" s="1">
        <v>2014</v>
      </c>
      <c r="C252" t="s">
        <v>27</v>
      </c>
      <c r="D252" s="1">
        <v>324593</v>
      </c>
      <c r="E252" s="1">
        <v>961.24710830731055</v>
      </c>
      <c r="F252" s="1">
        <v>27731.452660999999</v>
      </c>
      <c r="G252" s="8">
        <v>0.45909318327903748</v>
      </c>
      <c r="H252" s="8">
        <v>0.28960505127906799</v>
      </c>
      <c r="I252" s="8">
        <v>0.25075650215148926</v>
      </c>
      <c r="J252" s="8">
        <v>0</v>
      </c>
      <c r="K252" s="8">
        <v>0</v>
      </c>
      <c r="L252" s="8">
        <v>0</v>
      </c>
      <c r="M252" s="3">
        <f t="shared" si="12"/>
        <v>0</v>
      </c>
      <c r="N252" s="9">
        <f t="shared" si="13"/>
        <v>0.99945473670959473</v>
      </c>
      <c r="P252" t="s">
        <v>36</v>
      </c>
      <c r="Q252" s="1">
        <v>2016</v>
      </c>
      <c r="R252" t="s">
        <v>27</v>
      </c>
      <c r="S252" s="1">
        <v>36811</v>
      </c>
      <c r="T252" s="1">
        <v>134.67120000000003</v>
      </c>
      <c r="U252" s="1">
        <v>4959.4000000000005</v>
      </c>
      <c r="V252" s="8">
        <v>0.84678435325622559</v>
      </c>
      <c r="W252" s="8">
        <v>0.27107307314872742</v>
      </c>
      <c r="X252" s="8">
        <v>-0.16490039229393005</v>
      </c>
      <c r="Y252" s="8">
        <v>0</v>
      </c>
      <c r="Z252" s="8">
        <v>0</v>
      </c>
      <c r="AA252" s="8">
        <v>1</v>
      </c>
      <c r="AB252" s="3">
        <f t="shared" si="15"/>
        <v>1</v>
      </c>
      <c r="AC252" s="9">
        <f t="shared" si="14"/>
        <v>0.95295703411102295</v>
      </c>
    </row>
    <row r="253" spans="1:29" x14ac:dyDescent="0.25">
      <c r="A253" t="s">
        <v>28</v>
      </c>
      <c r="B253" s="1">
        <v>2015</v>
      </c>
      <c r="C253" t="s">
        <v>27</v>
      </c>
      <c r="D253" s="1">
        <v>327385.5</v>
      </c>
      <c r="E253" s="1">
        <v>961.24710830731055</v>
      </c>
      <c r="F253" s="1">
        <v>27832.707504999998</v>
      </c>
      <c r="G253" s="8">
        <v>0.45461276173591614</v>
      </c>
      <c r="H253" s="8">
        <v>0.29219919443130493</v>
      </c>
      <c r="I253" s="8">
        <v>0.25208669900894165</v>
      </c>
      <c r="J253" s="8">
        <v>0</v>
      </c>
      <c r="K253" s="8">
        <v>0</v>
      </c>
      <c r="L253" s="8">
        <v>0</v>
      </c>
      <c r="M253" s="3">
        <f t="shared" si="12"/>
        <v>0</v>
      </c>
      <c r="N253" s="9">
        <f t="shared" si="13"/>
        <v>0.99889865517616272</v>
      </c>
      <c r="P253" t="s">
        <v>36</v>
      </c>
      <c r="Q253" s="1">
        <v>2017</v>
      </c>
      <c r="R253" t="s">
        <v>27</v>
      </c>
      <c r="S253" s="1">
        <v>37442</v>
      </c>
      <c r="T253" s="1">
        <v>134.67120000000003</v>
      </c>
      <c r="U253" s="1">
        <v>4987.2000000000007</v>
      </c>
      <c r="V253" s="8">
        <v>0.83166545629501343</v>
      </c>
      <c r="W253" s="8">
        <v>0.27641183137893677</v>
      </c>
      <c r="X253" s="8">
        <v>-0.1577201783657074</v>
      </c>
      <c r="Y253" s="8">
        <v>0</v>
      </c>
      <c r="Z253" s="8">
        <v>0</v>
      </c>
      <c r="AA253" s="8">
        <v>1</v>
      </c>
      <c r="AB253" s="3">
        <f t="shared" si="15"/>
        <v>1</v>
      </c>
      <c r="AC253" s="9">
        <f t="shared" si="14"/>
        <v>0.9503571093082428</v>
      </c>
    </row>
    <row r="254" spans="1:29" x14ac:dyDescent="0.25">
      <c r="A254" t="s">
        <v>28</v>
      </c>
      <c r="B254" s="1">
        <v>2016</v>
      </c>
      <c r="C254" t="s">
        <v>27</v>
      </c>
      <c r="D254" s="1">
        <v>330577</v>
      </c>
      <c r="E254" s="1">
        <v>1006.1431586166566</v>
      </c>
      <c r="F254" s="1">
        <v>27903.905121</v>
      </c>
      <c r="G254" s="8">
        <v>0.46117135882377625</v>
      </c>
      <c r="H254" s="8">
        <v>0.28333568572998047</v>
      </c>
      <c r="I254" s="8">
        <v>0.25783172249794006</v>
      </c>
      <c r="J254" s="8">
        <v>0</v>
      </c>
      <c r="K254" s="8">
        <v>0</v>
      </c>
      <c r="L254" s="8">
        <v>0</v>
      </c>
      <c r="M254" s="3">
        <f t="shared" si="12"/>
        <v>0</v>
      </c>
      <c r="N254" s="9">
        <f t="shared" si="13"/>
        <v>1.0023387670516968</v>
      </c>
      <c r="P254" t="s">
        <v>36</v>
      </c>
      <c r="Q254" s="1">
        <v>2018</v>
      </c>
      <c r="R254" t="s">
        <v>27</v>
      </c>
      <c r="S254" s="1">
        <v>38232</v>
      </c>
      <c r="T254" s="1">
        <v>135.60000000000005</v>
      </c>
      <c r="U254" s="1">
        <v>5019.7000000000007</v>
      </c>
      <c r="V254" s="8">
        <v>0.81657111644744873</v>
      </c>
      <c r="W254" s="8">
        <v>0.28086572885513306</v>
      </c>
      <c r="X254" s="8">
        <v>-0.14920139312744141</v>
      </c>
      <c r="Y254" s="8">
        <v>0</v>
      </c>
      <c r="Z254" s="8">
        <v>0</v>
      </c>
      <c r="AA254" s="8">
        <v>1</v>
      </c>
      <c r="AB254" s="3">
        <f t="shared" si="15"/>
        <v>1</v>
      </c>
      <c r="AC254" s="9">
        <f t="shared" si="14"/>
        <v>0.94823545217514038</v>
      </c>
    </row>
    <row r="255" spans="1:29" x14ac:dyDescent="0.25">
      <c r="A255" t="s">
        <v>28</v>
      </c>
      <c r="B255" s="1">
        <v>2017</v>
      </c>
      <c r="C255" t="s">
        <v>27</v>
      </c>
      <c r="D255" s="1">
        <v>334042</v>
      </c>
      <c r="E255" s="1">
        <v>1006.1431586166566</v>
      </c>
      <c r="F255" s="1">
        <v>28034.445577999999</v>
      </c>
      <c r="G255" s="8">
        <v>0.45579028129577637</v>
      </c>
      <c r="H255" s="8">
        <v>0.28648772835731506</v>
      </c>
      <c r="I255" s="8">
        <v>0.25939077138900757</v>
      </c>
      <c r="J255" s="8">
        <v>0</v>
      </c>
      <c r="K255" s="8">
        <v>0</v>
      </c>
      <c r="L255" s="8">
        <v>0</v>
      </c>
      <c r="M255" s="3">
        <f t="shared" si="12"/>
        <v>0</v>
      </c>
      <c r="N255" s="9">
        <f t="shared" si="13"/>
        <v>1.001668781042099</v>
      </c>
      <c r="P255" t="s">
        <v>36</v>
      </c>
      <c r="Q255" s="1">
        <v>2019</v>
      </c>
      <c r="R255" t="s">
        <v>27</v>
      </c>
      <c r="S255" s="1">
        <v>39624</v>
      </c>
      <c r="T255" s="1">
        <v>140.40000000000006</v>
      </c>
      <c r="U255" s="1">
        <v>5021.3000000000011</v>
      </c>
      <c r="V255" s="8">
        <v>0.79946142435073853</v>
      </c>
      <c r="W255" s="8">
        <v>0.28114894032478333</v>
      </c>
      <c r="X255" s="8">
        <v>-0.13271020352840424</v>
      </c>
      <c r="Y255" s="8">
        <v>0</v>
      </c>
      <c r="Z255" s="8">
        <v>0</v>
      </c>
      <c r="AA255" s="8">
        <v>1</v>
      </c>
      <c r="AB255" s="3">
        <f t="shared" si="15"/>
        <v>1</v>
      </c>
      <c r="AC255" s="9">
        <f t="shared" si="14"/>
        <v>0.94790016114711761</v>
      </c>
    </row>
    <row r="256" spans="1:29" x14ac:dyDescent="0.25">
      <c r="A256" t="s">
        <v>28</v>
      </c>
      <c r="B256" s="1">
        <v>2018</v>
      </c>
      <c r="C256" t="s">
        <v>27</v>
      </c>
      <c r="D256" s="1">
        <v>337134.5</v>
      </c>
      <c r="E256" s="1">
        <v>1006.1431586166566</v>
      </c>
      <c r="F256" s="1">
        <v>28114.51109399999</v>
      </c>
      <c r="G256" s="8">
        <v>0.45063579082489014</v>
      </c>
      <c r="H256" s="8">
        <v>0.28930431604385376</v>
      </c>
      <c r="I256" s="8">
        <v>0.26109877228736877</v>
      </c>
      <c r="J256" s="8">
        <v>0</v>
      </c>
      <c r="K256" s="8">
        <v>0</v>
      </c>
      <c r="L256" s="8">
        <v>0</v>
      </c>
      <c r="M256" s="3">
        <f t="shared" si="12"/>
        <v>0</v>
      </c>
      <c r="N256" s="9">
        <f t="shared" si="13"/>
        <v>1.0010388791561127</v>
      </c>
      <c r="P256" t="s">
        <v>36</v>
      </c>
      <c r="Q256" s="1">
        <v>2020</v>
      </c>
      <c r="R256" t="s">
        <v>27</v>
      </c>
      <c r="S256" s="1">
        <v>40515</v>
      </c>
      <c r="T256" s="1">
        <v>140.40000000000006</v>
      </c>
      <c r="U256" s="1">
        <v>5038.8</v>
      </c>
      <c r="V256" s="8">
        <v>0.77851563692092896</v>
      </c>
      <c r="W256" s="8">
        <v>0.28801411390304565</v>
      </c>
      <c r="X256" s="8">
        <v>-0.12214824557304382</v>
      </c>
      <c r="Y256" s="8">
        <v>0</v>
      </c>
      <c r="Z256" s="8">
        <v>0</v>
      </c>
      <c r="AA256" s="8">
        <v>1</v>
      </c>
      <c r="AB256" s="3">
        <f t="shared" si="15"/>
        <v>1</v>
      </c>
      <c r="AC256" s="9">
        <f t="shared" si="14"/>
        <v>0.94438150525093079</v>
      </c>
    </row>
    <row r="257" spans="1:29" x14ac:dyDescent="0.25">
      <c r="A257" t="s">
        <v>28</v>
      </c>
      <c r="B257" s="1">
        <v>2019</v>
      </c>
      <c r="C257" t="s">
        <v>27</v>
      </c>
      <c r="D257" s="1">
        <v>340378</v>
      </c>
      <c r="E257" s="1">
        <v>1016.9835818626248</v>
      </c>
      <c r="F257" s="1">
        <v>28322.220612000001</v>
      </c>
      <c r="G257" s="8">
        <v>0.44950345158576965</v>
      </c>
      <c r="H257" s="8">
        <v>0.28934526443481445</v>
      </c>
      <c r="I257" s="8">
        <v>0.2626323401927948</v>
      </c>
      <c r="J257" s="8">
        <v>0</v>
      </c>
      <c r="K257" s="8">
        <v>0</v>
      </c>
      <c r="L257" s="8">
        <v>0</v>
      </c>
      <c r="M257" s="3">
        <f t="shared" si="12"/>
        <v>0</v>
      </c>
      <c r="N257" s="9">
        <f t="shared" si="13"/>
        <v>1.0014810562133789</v>
      </c>
      <c r="P257" t="s">
        <v>36</v>
      </c>
      <c r="Q257" s="1">
        <v>2021</v>
      </c>
      <c r="R257" t="s">
        <v>27</v>
      </c>
      <c r="S257" s="1">
        <v>42117</v>
      </c>
      <c r="T257" s="1">
        <v>153.60000000000008</v>
      </c>
      <c r="U257" s="1">
        <v>5165</v>
      </c>
      <c r="V257" s="8">
        <v>0.79462146759033203</v>
      </c>
      <c r="W257" s="8">
        <v>0.27320551872253418</v>
      </c>
      <c r="X257" s="8">
        <v>-0.11484462022781372</v>
      </c>
      <c r="Y257" s="8">
        <v>0</v>
      </c>
      <c r="Z257" s="8">
        <v>0</v>
      </c>
      <c r="AA257" s="8">
        <v>1</v>
      </c>
      <c r="AB257" s="3">
        <f t="shared" si="15"/>
        <v>1</v>
      </c>
      <c r="AC257" s="9">
        <f t="shared" si="14"/>
        <v>0.95298236608505249</v>
      </c>
    </row>
    <row r="258" spans="1:29" x14ac:dyDescent="0.25">
      <c r="A258" t="s">
        <v>28</v>
      </c>
      <c r="B258" s="1">
        <v>2020</v>
      </c>
      <c r="C258" t="s">
        <v>27</v>
      </c>
      <c r="D258" s="1">
        <v>344184</v>
      </c>
      <c r="E258" s="1">
        <v>1024.7552904576448</v>
      </c>
      <c r="F258" s="1">
        <v>28441.207031000002</v>
      </c>
      <c r="G258" s="8">
        <v>0.44554081559181213</v>
      </c>
      <c r="H258" s="8">
        <v>0.29075139760971069</v>
      </c>
      <c r="I258" s="8">
        <v>0.26513755321502686</v>
      </c>
      <c r="J258" s="8">
        <v>0</v>
      </c>
      <c r="K258" s="8">
        <v>0</v>
      </c>
      <c r="L258" s="8">
        <v>0</v>
      </c>
      <c r="M258" s="3">
        <f t="shared" si="12"/>
        <v>0</v>
      </c>
      <c r="N258" s="9">
        <f t="shared" si="13"/>
        <v>1.0014297664165497</v>
      </c>
      <c r="P258" s="2" t="s">
        <v>36</v>
      </c>
      <c r="Q258" s="7">
        <v>2022</v>
      </c>
      <c r="R258" s="2" t="s">
        <v>27</v>
      </c>
      <c r="S258" s="7">
        <v>43131</v>
      </c>
      <c r="T258" s="7">
        <v>153.60000000000008</v>
      </c>
      <c r="U258" s="7">
        <v>5169.82</v>
      </c>
      <c r="V258" s="10">
        <v>0.77136486768722534</v>
      </c>
      <c r="W258" s="10">
        <v>0.28046330809593201</v>
      </c>
      <c r="X258" s="10">
        <v>-0.10269534587860107</v>
      </c>
      <c r="Y258" s="10">
        <v>0</v>
      </c>
      <c r="Z258" s="10">
        <v>0</v>
      </c>
      <c r="AA258" s="10">
        <v>1</v>
      </c>
      <c r="AB258" s="3">
        <f t="shared" si="15"/>
        <v>1</v>
      </c>
      <c r="AC258" s="11">
        <f t="shared" si="14"/>
        <v>0.94913282990455627</v>
      </c>
    </row>
    <row r="259" spans="1:29" x14ac:dyDescent="0.25">
      <c r="A259" t="s">
        <v>28</v>
      </c>
      <c r="B259" s="1">
        <v>2021</v>
      </c>
      <c r="C259" t="s">
        <v>27</v>
      </c>
      <c r="D259" s="1">
        <v>348191</v>
      </c>
      <c r="E259" s="1">
        <v>1048.0704162427051</v>
      </c>
      <c r="F259" s="1">
        <v>28514</v>
      </c>
      <c r="G259" s="8">
        <v>0.44472092390060425</v>
      </c>
      <c r="H259" s="8">
        <v>0.28847894072532654</v>
      </c>
      <c r="I259" s="8">
        <v>0.26943707466125488</v>
      </c>
      <c r="J259" s="8">
        <v>0</v>
      </c>
      <c r="K259" s="8">
        <v>0</v>
      </c>
      <c r="L259" s="8">
        <v>0</v>
      </c>
      <c r="M259" s="3">
        <f t="shared" si="12"/>
        <v>0</v>
      </c>
      <c r="N259" s="9">
        <f t="shared" si="13"/>
        <v>1.0026369392871857</v>
      </c>
      <c r="P259" t="s">
        <v>37</v>
      </c>
      <c r="Q259" s="1">
        <v>2012</v>
      </c>
      <c r="R259" t="s">
        <v>27</v>
      </c>
      <c r="S259" s="1">
        <v>34495</v>
      </c>
      <c r="T259" s="1">
        <v>150.44399999999999</v>
      </c>
      <c r="U259" s="1">
        <v>8664.5160799999994</v>
      </c>
      <c r="V259" s="8">
        <v>1.1384992599487305</v>
      </c>
      <c r="W259" s="8">
        <v>0.23500654101371765</v>
      </c>
      <c r="X259" s="8">
        <v>-0.37546446919441223</v>
      </c>
      <c r="Y259" s="8">
        <v>0</v>
      </c>
      <c r="Z259" s="8">
        <v>0</v>
      </c>
      <c r="AA259" s="8">
        <v>1</v>
      </c>
      <c r="AB259" s="3">
        <f t="shared" si="15"/>
        <v>1</v>
      </c>
      <c r="AC259" s="9">
        <f t="shared" si="14"/>
        <v>0.99804133176803589</v>
      </c>
    </row>
    <row r="260" spans="1:29" x14ac:dyDescent="0.25">
      <c r="A260" s="2" t="s">
        <v>28</v>
      </c>
      <c r="B260" s="7">
        <v>2022</v>
      </c>
      <c r="C260" t="s">
        <v>27</v>
      </c>
      <c r="D260" s="7">
        <v>352563</v>
      </c>
      <c r="E260" s="7">
        <v>1094.7006678128253</v>
      </c>
      <c r="F260" s="7">
        <v>28935.351485344559</v>
      </c>
      <c r="G260" s="10">
        <v>0.45268812775611877</v>
      </c>
      <c r="H260" s="10">
        <v>0.28074181079864502</v>
      </c>
      <c r="I260" s="10">
        <v>0.27259966731071472</v>
      </c>
      <c r="J260" s="10">
        <v>0</v>
      </c>
      <c r="K260" s="10">
        <v>0</v>
      </c>
      <c r="L260" s="10">
        <v>0</v>
      </c>
      <c r="M260" s="3">
        <f t="shared" si="12"/>
        <v>0</v>
      </c>
      <c r="N260" s="11">
        <f t="shared" si="13"/>
        <v>1.0060296058654785</v>
      </c>
      <c r="P260" t="s">
        <v>37</v>
      </c>
      <c r="Q260" s="1">
        <v>2013</v>
      </c>
      <c r="R260" t="s">
        <v>27</v>
      </c>
      <c r="S260" s="1">
        <v>34578</v>
      </c>
      <c r="T260" s="1">
        <v>150.44399999999999</v>
      </c>
      <c r="U260" s="1">
        <v>8690.079380000001</v>
      </c>
      <c r="V260" s="8">
        <v>1.1370164155960083</v>
      </c>
      <c r="W260" s="8">
        <v>0.23582868278026581</v>
      </c>
      <c r="X260" s="8">
        <v>-0.3751055896282196</v>
      </c>
      <c r="Y260" s="8">
        <v>0</v>
      </c>
      <c r="Z260" s="8">
        <v>0</v>
      </c>
      <c r="AA260" s="8">
        <v>1</v>
      </c>
      <c r="AB260" s="3">
        <f t="shared" si="15"/>
        <v>1</v>
      </c>
      <c r="AC260" s="9">
        <f t="shared" si="14"/>
        <v>0.9977395087480545</v>
      </c>
    </row>
    <row r="261" spans="1:29" x14ac:dyDescent="0.25">
      <c r="A261" t="s">
        <v>29</v>
      </c>
      <c r="B261" s="1">
        <v>2006</v>
      </c>
      <c r="C261" t="s">
        <v>27</v>
      </c>
      <c r="D261" s="1">
        <v>103347</v>
      </c>
      <c r="E261" s="1">
        <v>307.04470327985712</v>
      </c>
      <c r="F261" s="1">
        <v>9318</v>
      </c>
      <c r="G261" s="8">
        <v>0.56553477048873901</v>
      </c>
      <c r="H261" s="8">
        <v>0.25356864929199219</v>
      </c>
      <c r="I261" s="8">
        <v>0.13385264575481415</v>
      </c>
      <c r="J261" s="8">
        <v>0</v>
      </c>
      <c r="K261" s="8">
        <v>0</v>
      </c>
      <c r="L261" s="8">
        <v>0</v>
      </c>
      <c r="M261" s="3">
        <f t="shared" si="12"/>
        <v>0</v>
      </c>
      <c r="N261" s="9">
        <f t="shared" si="13"/>
        <v>0.95295606553554535</v>
      </c>
      <c r="P261" t="s">
        <v>37</v>
      </c>
      <c r="Q261" s="1">
        <v>2014</v>
      </c>
      <c r="R261" t="s">
        <v>27</v>
      </c>
      <c r="S261" s="1">
        <v>34614.25</v>
      </c>
      <c r="T261" s="1">
        <v>150.44399999999999</v>
      </c>
      <c r="U261" s="1">
        <v>8808.8112799999981</v>
      </c>
      <c r="V261" s="8">
        <v>1.1401025056838989</v>
      </c>
      <c r="W261" s="8">
        <v>0.23657046258449554</v>
      </c>
      <c r="X261" s="8">
        <v>-0.37869018316268921</v>
      </c>
      <c r="Y261" s="8">
        <v>0</v>
      </c>
      <c r="Z261" s="8">
        <v>0</v>
      </c>
      <c r="AA261" s="8">
        <v>1</v>
      </c>
      <c r="AB261" s="3">
        <f t="shared" si="15"/>
        <v>1</v>
      </c>
      <c r="AC261" s="9">
        <f t="shared" si="14"/>
        <v>0.99798278510570526</v>
      </c>
    </row>
    <row r="262" spans="1:29" x14ac:dyDescent="0.25">
      <c r="A262" t="s">
        <v>29</v>
      </c>
      <c r="B262" s="1">
        <v>2007</v>
      </c>
      <c r="C262" t="s">
        <v>27</v>
      </c>
      <c r="D262" s="1">
        <v>105198.5</v>
      </c>
      <c r="E262" s="1">
        <v>318.17807214025362</v>
      </c>
      <c r="F262" s="1">
        <v>9376</v>
      </c>
      <c r="G262" s="8">
        <v>0.56528574228286743</v>
      </c>
      <c r="H262" s="8">
        <v>0.24974068999290466</v>
      </c>
      <c r="I262" s="8">
        <v>0.13994887471199036</v>
      </c>
      <c r="J262" s="8">
        <v>0</v>
      </c>
      <c r="K262" s="8">
        <v>0</v>
      </c>
      <c r="L262" s="8">
        <v>0</v>
      </c>
      <c r="M262" s="3">
        <f t="shared" ref="M262:M325" si="16">IF(OR(J262=1,K262=1,L262=1),1,0)</f>
        <v>0</v>
      </c>
      <c r="N262" s="9">
        <f t="shared" si="13"/>
        <v>0.95497530698776245</v>
      </c>
      <c r="P262" t="s">
        <v>37</v>
      </c>
      <c r="Q262" s="1">
        <v>2015</v>
      </c>
      <c r="R262" t="s">
        <v>27</v>
      </c>
      <c r="S262" s="1">
        <v>35090</v>
      </c>
      <c r="T262" s="1">
        <v>150.44399999999999</v>
      </c>
      <c r="U262" s="1">
        <v>8808.497374999999</v>
      </c>
      <c r="V262" s="8">
        <v>1.126584529876709</v>
      </c>
      <c r="W262" s="8">
        <v>0.24071718752384186</v>
      </c>
      <c r="X262" s="8">
        <v>-0.3715452253818512</v>
      </c>
      <c r="Y262" s="8">
        <v>0</v>
      </c>
      <c r="Z262" s="8">
        <v>0</v>
      </c>
      <c r="AA262" s="8">
        <v>1</v>
      </c>
      <c r="AB262" s="3">
        <f t="shared" si="15"/>
        <v>1</v>
      </c>
      <c r="AC262" s="9">
        <f t="shared" si="14"/>
        <v>0.99575649201869965</v>
      </c>
    </row>
    <row r="263" spans="1:29" x14ac:dyDescent="0.25">
      <c r="A263" t="s">
        <v>29</v>
      </c>
      <c r="B263" s="1">
        <v>2008</v>
      </c>
      <c r="C263" t="s">
        <v>27</v>
      </c>
      <c r="D263" s="1">
        <v>106979.5</v>
      </c>
      <c r="E263" s="1">
        <v>331.82400000000001</v>
      </c>
      <c r="F263" s="1">
        <v>8938.9259999999995</v>
      </c>
      <c r="G263" s="8">
        <v>0.55047529935836792</v>
      </c>
      <c r="H263" s="8">
        <v>0.24525782465934753</v>
      </c>
      <c r="I263" s="8">
        <v>0.16031378507614136</v>
      </c>
      <c r="J263" s="8">
        <v>0</v>
      </c>
      <c r="K263" s="8">
        <v>0</v>
      </c>
      <c r="L263" s="8">
        <v>0</v>
      </c>
      <c r="M263" s="3">
        <f t="shared" si="16"/>
        <v>0</v>
      </c>
      <c r="N263" s="9">
        <f t="shared" ref="N263:N326" si="17">SUM(G263:I263)</f>
        <v>0.95604690909385681</v>
      </c>
      <c r="P263" t="s">
        <v>37</v>
      </c>
      <c r="Q263" s="1">
        <v>2016</v>
      </c>
      <c r="R263" t="s">
        <v>27</v>
      </c>
      <c r="S263" s="1">
        <v>35474</v>
      </c>
      <c r="T263" s="1">
        <v>150.44399999999999</v>
      </c>
      <c r="U263" s="1">
        <v>8844.8352999999988</v>
      </c>
      <c r="V263" s="8">
        <v>1.1170667409896851</v>
      </c>
      <c r="W263" s="8">
        <v>0.24415253102779388</v>
      </c>
      <c r="X263" s="8">
        <v>-0.36711111664772034</v>
      </c>
      <c r="Y263" s="8">
        <v>0</v>
      </c>
      <c r="Z263" s="8">
        <v>0</v>
      </c>
      <c r="AA263" s="8">
        <v>1</v>
      </c>
      <c r="AB263" s="3">
        <f t="shared" si="15"/>
        <v>1</v>
      </c>
      <c r="AC263" s="9">
        <f t="shared" ref="AC263:AC326" si="18">SUM(V263:X263)</f>
        <v>0.99410815536975861</v>
      </c>
    </row>
    <row r="264" spans="1:29" x14ac:dyDescent="0.25">
      <c r="A264" t="s">
        <v>29</v>
      </c>
      <c r="B264" s="1">
        <v>2009</v>
      </c>
      <c r="C264" t="s">
        <v>27</v>
      </c>
      <c r="D264" s="1">
        <v>107812</v>
      </c>
      <c r="E264" s="1">
        <v>331.82400000000001</v>
      </c>
      <c r="F264" s="1">
        <v>9510.3349999999991</v>
      </c>
      <c r="G264" s="8">
        <v>0.56479007005691528</v>
      </c>
      <c r="H264" s="8">
        <v>0.24618963897228241</v>
      </c>
      <c r="I264" s="8">
        <v>0.1463015079498291</v>
      </c>
      <c r="J264" s="8">
        <v>0</v>
      </c>
      <c r="K264" s="8">
        <v>0</v>
      </c>
      <c r="L264" s="8">
        <v>0</v>
      </c>
      <c r="M264" s="3">
        <f t="shared" si="16"/>
        <v>0</v>
      </c>
      <c r="N264" s="9">
        <f t="shared" si="17"/>
        <v>0.95728121697902679</v>
      </c>
      <c r="P264" t="s">
        <v>37</v>
      </c>
      <c r="Q264" s="1">
        <v>2017</v>
      </c>
      <c r="R264" t="s">
        <v>27</v>
      </c>
      <c r="S264" s="1">
        <v>35507</v>
      </c>
      <c r="T264" s="1">
        <v>150.44399999999999</v>
      </c>
      <c r="U264" s="1">
        <v>8882.7531100001288</v>
      </c>
      <c r="V264" s="8">
        <v>1.1174463033676147</v>
      </c>
      <c r="W264" s="8">
        <v>0.24456848204135895</v>
      </c>
      <c r="X264" s="8">
        <v>-0.3679276704788208</v>
      </c>
      <c r="Y264" s="8">
        <v>0</v>
      </c>
      <c r="Z264" s="8">
        <v>0</v>
      </c>
      <c r="AA264" s="8">
        <v>1</v>
      </c>
      <c r="AB264" s="3">
        <f t="shared" ref="AB264:AB327" si="19">IF(OR(Y264=1,Z264=1,AA264=1),1,0)</f>
        <v>1</v>
      </c>
      <c r="AC264" s="9">
        <f t="shared" si="18"/>
        <v>0.99408711493015289</v>
      </c>
    </row>
    <row r="265" spans="1:29" x14ac:dyDescent="0.25">
      <c r="A265" t="s">
        <v>29</v>
      </c>
      <c r="B265" s="1">
        <v>2010</v>
      </c>
      <c r="C265" t="s">
        <v>27</v>
      </c>
      <c r="D265" s="1">
        <v>107848</v>
      </c>
      <c r="E265" s="1">
        <v>331.82400000000001</v>
      </c>
      <c r="F265" s="1">
        <v>9571.09</v>
      </c>
      <c r="G265" s="8">
        <v>0.56656485795974731</v>
      </c>
      <c r="H265" s="8">
        <v>0.24614048004150391</v>
      </c>
      <c r="I265" s="8">
        <v>0.14473862946033478</v>
      </c>
      <c r="J265" s="8">
        <v>0</v>
      </c>
      <c r="K265" s="8">
        <v>0</v>
      </c>
      <c r="L265" s="8">
        <v>0</v>
      </c>
      <c r="M265" s="3">
        <f t="shared" si="16"/>
        <v>0</v>
      </c>
      <c r="N265" s="9">
        <f t="shared" si="17"/>
        <v>0.957443967461586</v>
      </c>
      <c r="P265" t="s">
        <v>37</v>
      </c>
      <c r="Q265" s="1">
        <v>2018</v>
      </c>
      <c r="R265" t="s">
        <v>27</v>
      </c>
      <c r="S265" s="1">
        <v>35698</v>
      </c>
      <c r="T265" s="1">
        <v>154.5133163753232</v>
      </c>
      <c r="U265" s="1">
        <v>8826.1380949996983</v>
      </c>
      <c r="V265" s="8">
        <v>1.1241432428359985</v>
      </c>
      <c r="W265" s="8">
        <v>0.2378716915845871</v>
      </c>
      <c r="X265" s="8">
        <v>-0.36478954553604126</v>
      </c>
      <c r="Y265" s="8">
        <v>0</v>
      </c>
      <c r="Z265" s="8">
        <v>0</v>
      </c>
      <c r="AA265" s="8">
        <v>1</v>
      </c>
      <c r="AB265" s="3">
        <f t="shared" si="19"/>
        <v>1</v>
      </c>
      <c r="AC265" s="9">
        <f t="shared" si="18"/>
        <v>0.99722538888454437</v>
      </c>
    </row>
    <row r="266" spans="1:29" x14ac:dyDescent="0.25">
      <c r="A266" t="s">
        <v>29</v>
      </c>
      <c r="B266" s="1">
        <v>2011</v>
      </c>
      <c r="C266" t="s">
        <v>27</v>
      </c>
      <c r="D266" s="1">
        <v>108595</v>
      </c>
      <c r="E266" s="1">
        <v>331.82400000000001</v>
      </c>
      <c r="F266" s="1">
        <v>7981.866</v>
      </c>
      <c r="G266" s="8">
        <v>0.50518155097961426</v>
      </c>
      <c r="H266" s="8">
        <v>0.25268346071243286</v>
      </c>
      <c r="I266" s="8">
        <v>0.19366618990898132</v>
      </c>
      <c r="J266" s="8">
        <v>0</v>
      </c>
      <c r="K266" s="8">
        <v>0</v>
      </c>
      <c r="L266" s="8">
        <v>0</v>
      </c>
      <c r="M266" s="3">
        <f t="shared" si="16"/>
        <v>0</v>
      </c>
      <c r="N266" s="9">
        <f t="shared" si="17"/>
        <v>0.95153120160102844</v>
      </c>
      <c r="P266" t="s">
        <v>37</v>
      </c>
      <c r="Q266" s="1">
        <v>2019</v>
      </c>
      <c r="R266" t="s">
        <v>27</v>
      </c>
      <c r="S266" s="1">
        <v>35958</v>
      </c>
      <c r="T266" s="1">
        <v>158.04751060260321</v>
      </c>
      <c r="U266" s="1">
        <v>8852.9111926390706</v>
      </c>
      <c r="V266" s="8">
        <v>1.1297026872634888</v>
      </c>
      <c r="W266" s="8">
        <v>0.2332841157913208</v>
      </c>
      <c r="X266" s="8">
        <v>-0.36328616738319397</v>
      </c>
      <c r="Y266" s="8">
        <v>0</v>
      </c>
      <c r="Z266" s="8">
        <v>0</v>
      </c>
      <c r="AA266" s="8">
        <v>1</v>
      </c>
      <c r="AB266" s="3">
        <f t="shared" si="19"/>
        <v>1</v>
      </c>
      <c r="AC266" s="9">
        <f t="shared" si="18"/>
        <v>0.9997006356716156</v>
      </c>
    </row>
    <row r="267" spans="1:29" x14ac:dyDescent="0.25">
      <c r="A267" t="s">
        <v>29</v>
      </c>
      <c r="B267" s="1">
        <v>2012</v>
      </c>
      <c r="C267" t="s">
        <v>27</v>
      </c>
      <c r="D267" s="1">
        <v>109074.5</v>
      </c>
      <c r="E267" s="1">
        <v>331.82400000000001</v>
      </c>
      <c r="F267" s="1">
        <v>8007.09</v>
      </c>
      <c r="G267" s="8">
        <v>0.50327819585800171</v>
      </c>
      <c r="H267" s="8">
        <v>0.25398686528205872</v>
      </c>
      <c r="I267" s="8">
        <v>0.19401805102825165</v>
      </c>
      <c r="J267" s="8">
        <v>0</v>
      </c>
      <c r="K267" s="8">
        <v>0</v>
      </c>
      <c r="L267" s="8">
        <v>0</v>
      </c>
      <c r="M267" s="3">
        <f t="shared" si="16"/>
        <v>0</v>
      </c>
      <c r="N267" s="9">
        <f t="shared" si="17"/>
        <v>0.95128311216831207</v>
      </c>
      <c r="P267" t="s">
        <v>37</v>
      </c>
      <c r="Q267" s="1">
        <v>2020</v>
      </c>
      <c r="R267" t="s">
        <v>27</v>
      </c>
      <c r="S267" s="1">
        <v>36282</v>
      </c>
      <c r="T267" s="1">
        <v>159.48454931821828</v>
      </c>
      <c r="U267" s="1">
        <v>8839.3990249999624</v>
      </c>
      <c r="V267" s="8">
        <v>1.1250929832458496</v>
      </c>
      <c r="W267" s="8">
        <v>0.23320572078227997</v>
      </c>
      <c r="X267" s="8">
        <v>-0.35867986083030701</v>
      </c>
      <c r="Y267" s="8">
        <v>0</v>
      </c>
      <c r="Z267" s="8">
        <v>0</v>
      </c>
      <c r="AA267" s="8">
        <v>1</v>
      </c>
      <c r="AB267" s="3">
        <f t="shared" si="19"/>
        <v>1</v>
      </c>
      <c r="AC267" s="9">
        <f t="shared" si="18"/>
        <v>0.99961884319782257</v>
      </c>
    </row>
    <row r="268" spans="1:29" x14ac:dyDescent="0.25">
      <c r="A268" t="s">
        <v>29</v>
      </c>
      <c r="B268" s="1">
        <v>2013</v>
      </c>
      <c r="C268" t="s">
        <v>27</v>
      </c>
      <c r="D268" s="1">
        <v>109315.5833333333</v>
      </c>
      <c r="E268" s="1">
        <v>331.82400000000001</v>
      </c>
      <c r="F268" s="1">
        <v>8035.9585540003454</v>
      </c>
      <c r="G268" s="8">
        <v>0.50295603275299072</v>
      </c>
      <c r="H268" s="8">
        <v>0.25459131598472595</v>
      </c>
      <c r="I268" s="8">
        <v>0.19367124140262604</v>
      </c>
      <c r="J268" s="8">
        <v>0</v>
      </c>
      <c r="K268" s="8">
        <v>0</v>
      </c>
      <c r="L268" s="8">
        <v>0</v>
      </c>
      <c r="M268" s="3">
        <f t="shared" si="16"/>
        <v>0</v>
      </c>
      <c r="N268" s="9">
        <f t="shared" si="17"/>
        <v>0.95121859014034271</v>
      </c>
      <c r="P268" t="s">
        <v>37</v>
      </c>
      <c r="Q268" s="1">
        <v>2021</v>
      </c>
      <c r="R268" t="s">
        <v>27</v>
      </c>
      <c r="S268" s="1">
        <v>36585</v>
      </c>
      <c r="T268" s="1">
        <v>175.37983726060207</v>
      </c>
      <c r="U268" s="1">
        <v>8850</v>
      </c>
      <c r="V268" s="8">
        <v>1.1668802499771118</v>
      </c>
      <c r="W268" s="8">
        <v>0.20683827996253967</v>
      </c>
      <c r="X268" s="8">
        <v>-0.36043959856033325</v>
      </c>
      <c r="Y268" s="8">
        <v>0</v>
      </c>
      <c r="Z268" s="8">
        <v>0</v>
      </c>
      <c r="AA268" s="8">
        <v>1</v>
      </c>
      <c r="AB268" s="3">
        <f t="shared" si="19"/>
        <v>1</v>
      </c>
      <c r="AC268" s="9">
        <f t="shared" si="18"/>
        <v>1.0132789313793182</v>
      </c>
    </row>
    <row r="269" spans="1:29" x14ac:dyDescent="0.25">
      <c r="A269" t="s">
        <v>29</v>
      </c>
      <c r="B269" s="1">
        <v>2014</v>
      </c>
      <c r="C269" t="s">
        <v>27</v>
      </c>
      <c r="D269" s="1">
        <v>110029</v>
      </c>
      <c r="E269" s="1">
        <v>360.96644295302013</v>
      </c>
      <c r="F269" s="1">
        <v>8897.0341670002636</v>
      </c>
      <c r="G269" s="8">
        <v>0.55291998386383057</v>
      </c>
      <c r="H269" s="8">
        <v>0.23233833909034729</v>
      </c>
      <c r="I269" s="8">
        <v>0.17606192827224731</v>
      </c>
      <c r="J269" s="8">
        <v>0</v>
      </c>
      <c r="K269" s="8">
        <v>0</v>
      </c>
      <c r="L269" s="8">
        <v>0</v>
      </c>
      <c r="M269" s="3">
        <f t="shared" si="16"/>
        <v>0</v>
      </c>
      <c r="N269" s="9">
        <f t="shared" si="17"/>
        <v>0.96132025122642517</v>
      </c>
      <c r="P269" s="2" t="s">
        <v>37</v>
      </c>
      <c r="Q269" s="7">
        <v>2022</v>
      </c>
      <c r="R269" s="2" t="s">
        <v>27</v>
      </c>
      <c r="S269" s="7">
        <v>36897</v>
      </c>
      <c r="T269" s="7">
        <v>175.37983726060207</v>
      </c>
      <c r="U269" s="7">
        <v>8861.7251699999233</v>
      </c>
      <c r="V269" s="10">
        <v>1.1588802337646484</v>
      </c>
      <c r="W269" s="10">
        <v>0.20945972204208374</v>
      </c>
      <c r="X269" s="10">
        <v>-0.3564048707485199</v>
      </c>
      <c r="Y269" s="10">
        <v>0</v>
      </c>
      <c r="Z269" s="10">
        <v>0</v>
      </c>
      <c r="AA269" s="10">
        <v>1</v>
      </c>
      <c r="AB269" s="3">
        <f t="shared" si="19"/>
        <v>1</v>
      </c>
      <c r="AC269" s="11">
        <f t="shared" si="18"/>
        <v>1.0119350850582123</v>
      </c>
    </row>
    <row r="270" spans="1:29" x14ac:dyDescent="0.25">
      <c r="A270" t="s">
        <v>29</v>
      </c>
      <c r="B270" s="1">
        <v>2015</v>
      </c>
      <c r="C270" t="s">
        <v>27</v>
      </c>
      <c r="D270" s="1">
        <v>110575.8333333333</v>
      </c>
      <c r="E270" s="1">
        <v>360.96644295302013</v>
      </c>
      <c r="F270" s="1">
        <v>9083.1209169999347</v>
      </c>
      <c r="G270" s="8">
        <v>0.55614805221557617</v>
      </c>
      <c r="H270" s="8">
        <v>0.23339100182056427</v>
      </c>
      <c r="I270" s="8">
        <v>0.17200997471809387</v>
      </c>
      <c r="J270" s="8">
        <v>0</v>
      </c>
      <c r="K270" s="8">
        <v>0</v>
      </c>
      <c r="L270" s="8">
        <v>0</v>
      </c>
      <c r="M270" s="3">
        <f t="shared" si="16"/>
        <v>0</v>
      </c>
      <c r="N270" s="9">
        <f t="shared" si="17"/>
        <v>0.96154902875423431</v>
      </c>
      <c r="P270" t="s">
        <v>38</v>
      </c>
      <c r="Q270" s="1">
        <v>2012</v>
      </c>
      <c r="R270" t="s">
        <v>27</v>
      </c>
      <c r="S270" s="1">
        <v>31109.5</v>
      </c>
      <c r="T270" s="1">
        <v>59</v>
      </c>
      <c r="U270" s="1">
        <v>3857.9</v>
      </c>
      <c r="V270" s="8">
        <v>0.50566428899765015</v>
      </c>
      <c r="W270" s="8">
        <v>0.46342864632606506</v>
      </c>
      <c r="X270" s="8">
        <v>-0.12649057805538177</v>
      </c>
      <c r="Y270" s="8">
        <v>0</v>
      </c>
      <c r="Z270" s="8">
        <v>0</v>
      </c>
      <c r="AA270" s="8">
        <v>1</v>
      </c>
      <c r="AB270" s="3">
        <f t="shared" si="19"/>
        <v>1</v>
      </c>
      <c r="AC270" s="9">
        <f t="shared" si="18"/>
        <v>0.84260235726833344</v>
      </c>
    </row>
    <row r="271" spans="1:29" x14ac:dyDescent="0.25">
      <c r="A271" t="s">
        <v>29</v>
      </c>
      <c r="B271" s="1">
        <v>2016</v>
      </c>
      <c r="C271" t="s">
        <v>27</v>
      </c>
      <c r="D271" s="1">
        <v>111045.3333333333</v>
      </c>
      <c r="E271" s="1">
        <v>384.540878657718</v>
      </c>
      <c r="F271" s="1">
        <v>9002.4532099999888</v>
      </c>
      <c r="G271" s="8">
        <v>0.56737911701202393</v>
      </c>
      <c r="H271" s="8">
        <v>0.21852420270442963</v>
      </c>
      <c r="I271" s="8">
        <v>0.18075816333293915</v>
      </c>
      <c r="J271" s="8">
        <v>0</v>
      </c>
      <c r="K271" s="8">
        <v>0</v>
      </c>
      <c r="L271" s="8">
        <v>0</v>
      </c>
      <c r="M271" s="3">
        <f t="shared" si="16"/>
        <v>0</v>
      </c>
      <c r="N271" s="9">
        <f t="shared" si="17"/>
        <v>0.9666614830493927</v>
      </c>
      <c r="P271" t="s">
        <v>38</v>
      </c>
      <c r="Q271" s="1">
        <v>2013</v>
      </c>
      <c r="R271" t="s">
        <v>27</v>
      </c>
      <c r="S271" s="1">
        <v>30606</v>
      </c>
      <c r="T271" s="1">
        <v>59</v>
      </c>
      <c r="U271" s="1">
        <v>3922.54</v>
      </c>
      <c r="V271" s="8">
        <v>0.52685898542404175</v>
      </c>
      <c r="W271" s="8">
        <v>0.45898896455764771</v>
      </c>
      <c r="X271" s="8">
        <v>-0.1400785893201828</v>
      </c>
      <c r="Y271" s="8">
        <v>0</v>
      </c>
      <c r="Z271" s="8">
        <v>0</v>
      </c>
      <c r="AA271" s="8">
        <v>1</v>
      </c>
      <c r="AB271" s="3">
        <f t="shared" si="19"/>
        <v>1</v>
      </c>
      <c r="AC271" s="9">
        <f t="shared" si="18"/>
        <v>0.84576936066150665</v>
      </c>
    </row>
    <row r="272" spans="1:29" x14ac:dyDescent="0.25">
      <c r="A272" t="s">
        <v>29</v>
      </c>
      <c r="B272" s="1">
        <v>2017</v>
      </c>
      <c r="C272" t="s">
        <v>27</v>
      </c>
      <c r="D272" s="1">
        <v>111842</v>
      </c>
      <c r="E272" s="1">
        <v>384.540878657718</v>
      </c>
      <c r="F272" s="1">
        <v>9181.8665469999578</v>
      </c>
      <c r="G272" s="8">
        <v>0.5688665509223938</v>
      </c>
      <c r="H272" s="8">
        <v>0.22028636932373047</v>
      </c>
      <c r="I272" s="8">
        <v>0.17753890156745911</v>
      </c>
      <c r="J272" s="8">
        <v>0</v>
      </c>
      <c r="K272" s="8">
        <v>0</v>
      </c>
      <c r="L272" s="8">
        <v>0</v>
      </c>
      <c r="M272" s="3">
        <f t="shared" si="16"/>
        <v>0</v>
      </c>
      <c r="N272" s="9">
        <f t="shared" si="17"/>
        <v>0.96669182181358337</v>
      </c>
      <c r="P272" t="s">
        <v>38</v>
      </c>
      <c r="Q272" s="1">
        <v>2014</v>
      </c>
      <c r="R272" t="s">
        <v>27</v>
      </c>
      <c r="S272" s="1">
        <v>30668</v>
      </c>
      <c r="T272" s="1">
        <v>59</v>
      </c>
      <c r="U272" s="1">
        <v>3955.3419600000002</v>
      </c>
      <c r="V272" s="8">
        <v>0.52738690376281738</v>
      </c>
      <c r="W272" s="8">
        <v>0.45986366271972656</v>
      </c>
      <c r="X272" s="8">
        <v>-0.14155688881874084</v>
      </c>
      <c r="Y272" s="8">
        <v>0</v>
      </c>
      <c r="Z272" s="8">
        <v>0</v>
      </c>
      <c r="AA272" s="8">
        <v>1</v>
      </c>
      <c r="AB272" s="3">
        <f t="shared" si="19"/>
        <v>1</v>
      </c>
      <c r="AC272" s="9">
        <f t="shared" si="18"/>
        <v>0.8456936776638031</v>
      </c>
    </row>
    <row r="273" spans="1:29" x14ac:dyDescent="0.25">
      <c r="A273" t="s">
        <v>29</v>
      </c>
      <c r="B273" s="1">
        <v>2018</v>
      </c>
      <c r="C273" t="s">
        <v>27</v>
      </c>
      <c r="D273" s="1">
        <v>112781</v>
      </c>
      <c r="E273" s="1">
        <v>384.540878657718</v>
      </c>
      <c r="F273" s="1">
        <v>9244.7115889999932</v>
      </c>
      <c r="G273" s="8">
        <v>0.56551563739776611</v>
      </c>
      <c r="H273" s="8">
        <v>0.22273965179920197</v>
      </c>
      <c r="I273" s="8">
        <v>0.17799048125743866</v>
      </c>
      <c r="J273" s="8">
        <v>0</v>
      </c>
      <c r="K273" s="8">
        <v>0</v>
      </c>
      <c r="L273" s="8">
        <v>0</v>
      </c>
      <c r="M273" s="3">
        <f t="shared" si="16"/>
        <v>0</v>
      </c>
      <c r="N273" s="9">
        <f t="shared" si="17"/>
        <v>0.96624577045440674</v>
      </c>
      <c r="P273" t="s">
        <v>38</v>
      </c>
      <c r="Q273" s="1">
        <v>2015</v>
      </c>
      <c r="R273" t="s">
        <v>27</v>
      </c>
      <c r="S273" s="1">
        <v>30771</v>
      </c>
      <c r="T273" s="1">
        <v>59</v>
      </c>
      <c r="U273" s="1">
        <v>3979.72</v>
      </c>
      <c r="V273" s="8">
        <v>0.5259360671043396</v>
      </c>
      <c r="W273" s="8">
        <v>0.46107420325279236</v>
      </c>
      <c r="X273" s="8">
        <v>-0.14167563617229462</v>
      </c>
      <c r="Y273" s="8">
        <v>0</v>
      </c>
      <c r="Z273" s="8">
        <v>0</v>
      </c>
      <c r="AA273" s="8">
        <v>1</v>
      </c>
      <c r="AB273" s="3">
        <f t="shared" si="19"/>
        <v>1</v>
      </c>
      <c r="AC273" s="9">
        <f t="shared" si="18"/>
        <v>0.84533463418483734</v>
      </c>
    </row>
    <row r="274" spans="1:29" x14ac:dyDescent="0.25">
      <c r="A274" t="s">
        <v>29</v>
      </c>
      <c r="B274" s="1">
        <v>2019</v>
      </c>
      <c r="C274" t="s">
        <v>27</v>
      </c>
      <c r="D274" s="1">
        <v>113676</v>
      </c>
      <c r="E274" s="1">
        <v>384.540878657718</v>
      </c>
      <c r="F274" s="1">
        <v>9290.3517289999872</v>
      </c>
      <c r="G274" s="8">
        <v>0.56187057495117188</v>
      </c>
      <c r="H274" s="8">
        <v>0.22509565949440002</v>
      </c>
      <c r="I274" s="8">
        <v>0.17881268262863159</v>
      </c>
      <c r="J274" s="8">
        <v>0</v>
      </c>
      <c r="K274" s="8">
        <v>0</v>
      </c>
      <c r="L274" s="8">
        <v>0</v>
      </c>
      <c r="M274" s="3">
        <f t="shared" si="16"/>
        <v>0</v>
      </c>
      <c r="N274" s="9">
        <f t="shared" si="17"/>
        <v>0.96577891707420349</v>
      </c>
      <c r="P274" t="s">
        <v>38</v>
      </c>
      <c r="Q274" s="1">
        <v>2016</v>
      </c>
      <c r="R274" t="s">
        <v>27</v>
      </c>
      <c r="S274" s="1">
        <v>31025</v>
      </c>
      <c r="T274" s="1">
        <v>59</v>
      </c>
      <c r="U274" s="1">
        <v>4016.1509999999998</v>
      </c>
      <c r="V274" s="8">
        <v>0.52057069540023804</v>
      </c>
      <c r="W274" s="8">
        <v>0.46385630965232849</v>
      </c>
      <c r="X274" s="8">
        <v>-0.14015428721904755</v>
      </c>
      <c r="Y274" s="8">
        <v>0</v>
      </c>
      <c r="Z274" s="8">
        <v>0</v>
      </c>
      <c r="AA274" s="8">
        <v>1</v>
      </c>
      <c r="AB274" s="3">
        <f t="shared" si="19"/>
        <v>1</v>
      </c>
      <c r="AC274" s="9">
        <f t="shared" si="18"/>
        <v>0.84427271783351898</v>
      </c>
    </row>
    <row r="275" spans="1:29" x14ac:dyDescent="0.25">
      <c r="A275" t="s">
        <v>29</v>
      </c>
      <c r="B275" s="1">
        <v>2020</v>
      </c>
      <c r="C275" t="s">
        <v>27</v>
      </c>
      <c r="D275" s="1">
        <v>114599</v>
      </c>
      <c r="E275" s="1">
        <v>384.540878657718</v>
      </c>
      <c r="F275" s="1">
        <v>9312.795652999981</v>
      </c>
      <c r="G275" s="8">
        <v>0.55731880664825439</v>
      </c>
      <c r="H275" s="8">
        <v>0.22756962478160858</v>
      </c>
      <c r="I275" s="8">
        <v>0.18033505976200104</v>
      </c>
      <c r="J275" s="8">
        <v>0</v>
      </c>
      <c r="K275" s="8">
        <v>0</v>
      </c>
      <c r="L275" s="8">
        <v>0</v>
      </c>
      <c r="M275" s="3">
        <f t="shared" si="16"/>
        <v>0</v>
      </c>
      <c r="N275" s="9">
        <f t="shared" si="17"/>
        <v>0.96522349119186401</v>
      </c>
      <c r="P275" t="s">
        <v>38</v>
      </c>
      <c r="Q275" s="1">
        <v>2017</v>
      </c>
      <c r="R275" t="s">
        <v>27</v>
      </c>
      <c r="S275" s="1">
        <v>31365</v>
      </c>
      <c r="T275" s="1">
        <v>59</v>
      </c>
      <c r="U275" s="1">
        <v>4030.006200000003</v>
      </c>
      <c r="V275" s="8">
        <v>0.51083219051361084</v>
      </c>
      <c r="W275" s="8">
        <v>0.46727555990219116</v>
      </c>
      <c r="X275" s="8">
        <v>-0.13550667464733124</v>
      </c>
      <c r="Y275" s="8">
        <v>0</v>
      </c>
      <c r="Z275" s="8">
        <v>0</v>
      </c>
      <c r="AA275" s="8">
        <v>1</v>
      </c>
      <c r="AB275" s="3">
        <f t="shared" si="19"/>
        <v>1</v>
      </c>
      <c r="AC275" s="9">
        <f t="shared" si="18"/>
        <v>0.84260107576847076</v>
      </c>
    </row>
    <row r="276" spans="1:29" x14ac:dyDescent="0.25">
      <c r="A276" t="s">
        <v>29</v>
      </c>
      <c r="B276" s="1">
        <v>2021</v>
      </c>
      <c r="C276" t="s">
        <v>27</v>
      </c>
      <c r="D276" s="1">
        <v>115724</v>
      </c>
      <c r="E276" s="1">
        <v>384.540878657718</v>
      </c>
      <c r="F276" s="1">
        <v>9347</v>
      </c>
      <c r="G276" s="8">
        <v>0.55205601453781128</v>
      </c>
      <c r="H276" s="8">
        <v>0.23053979873657227</v>
      </c>
      <c r="I276" s="8">
        <v>0.18197900056838989</v>
      </c>
      <c r="J276" s="8">
        <v>0</v>
      </c>
      <c r="K276" s="8">
        <v>0</v>
      </c>
      <c r="L276" s="8">
        <v>0</v>
      </c>
      <c r="M276" s="3">
        <f t="shared" si="16"/>
        <v>0</v>
      </c>
      <c r="N276" s="9">
        <f t="shared" si="17"/>
        <v>0.96457481384277344</v>
      </c>
      <c r="P276" t="s">
        <v>38</v>
      </c>
      <c r="Q276" s="1">
        <v>2018</v>
      </c>
      <c r="R276" t="s">
        <v>27</v>
      </c>
      <c r="S276" s="1">
        <v>31641</v>
      </c>
      <c r="T276" s="1">
        <v>59</v>
      </c>
      <c r="U276" s="1">
        <v>4051.24</v>
      </c>
      <c r="V276" s="8">
        <v>0.50375962257385254</v>
      </c>
      <c r="W276" s="8">
        <v>0.47010165452957153</v>
      </c>
      <c r="X276" s="8">
        <v>-0.13252799212932587</v>
      </c>
      <c r="Y276" s="8">
        <v>0</v>
      </c>
      <c r="Z276" s="8">
        <v>0</v>
      </c>
      <c r="AA276" s="8">
        <v>1</v>
      </c>
      <c r="AB276" s="3">
        <f t="shared" si="19"/>
        <v>1</v>
      </c>
      <c r="AC276" s="9">
        <f t="shared" si="18"/>
        <v>0.84133328497409821</v>
      </c>
    </row>
    <row r="277" spans="1:29" x14ac:dyDescent="0.25">
      <c r="A277" s="2" t="s">
        <v>29</v>
      </c>
      <c r="B277" s="7">
        <v>2022</v>
      </c>
      <c r="C277" t="s">
        <v>27</v>
      </c>
      <c r="D277" s="7">
        <v>116892.75</v>
      </c>
      <c r="E277" s="7">
        <v>384.88590604026842</v>
      </c>
      <c r="F277" s="7">
        <v>9377.0533680896988</v>
      </c>
      <c r="G277" s="10">
        <v>0.54670476913452148</v>
      </c>
      <c r="H277" s="10">
        <v>0.23337613046169281</v>
      </c>
      <c r="I277" s="10">
        <v>0.1838909387588501</v>
      </c>
      <c r="J277" s="10">
        <v>0</v>
      </c>
      <c r="K277" s="10">
        <v>0</v>
      </c>
      <c r="L277" s="10">
        <v>0</v>
      </c>
      <c r="M277" s="3">
        <f t="shared" si="16"/>
        <v>0</v>
      </c>
      <c r="N277" s="11">
        <f t="shared" si="17"/>
        <v>0.96397183835506439</v>
      </c>
      <c r="P277" t="s">
        <v>38</v>
      </c>
      <c r="Q277" s="1">
        <v>2019</v>
      </c>
      <c r="R277" t="s">
        <v>27</v>
      </c>
      <c r="S277" s="1">
        <v>32156</v>
      </c>
      <c r="T277" s="1">
        <v>59</v>
      </c>
      <c r="U277" s="1">
        <v>4061.91</v>
      </c>
      <c r="V277" s="8">
        <v>0.48858395218849182</v>
      </c>
      <c r="W277" s="8">
        <v>0.47508928179740906</v>
      </c>
      <c r="X277" s="8">
        <v>-0.12489140033721924</v>
      </c>
      <c r="Y277" s="8">
        <v>0</v>
      </c>
      <c r="Z277" s="8">
        <v>0</v>
      </c>
      <c r="AA277" s="8">
        <v>1</v>
      </c>
      <c r="AB277" s="3">
        <f t="shared" si="19"/>
        <v>1</v>
      </c>
      <c r="AC277" s="9">
        <f t="shared" si="18"/>
        <v>0.83878183364868164</v>
      </c>
    </row>
    <row r="278" spans="1:29" x14ac:dyDescent="0.25">
      <c r="A278" t="s">
        <v>30</v>
      </c>
      <c r="B278" s="1">
        <v>2006</v>
      </c>
      <c r="C278" t="s">
        <v>27</v>
      </c>
      <c r="D278" s="1">
        <v>77480</v>
      </c>
      <c r="E278" s="1">
        <v>221.21619578189527</v>
      </c>
      <c r="F278" s="1">
        <v>4970.96</v>
      </c>
      <c r="G278" s="8">
        <v>0.47075766324996948</v>
      </c>
      <c r="H278" s="8">
        <v>0.2635655403137207</v>
      </c>
      <c r="I278" s="8">
        <v>0.19278891384601593</v>
      </c>
      <c r="J278" s="8">
        <v>0</v>
      </c>
      <c r="K278" s="8">
        <v>0</v>
      </c>
      <c r="L278" s="8">
        <v>0</v>
      </c>
      <c r="M278" s="3">
        <f t="shared" si="16"/>
        <v>0</v>
      </c>
      <c r="N278" s="9">
        <f t="shared" si="17"/>
        <v>0.92711211740970612</v>
      </c>
      <c r="P278" t="s">
        <v>38</v>
      </c>
      <c r="Q278" s="1">
        <v>2020</v>
      </c>
      <c r="R278" t="s">
        <v>27</v>
      </c>
      <c r="S278" s="1">
        <v>32537</v>
      </c>
      <c r="T278" s="1">
        <v>59</v>
      </c>
      <c r="U278" s="1">
        <v>4060.64</v>
      </c>
      <c r="V278" s="8">
        <v>0.47683432698249817</v>
      </c>
      <c r="W278" s="8">
        <v>0.47865855693817139</v>
      </c>
      <c r="X278" s="8">
        <v>-0.11864058673381805</v>
      </c>
      <c r="Y278" s="8">
        <v>0</v>
      </c>
      <c r="Z278" s="8">
        <v>0</v>
      </c>
      <c r="AA278" s="8">
        <v>1</v>
      </c>
      <c r="AB278" s="3">
        <f t="shared" si="19"/>
        <v>1</v>
      </c>
      <c r="AC278" s="9">
        <f t="shared" si="18"/>
        <v>0.8368522971868515</v>
      </c>
    </row>
    <row r="279" spans="1:29" x14ac:dyDescent="0.25">
      <c r="A279" t="s">
        <v>30</v>
      </c>
      <c r="B279" s="1">
        <v>2007</v>
      </c>
      <c r="C279" t="s">
        <v>27</v>
      </c>
      <c r="D279" s="1">
        <v>80328</v>
      </c>
      <c r="E279" s="1">
        <v>229.152202805461</v>
      </c>
      <c r="F279" s="1">
        <v>4995.82</v>
      </c>
      <c r="G279" s="8">
        <v>0.45799210667610168</v>
      </c>
      <c r="H279" s="8">
        <v>0.26560649275779724</v>
      </c>
      <c r="I279" s="8">
        <v>0.20404142141342163</v>
      </c>
      <c r="J279" s="8">
        <v>0</v>
      </c>
      <c r="K279" s="8">
        <v>0</v>
      </c>
      <c r="L279" s="8">
        <v>0</v>
      </c>
      <c r="M279" s="3">
        <f t="shared" si="16"/>
        <v>0</v>
      </c>
      <c r="N279" s="9">
        <f t="shared" si="17"/>
        <v>0.92764002084732056</v>
      </c>
      <c r="P279" t="s">
        <v>38</v>
      </c>
      <c r="Q279" s="1">
        <v>2021</v>
      </c>
      <c r="R279" t="s">
        <v>27</v>
      </c>
      <c r="S279" s="1">
        <v>32877</v>
      </c>
      <c r="T279" s="1">
        <v>59</v>
      </c>
      <c r="U279" s="1">
        <v>4088</v>
      </c>
      <c r="V279" s="8">
        <v>0.46858799457550049</v>
      </c>
      <c r="W279" s="8">
        <v>0.48202687501907349</v>
      </c>
      <c r="X279" s="8">
        <v>-0.11525225639343262</v>
      </c>
      <c r="Y279" s="8">
        <v>0</v>
      </c>
      <c r="Z279" s="8">
        <v>0</v>
      </c>
      <c r="AA279" s="8">
        <v>1</v>
      </c>
      <c r="AB279" s="3">
        <f t="shared" si="19"/>
        <v>1</v>
      </c>
      <c r="AC279" s="9">
        <f t="shared" si="18"/>
        <v>0.83536261320114136</v>
      </c>
    </row>
    <row r="280" spans="1:29" x14ac:dyDescent="0.25">
      <c r="A280" t="s">
        <v>30</v>
      </c>
      <c r="B280" s="1">
        <v>2008</v>
      </c>
      <c r="C280" t="s">
        <v>27</v>
      </c>
      <c r="D280" s="1">
        <v>81386.5</v>
      </c>
      <c r="E280" s="1">
        <v>234.66</v>
      </c>
      <c r="F280" s="1">
        <v>5052.45</v>
      </c>
      <c r="G280" s="8">
        <v>0.45923948287963867</v>
      </c>
      <c r="H280" s="8">
        <v>0.26327323913574219</v>
      </c>
      <c r="I280" s="8">
        <v>0.20658819377422333</v>
      </c>
      <c r="J280" s="8">
        <v>0</v>
      </c>
      <c r="K280" s="8">
        <v>0</v>
      </c>
      <c r="L280" s="8">
        <v>0</v>
      </c>
      <c r="M280" s="3">
        <f t="shared" si="16"/>
        <v>0</v>
      </c>
      <c r="N280" s="9">
        <f t="shared" si="17"/>
        <v>0.92910091578960419</v>
      </c>
      <c r="P280" s="2" t="s">
        <v>38</v>
      </c>
      <c r="Q280" s="7">
        <v>2022</v>
      </c>
      <c r="R280" s="2" t="s">
        <v>27</v>
      </c>
      <c r="S280" s="7">
        <v>33262.692307692298</v>
      </c>
      <c r="T280" s="7">
        <v>59</v>
      </c>
      <c r="U280" s="7">
        <v>4101.42</v>
      </c>
      <c r="V280" s="10">
        <v>0.45804420113563538</v>
      </c>
      <c r="W280" s="10">
        <v>0.48567277193069458</v>
      </c>
      <c r="X280" s="10">
        <v>-0.1101553812623024</v>
      </c>
      <c r="Y280" s="10">
        <v>0</v>
      </c>
      <c r="Z280" s="10">
        <v>0</v>
      </c>
      <c r="AA280" s="10">
        <v>1</v>
      </c>
      <c r="AB280" s="3">
        <f t="shared" si="19"/>
        <v>1</v>
      </c>
      <c r="AC280" s="11">
        <f t="shared" si="18"/>
        <v>0.83356159180402756</v>
      </c>
    </row>
    <row r="281" spans="1:29" x14ac:dyDescent="0.25">
      <c r="A281" t="s">
        <v>30</v>
      </c>
      <c r="B281" s="1">
        <v>2009</v>
      </c>
      <c r="C281" t="s">
        <v>27</v>
      </c>
      <c r="D281" s="1">
        <v>82513.5</v>
      </c>
      <c r="E281" s="1">
        <v>252.91800000000001</v>
      </c>
      <c r="F281" s="1">
        <v>5168.3</v>
      </c>
      <c r="G281" s="8">
        <v>0.47721564769744873</v>
      </c>
      <c r="H281" s="8">
        <v>0.24759849905967712</v>
      </c>
      <c r="I281" s="8">
        <v>0.21064899861812592</v>
      </c>
      <c r="J281" s="8">
        <v>0</v>
      </c>
      <c r="K281" s="8">
        <v>0</v>
      </c>
      <c r="L281" s="8">
        <v>0</v>
      </c>
      <c r="M281" s="3">
        <f t="shared" si="16"/>
        <v>0</v>
      </c>
      <c r="N281" s="9">
        <f t="shared" si="17"/>
        <v>0.93546314537525177</v>
      </c>
      <c r="P281" t="s">
        <v>39</v>
      </c>
      <c r="Q281" s="1">
        <v>2012</v>
      </c>
      <c r="R281" t="s">
        <v>27</v>
      </c>
      <c r="S281" s="1">
        <v>30922</v>
      </c>
      <c r="T281" s="1">
        <v>146</v>
      </c>
      <c r="U281" s="1">
        <v>4152</v>
      </c>
      <c r="V281" s="8">
        <v>1.0074986219406128</v>
      </c>
      <c r="W281" s="8">
        <v>0.18796329200267792</v>
      </c>
      <c r="X281" s="8">
        <v>-0.20677675306797028</v>
      </c>
      <c r="Y281" s="8">
        <v>0</v>
      </c>
      <c r="Z281" s="8">
        <v>0</v>
      </c>
      <c r="AA281" s="8">
        <v>1</v>
      </c>
      <c r="AB281" s="3">
        <f t="shared" si="19"/>
        <v>1</v>
      </c>
      <c r="AC281" s="9">
        <f t="shared" si="18"/>
        <v>0.98868516087532043</v>
      </c>
    </row>
    <row r="282" spans="1:29" x14ac:dyDescent="0.25">
      <c r="A282" t="s">
        <v>30</v>
      </c>
      <c r="B282" s="1">
        <v>2010</v>
      </c>
      <c r="C282" t="s">
        <v>27</v>
      </c>
      <c r="D282" s="1">
        <v>83995.5</v>
      </c>
      <c r="E282" s="1">
        <v>284.89</v>
      </c>
      <c r="F282" s="1">
        <v>5043</v>
      </c>
      <c r="G282" s="8">
        <v>0.48946857452392578</v>
      </c>
      <c r="H282" s="8">
        <v>0.22289040684700012</v>
      </c>
      <c r="I282" s="8">
        <v>0.23173193633556366</v>
      </c>
      <c r="J282" s="8">
        <v>0</v>
      </c>
      <c r="K282" s="8">
        <v>0</v>
      </c>
      <c r="L282" s="8">
        <v>0</v>
      </c>
      <c r="M282" s="3">
        <f t="shared" si="16"/>
        <v>0</v>
      </c>
      <c r="N282" s="9">
        <f t="shared" si="17"/>
        <v>0.94409091770648956</v>
      </c>
      <c r="P282" t="s">
        <v>39</v>
      </c>
      <c r="Q282" s="1">
        <v>2013</v>
      </c>
      <c r="R282" t="s">
        <v>27</v>
      </c>
      <c r="S282" s="1">
        <v>31216</v>
      </c>
      <c r="T282" s="1">
        <v>147.12706191401298</v>
      </c>
      <c r="U282" s="1">
        <v>4126</v>
      </c>
      <c r="V282" s="8">
        <v>1.0002450942993164</v>
      </c>
      <c r="W282" s="8">
        <v>0.1883009672164917</v>
      </c>
      <c r="X282" s="8">
        <v>-0.2003827691078186</v>
      </c>
      <c r="Y282" s="8">
        <v>0</v>
      </c>
      <c r="Z282" s="8">
        <v>0</v>
      </c>
      <c r="AA282" s="8">
        <v>1</v>
      </c>
      <c r="AB282" s="3">
        <f t="shared" si="19"/>
        <v>1</v>
      </c>
      <c r="AC282" s="9">
        <f t="shared" si="18"/>
        <v>0.9881632924079895</v>
      </c>
    </row>
    <row r="283" spans="1:29" x14ac:dyDescent="0.25">
      <c r="A283" t="s">
        <v>30</v>
      </c>
      <c r="B283" s="1">
        <v>2011</v>
      </c>
      <c r="C283" t="s">
        <v>27</v>
      </c>
      <c r="D283" s="1">
        <v>83945</v>
      </c>
      <c r="E283" s="1">
        <v>284.89</v>
      </c>
      <c r="F283" s="1">
        <v>5053.31538</v>
      </c>
      <c r="G283" s="8">
        <v>0.49050247669219971</v>
      </c>
      <c r="H283" s="8">
        <v>0.22265300154685974</v>
      </c>
      <c r="I283" s="8">
        <v>0.2310425192117691</v>
      </c>
      <c r="J283" s="8">
        <v>0</v>
      </c>
      <c r="K283" s="8">
        <v>0</v>
      </c>
      <c r="L283" s="8">
        <v>0</v>
      </c>
      <c r="M283" s="3">
        <f t="shared" si="16"/>
        <v>0</v>
      </c>
      <c r="N283" s="9">
        <f t="shared" si="17"/>
        <v>0.94419799745082855</v>
      </c>
      <c r="P283" t="s">
        <v>39</v>
      </c>
      <c r="Q283" s="1">
        <v>2014</v>
      </c>
      <c r="R283" t="s">
        <v>27</v>
      </c>
      <c r="S283" s="1">
        <v>31413</v>
      </c>
      <c r="T283" s="1">
        <v>147.80115106546157</v>
      </c>
      <c r="U283" s="1">
        <v>4145</v>
      </c>
      <c r="V283" s="8">
        <v>0.99780577421188354</v>
      </c>
      <c r="W283" s="8">
        <v>0.18896368145942688</v>
      </c>
      <c r="X283" s="8">
        <v>-0.19877071678638458</v>
      </c>
      <c r="Y283" s="8">
        <v>0</v>
      </c>
      <c r="Z283" s="8">
        <v>0</v>
      </c>
      <c r="AA283" s="8">
        <v>1</v>
      </c>
      <c r="AB283" s="3">
        <f t="shared" si="19"/>
        <v>1</v>
      </c>
      <c r="AC283" s="9">
        <f t="shared" si="18"/>
        <v>0.98799873888492584</v>
      </c>
    </row>
    <row r="284" spans="1:29" x14ac:dyDescent="0.25">
      <c r="A284" t="s">
        <v>30</v>
      </c>
      <c r="B284" s="1">
        <v>2012</v>
      </c>
      <c r="C284" t="s">
        <v>27</v>
      </c>
      <c r="D284" s="1">
        <v>83952.5</v>
      </c>
      <c r="E284" s="1">
        <v>284.89</v>
      </c>
      <c r="F284" s="1">
        <v>5226</v>
      </c>
      <c r="G284" s="8">
        <v>0.500965416431427</v>
      </c>
      <c r="H284" s="8">
        <v>0.22186991572380066</v>
      </c>
      <c r="I284" s="8">
        <v>0.22235098481178284</v>
      </c>
      <c r="J284" s="8">
        <v>0</v>
      </c>
      <c r="K284" s="8">
        <v>0</v>
      </c>
      <c r="L284" s="8">
        <v>0</v>
      </c>
      <c r="M284" s="3">
        <f t="shared" si="16"/>
        <v>0</v>
      </c>
      <c r="N284" s="9">
        <f t="shared" si="17"/>
        <v>0.9451863169670105</v>
      </c>
      <c r="P284" t="s">
        <v>39</v>
      </c>
      <c r="Q284" s="1">
        <v>2015</v>
      </c>
      <c r="R284" t="s">
        <v>27</v>
      </c>
      <c r="S284" s="1">
        <v>31672</v>
      </c>
      <c r="T284" s="1">
        <v>152.70609963679362</v>
      </c>
      <c r="U284" s="1">
        <v>4180</v>
      </c>
      <c r="V284" s="8">
        <v>1.0092970132827759</v>
      </c>
      <c r="W284" s="8">
        <v>0.18177922070026398</v>
      </c>
      <c r="X284" s="8">
        <v>-0.1990121454000473</v>
      </c>
      <c r="Y284" s="8">
        <v>0</v>
      </c>
      <c r="Z284" s="8">
        <v>0</v>
      </c>
      <c r="AA284" s="8">
        <v>1</v>
      </c>
      <c r="AB284" s="3">
        <f t="shared" si="19"/>
        <v>1</v>
      </c>
      <c r="AC284" s="9">
        <f t="shared" si="18"/>
        <v>0.99206408858299255</v>
      </c>
    </row>
    <row r="285" spans="1:29" x14ac:dyDescent="0.25">
      <c r="A285" t="s">
        <v>30</v>
      </c>
      <c r="B285" s="1">
        <v>2013</v>
      </c>
      <c r="C285" t="s">
        <v>27</v>
      </c>
      <c r="D285" s="1">
        <v>84710.5</v>
      </c>
      <c r="E285" s="1">
        <v>284.89</v>
      </c>
      <c r="F285" s="1">
        <v>5199.2606590290006</v>
      </c>
      <c r="G285" s="8">
        <v>0.49346053600311279</v>
      </c>
      <c r="H285" s="8">
        <v>0.22480806708335876</v>
      </c>
      <c r="I285" s="8">
        <v>0.22606901824474335</v>
      </c>
      <c r="J285" s="8">
        <v>0</v>
      </c>
      <c r="K285" s="8">
        <v>0</v>
      </c>
      <c r="L285" s="8">
        <v>0</v>
      </c>
      <c r="M285" s="3">
        <f t="shared" si="16"/>
        <v>0</v>
      </c>
      <c r="N285" s="9">
        <f t="shared" si="17"/>
        <v>0.9443376213312149</v>
      </c>
      <c r="P285" t="s">
        <v>39</v>
      </c>
      <c r="Q285" s="1">
        <v>2016</v>
      </c>
      <c r="R285" t="s">
        <v>27</v>
      </c>
      <c r="S285" s="1">
        <v>31936</v>
      </c>
      <c r="T285" s="1">
        <v>156.25263740586195</v>
      </c>
      <c r="U285" s="1">
        <v>4271.3974644884756</v>
      </c>
      <c r="V285" s="8">
        <v>1.0196546316146851</v>
      </c>
      <c r="W285" s="8">
        <v>0.17798468470573425</v>
      </c>
      <c r="X285" s="8">
        <v>-0.2026483565568924</v>
      </c>
      <c r="Y285" s="8">
        <v>0</v>
      </c>
      <c r="Z285" s="8">
        <v>0</v>
      </c>
      <c r="AA285" s="8">
        <v>1</v>
      </c>
      <c r="AB285" s="3">
        <f t="shared" si="19"/>
        <v>1</v>
      </c>
      <c r="AC285" s="9">
        <f t="shared" si="18"/>
        <v>0.99499095976352692</v>
      </c>
    </row>
    <row r="286" spans="1:29" x14ac:dyDescent="0.25">
      <c r="A286" t="s">
        <v>30</v>
      </c>
      <c r="B286" s="1">
        <v>2014</v>
      </c>
      <c r="C286" t="s">
        <v>27</v>
      </c>
      <c r="D286" s="1">
        <v>85809.5</v>
      </c>
      <c r="E286" s="1">
        <v>311.28875484545313</v>
      </c>
      <c r="F286" s="1">
        <v>5241.1620953919992</v>
      </c>
      <c r="G286" s="8">
        <v>0.51105344295501709</v>
      </c>
      <c r="H286" s="8">
        <v>0.20566634833812714</v>
      </c>
      <c r="I286" s="8">
        <v>0.23484767973423004</v>
      </c>
      <c r="J286" s="8">
        <v>0</v>
      </c>
      <c r="K286" s="8">
        <v>0</v>
      </c>
      <c r="L286" s="8">
        <v>0</v>
      </c>
      <c r="M286" s="3">
        <f t="shared" si="16"/>
        <v>0</v>
      </c>
      <c r="N286" s="9">
        <f t="shared" si="17"/>
        <v>0.95156747102737427</v>
      </c>
      <c r="P286" t="s">
        <v>39</v>
      </c>
      <c r="Q286" s="1">
        <v>2017</v>
      </c>
      <c r="R286" t="s">
        <v>27</v>
      </c>
      <c r="S286" s="1">
        <v>32829</v>
      </c>
      <c r="T286" s="1">
        <v>156.25263740586195</v>
      </c>
      <c r="U286" s="1">
        <v>4191.0950000000003</v>
      </c>
      <c r="V286" s="8">
        <v>0.98659974336624146</v>
      </c>
      <c r="W286" s="8">
        <v>0.18577229976654053</v>
      </c>
      <c r="X286" s="8">
        <v>-0.18245577812194824</v>
      </c>
      <c r="Y286" s="8">
        <v>0</v>
      </c>
      <c r="Z286" s="8">
        <v>0</v>
      </c>
      <c r="AA286" s="8">
        <v>1</v>
      </c>
      <c r="AB286" s="3">
        <f t="shared" si="19"/>
        <v>1</v>
      </c>
      <c r="AC286" s="9">
        <f t="shared" si="18"/>
        <v>0.98991626501083374</v>
      </c>
    </row>
    <row r="287" spans="1:29" x14ac:dyDescent="0.25">
      <c r="A287" t="s">
        <v>30</v>
      </c>
      <c r="B287" s="1">
        <v>2015</v>
      </c>
      <c r="C287" t="s">
        <v>27</v>
      </c>
      <c r="D287" s="1">
        <v>86738</v>
      </c>
      <c r="E287" s="1">
        <v>311.28875484545313</v>
      </c>
      <c r="F287" s="1">
        <v>5297.614156099</v>
      </c>
      <c r="G287" s="8">
        <v>0.50734519958496094</v>
      </c>
      <c r="H287" s="8">
        <v>0.20877759158611298</v>
      </c>
      <c r="I287" s="8">
        <v>0.23492768406867981</v>
      </c>
      <c r="J287" s="8">
        <v>0</v>
      </c>
      <c r="K287" s="8">
        <v>0</v>
      </c>
      <c r="L287" s="8">
        <v>0</v>
      </c>
      <c r="M287" s="3">
        <f t="shared" si="16"/>
        <v>0</v>
      </c>
      <c r="N287" s="9">
        <f t="shared" si="17"/>
        <v>0.95105047523975372</v>
      </c>
      <c r="P287" t="s">
        <v>39</v>
      </c>
      <c r="Q287" s="1">
        <v>2018</v>
      </c>
      <c r="R287" t="s">
        <v>27</v>
      </c>
      <c r="S287" s="1">
        <v>32975</v>
      </c>
      <c r="T287" s="1">
        <v>169.89437300447671</v>
      </c>
      <c r="U287" s="1">
        <v>4288</v>
      </c>
      <c r="V287" s="8">
        <v>1.0328993797302246</v>
      </c>
      <c r="W287" s="8">
        <v>0.16234408318996429</v>
      </c>
      <c r="X287" s="8">
        <v>-0.19215589761734009</v>
      </c>
      <c r="Y287" s="8">
        <v>0</v>
      </c>
      <c r="Z287" s="8">
        <v>0</v>
      </c>
      <c r="AA287" s="8">
        <v>1</v>
      </c>
      <c r="AB287" s="3">
        <f t="shared" si="19"/>
        <v>1</v>
      </c>
      <c r="AC287" s="9">
        <f t="shared" si="18"/>
        <v>1.0030875653028488</v>
      </c>
    </row>
    <row r="288" spans="1:29" x14ac:dyDescent="0.25">
      <c r="A288" t="s">
        <v>30</v>
      </c>
      <c r="B288" s="1">
        <v>2016</v>
      </c>
      <c r="C288" t="s">
        <v>27</v>
      </c>
      <c r="D288" s="1">
        <v>87703.333333333343</v>
      </c>
      <c r="E288" s="1">
        <v>311.28875484545313</v>
      </c>
      <c r="F288" s="1">
        <v>5338.2946160000001</v>
      </c>
      <c r="G288" s="8">
        <v>0.50247728824615479</v>
      </c>
      <c r="H288" s="8">
        <v>0.21205835044384003</v>
      </c>
      <c r="I288" s="8">
        <v>0.23588347434997559</v>
      </c>
      <c r="J288" s="8">
        <v>0</v>
      </c>
      <c r="K288" s="8">
        <v>0</v>
      </c>
      <c r="L288" s="8">
        <v>0</v>
      </c>
      <c r="M288" s="3">
        <f t="shared" si="16"/>
        <v>0</v>
      </c>
      <c r="N288" s="9">
        <f t="shared" si="17"/>
        <v>0.9504191130399704</v>
      </c>
      <c r="P288" t="s">
        <v>39</v>
      </c>
      <c r="Q288" s="1">
        <v>2019</v>
      </c>
      <c r="R288" t="s">
        <v>27</v>
      </c>
      <c r="S288" s="1">
        <v>33211.5</v>
      </c>
      <c r="T288" s="1">
        <v>169.89437300447671</v>
      </c>
      <c r="U288" s="1">
        <v>4316.9399999999996</v>
      </c>
      <c r="V288" s="8">
        <v>1.0278724431991577</v>
      </c>
      <c r="W288" s="8">
        <v>0.16472518444061279</v>
      </c>
      <c r="X288" s="8">
        <v>-0.19046963751316071</v>
      </c>
      <c r="Y288" s="8">
        <v>0</v>
      </c>
      <c r="Z288" s="8">
        <v>0</v>
      </c>
      <c r="AA288" s="8">
        <v>1</v>
      </c>
      <c r="AB288" s="3">
        <f t="shared" si="19"/>
        <v>1</v>
      </c>
      <c r="AC288" s="9">
        <f t="shared" si="18"/>
        <v>1.0021279901266098</v>
      </c>
    </row>
    <row r="289" spans="1:29" x14ac:dyDescent="0.25">
      <c r="A289" t="s">
        <v>30</v>
      </c>
      <c r="B289" s="1">
        <v>2017</v>
      </c>
      <c r="C289" t="s">
        <v>27</v>
      </c>
      <c r="D289" s="1">
        <v>89079.666666666701</v>
      </c>
      <c r="E289" s="1">
        <v>311.28875484545313</v>
      </c>
      <c r="F289" s="1">
        <v>5366.9447929999997</v>
      </c>
      <c r="G289" s="8">
        <v>0.49393418431282043</v>
      </c>
      <c r="H289" s="8">
        <v>0.21680484712123871</v>
      </c>
      <c r="I289" s="8">
        <v>0.23863156139850616</v>
      </c>
      <c r="J289" s="8">
        <v>0</v>
      </c>
      <c r="K289" s="8">
        <v>0</v>
      </c>
      <c r="L289" s="8">
        <v>0</v>
      </c>
      <c r="M289" s="3">
        <f t="shared" si="16"/>
        <v>0</v>
      </c>
      <c r="N289" s="9">
        <f t="shared" si="17"/>
        <v>0.94937059283256531</v>
      </c>
      <c r="P289" t="s">
        <v>39</v>
      </c>
      <c r="Q289" s="1">
        <v>2020</v>
      </c>
      <c r="R289" t="s">
        <v>27</v>
      </c>
      <c r="S289" s="1">
        <v>33445.5</v>
      </c>
      <c r="T289" s="1">
        <v>169.89437300447671</v>
      </c>
      <c r="U289" s="1">
        <v>4322.84</v>
      </c>
      <c r="V289" s="8">
        <v>1.0213403701782227</v>
      </c>
      <c r="W289" s="8">
        <v>0.1669011116027832</v>
      </c>
      <c r="X289" s="8">
        <v>-0.18721622228622437</v>
      </c>
      <c r="Y289" s="8">
        <v>0</v>
      </c>
      <c r="Z289" s="8">
        <v>0</v>
      </c>
      <c r="AA289" s="8">
        <v>1</v>
      </c>
      <c r="AB289" s="3">
        <f t="shared" si="19"/>
        <v>1</v>
      </c>
      <c r="AC289" s="9">
        <f t="shared" si="18"/>
        <v>1.0010252594947815</v>
      </c>
    </row>
    <row r="290" spans="1:29" x14ac:dyDescent="0.25">
      <c r="A290" t="s">
        <v>30</v>
      </c>
      <c r="B290" s="1">
        <v>2018</v>
      </c>
      <c r="C290" t="s">
        <v>27</v>
      </c>
      <c r="D290" s="1">
        <v>90601</v>
      </c>
      <c r="E290" s="1">
        <v>311.28875484545313</v>
      </c>
      <c r="F290" s="1">
        <v>5397.5290889999997</v>
      </c>
      <c r="G290" s="8">
        <v>0.48460030555725098</v>
      </c>
      <c r="H290" s="8">
        <v>0.2219700813293457</v>
      </c>
      <c r="I290" s="8">
        <v>0.24165582656860352</v>
      </c>
      <c r="J290" s="8">
        <v>0</v>
      </c>
      <c r="K290" s="8">
        <v>0</v>
      </c>
      <c r="L290" s="8">
        <v>0</v>
      </c>
      <c r="M290" s="3">
        <f t="shared" si="16"/>
        <v>0</v>
      </c>
      <c r="N290" s="9">
        <f t="shared" si="17"/>
        <v>0.9482262134552002</v>
      </c>
      <c r="P290" t="s">
        <v>39</v>
      </c>
      <c r="Q290" s="1">
        <v>2021</v>
      </c>
      <c r="R290" t="s">
        <v>27</v>
      </c>
      <c r="S290" s="1">
        <v>33700</v>
      </c>
      <c r="T290" s="1">
        <v>169.89437300447671</v>
      </c>
      <c r="U290" s="1">
        <v>4349</v>
      </c>
      <c r="V290" s="8">
        <v>1.0156724452972412</v>
      </c>
      <c r="W290" s="8">
        <v>0.16939273476600647</v>
      </c>
      <c r="X290" s="8">
        <v>-0.18509155511856079</v>
      </c>
      <c r="Y290" s="8">
        <v>0</v>
      </c>
      <c r="Z290" s="8">
        <v>0</v>
      </c>
      <c r="AA290" s="8">
        <v>1</v>
      </c>
      <c r="AB290" s="3">
        <f t="shared" si="19"/>
        <v>1</v>
      </c>
      <c r="AC290" s="9">
        <f t="shared" si="18"/>
        <v>0.99997362494468689</v>
      </c>
    </row>
    <row r="291" spans="1:29" x14ac:dyDescent="0.25">
      <c r="A291" t="s">
        <v>30</v>
      </c>
      <c r="B291" s="1">
        <v>2019</v>
      </c>
      <c r="C291" t="s">
        <v>27</v>
      </c>
      <c r="D291" s="1">
        <v>91970.5</v>
      </c>
      <c r="E291" s="1">
        <v>311.28875484545313</v>
      </c>
      <c r="F291" s="1">
        <v>5456.8046929999991</v>
      </c>
      <c r="G291" s="8">
        <v>0.47817495465278625</v>
      </c>
      <c r="H291" s="8">
        <v>0.22640390694141388</v>
      </c>
      <c r="I291" s="8">
        <v>0.24280792474746704</v>
      </c>
      <c r="J291" s="8">
        <v>0</v>
      </c>
      <c r="K291" s="8">
        <v>0</v>
      </c>
      <c r="L291" s="8">
        <v>0</v>
      </c>
      <c r="M291" s="3">
        <f t="shared" si="16"/>
        <v>0</v>
      </c>
      <c r="N291" s="9">
        <f t="shared" si="17"/>
        <v>0.94738678634166718</v>
      </c>
      <c r="P291" s="2" t="s">
        <v>39</v>
      </c>
      <c r="Q291" s="7">
        <v>2022</v>
      </c>
      <c r="R291" s="2" t="s">
        <v>27</v>
      </c>
      <c r="S291" s="7">
        <v>33269</v>
      </c>
      <c r="T291" s="7">
        <v>169.89437300447671</v>
      </c>
      <c r="U291" s="7">
        <v>4325.5700000000006</v>
      </c>
      <c r="V291" s="10">
        <v>1.0267674922943115</v>
      </c>
      <c r="W291" s="10">
        <v>0.16531313955783844</v>
      </c>
      <c r="X291" s="10">
        <v>-0.19017365574836731</v>
      </c>
      <c r="Y291" s="10">
        <v>0</v>
      </c>
      <c r="Z291" s="10">
        <v>0</v>
      </c>
      <c r="AA291" s="10">
        <v>1</v>
      </c>
      <c r="AB291" s="3">
        <f t="shared" si="19"/>
        <v>1</v>
      </c>
      <c r="AC291" s="11">
        <f t="shared" si="18"/>
        <v>1.0019069761037827</v>
      </c>
    </row>
    <row r="292" spans="1:29" x14ac:dyDescent="0.25">
      <c r="A292" t="s">
        <v>30</v>
      </c>
      <c r="B292" s="1">
        <v>2020</v>
      </c>
      <c r="C292" t="s">
        <v>27</v>
      </c>
      <c r="D292" s="1">
        <v>93502</v>
      </c>
      <c r="E292" s="1">
        <v>311.28875484545313</v>
      </c>
      <c r="F292" s="1">
        <v>5515.2000000000007</v>
      </c>
      <c r="G292" s="8">
        <v>0.47066980600357056</v>
      </c>
      <c r="H292" s="8">
        <v>0.23131804168224335</v>
      </c>
      <c r="I292" s="8">
        <v>0.24443401396274567</v>
      </c>
      <c r="J292" s="8">
        <v>0</v>
      </c>
      <c r="K292" s="8">
        <v>0</v>
      </c>
      <c r="L292" s="8">
        <v>0</v>
      </c>
      <c r="M292" s="3">
        <f t="shared" si="16"/>
        <v>0</v>
      </c>
      <c r="N292" s="9">
        <f t="shared" si="17"/>
        <v>0.94642186164855957</v>
      </c>
      <c r="P292" t="s">
        <v>40</v>
      </c>
      <c r="Q292" s="1">
        <v>2012</v>
      </c>
      <c r="R292" t="s">
        <v>27</v>
      </c>
      <c r="S292" s="1">
        <v>25540.5</v>
      </c>
      <c r="T292" s="1">
        <v>54.712297063903286</v>
      </c>
      <c r="U292" s="1">
        <v>3645.8049999999998</v>
      </c>
      <c r="V292" s="8">
        <v>0.64422357082366943</v>
      </c>
      <c r="W292" s="8">
        <v>0.42470699548721313</v>
      </c>
      <c r="X292" s="8">
        <v>-0.20779687166213989</v>
      </c>
      <c r="Y292" s="8">
        <v>0</v>
      </c>
      <c r="Z292" s="8">
        <v>0</v>
      </c>
      <c r="AA292" s="8">
        <v>1</v>
      </c>
      <c r="AB292" s="3">
        <f t="shared" si="19"/>
        <v>1</v>
      </c>
      <c r="AC292" s="9">
        <f t="shared" si="18"/>
        <v>0.86113369464874268</v>
      </c>
    </row>
    <row r="293" spans="1:29" x14ac:dyDescent="0.25">
      <c r="A293" t="s">
        <v>30</v>
      </c>
      <c r="B293" s="1">
        <v>2021</v>
      </c>
      <c r="C293" t="s">
        <v>27</v>
      </c>
      <c r="D293" s="1">
        <v>95226</v>
      </c>
      <c r="E293" s="1">
        <v>311.28875484545313</v>
      </c>
      <c r="F293" s="1">
        <v>5523</v>
      </c>
      <c r="G293" s="8">
        <v>0.45912224054336548</v>
      </c>
      <c r="H293" s="8">
        <v>0.23700465261936188</v>
      </c>
      <c r="I293" s="8">
        <v>0.24892054498195648</v>
      </c>
      <c r="J293" s="8">
        <v>0</v>
      </c>
      <c r="K293" s="8">
        <v>0</v>
      </c>
      <c r="L293" s="8">
        <v>0</v>
      </c>
      <c r="M293" s="3">
        <f t="shared" si="16"/>
        <v>0</v>
      </c>
      <c r="N293" s="9">
        <f t="shared" si="17"/>
        <v>0.94504743814468384</v>
      </c>
      <c r="P293" t="s">
        <v>40</v>
      </c>
      <c r="Q293" s="1">
        <v>2013</v>
      </c>
      <c r="R293" t="s">
        <v>27</v>
      </c>
      <c r="S293" s="1">
        <v>25556</v>
      </c>
      <c r="T293" s="1">
        <v>54.712297063903286</v>
      </c>
      <c r="U293" s="1">
        <v>3645.3530000000001</v>
      </c>
      <c r="V293" s="8">
        <v>0.64358574151992798</v>
      </c>
      <c r="W293" s="8">
        <v>0.42488741874694824</v>
      </c>
      <c r="X293" s="8">
        <v>-0.20744211971759796</v>
      </c>
      <c r="Y293" s="8">
        <v>0</v>
      </c>
      <c r="Z293" s="8">
        <v>0</v>
      </c>
      <c r="AA293" s="8">
        <v>1</v>
      </c>
      <c r="AB293" s="3">
        <f t="shared" si="19"/>
        <v>1</v>
      </c>
      <c r="AC293" s="9">
        <f t="shared" si="18"/>
        <v>0.86103104054927826</v>
      </c>
    </row>
    <row r="294" spans="1:29" x14ac:dyDescent="0.25">
      <c r="A294" s="2" t="s">
        <v>30</v>
      </c>
      <c r="B294" s="7">
        <v>2022</v>
      </c>
      <c r="C294" t="s">
        <v>27</v>
      </c>
      <c r="D294" s="7">
        <v>96894</v>
      </c>
      <c r="E294" s="7">
        <v>334.47294011284032</v>
      </c>
      <c r="F294" s="7">
        <v>5569.960086000001</v>
      </c>
      <c r="G294" s="10">
        <v>0.46945899724960327</v>
      </c>
      <c r="H294" s="10">
        <v>0.2236059308052063</v>
      </c>
      <c r="I294" s="10">
        <v>0.25736516714096069</v>
      </c>
      <c r="J294" s="10">
        <v>0</v>
      </c>
      <c r="K294" s="10">
        <v>0</v>
      </c>
      <c r="L294" s="10">
        <v>0</v>
      </c>
      <c r="M294" s="3">
        <f t="shared" si="16"/>
        <v>0</v>
      </c>
      <c r="N294" s="11">
        <f t="shared" si="17"/>
        <v>0.95043009519577026</v>
      </c>
      <c r="P294" t="s">
        <v>40</v>
      </c>
      <c r="Q294" s="1">
        <v>2014</v>
      </c>
      <c r="R294" t="s">
        <v>27</v>
      </c>
      <c r="S294" s="1">
        <v>25450</v>
      </c>
      <c r="T294" s="1">
        <v>56.606693746922694</v>
      </c>
      <c r="U294" s="1">
        <v>3650.5113490136018</v>
      </c>
      <c r="V294" s="8">
        <v>0.6659170389175415</v>
      </c>
      <c r="W294" s="8">
        <v>0.41330313682556152</v>
      </c>
      <c r="X294" s="8">
        <v>-0.21210184693336487</v>
      </c>
      <c r="Y294" s="8">
        <v>0</v>
      </c>
      <c r="Z294" s="8">
        <v>0</v>
      </c>
      <c r="AA294" s="8">
        <v>1</v>
      </c>
      <c r="AB294" s="3">
        <f t="shared" si="19"/>
        <v>1</v>
      </c>
      <c r="AC294" s="9">
        <f t="shared" si="18"/>
        <v>0.86711832880973816</v>
      </c>
    </row>
    <row r="295" spans="1:29" x14ac:dyDescent="0.25">
      <c r="A295" t="s">
        <v>31</v>
      </c>
      <c r="B295" s="1">
        <v>2006</v>
      </c>
      <c r="C295" t="s">
        <v>27</v>
      </c>
      <c r="D295" s="1">
        <v>75117</v>
      </c>
      <c r="E295" s="1">
        <v>252.18025655313662</v>
      </c>
      <c r="F295" s="1">
        <v>5252</v>
      </c>
      <c r="G295" s="8">
        <v>0.5431022047996521</v>
      </c>
      <c r="H295" s="8">
        <v>0.21856249868869781</v>
      </c>
      <c r="I295" s="8">
        <v>0.18129079043865204</v>
      </c>
      <c r="J295" s="8">
        <v>0</v>
      </c>
      <c r="K295" s="8">
        <v>0</v>
      </c>
      <c r="L295" s="8">
        <v>0</v>
      </c>
      <c r="M295" s="3">
        <f t="shared" si="16"/>
        <v>0</v>
      </c>
      <c r="N295" s="9">
        <f t="shared" si="17"/>
        <v>0.94295549392700195</v>
      </c>
      <c r="P295" t="s">
        <v>40</v>
      </c>
      <c r="Q295" s="1">
        <v>2015</v>
      </c>
      <c r="R295" t="s">
        <v>27</v>
      </c>
      <c r="S295" s="1">
        <v>25392</v>
      </c>
      <c r="T295" s="1">
        <v>56.606693746922694</v>
      </c>
      <c r="U295" s="1">
        <v>3954.0351670250338</v>
      </c>
      <c r="V295" s="8">
        <v>0.69244349002838135</v>
      </c>
      <c r="W295" s="8">
        <v>0.4151013195514679</v>
      </c>
      <c r="X295" s="8">
        <v>-0.23761668801307678</v>
      </c>
      <c r="Y295" s="8">
        <v>0</v>
      </c>
      <c r="Z295" s="8">
        <v>0</v>
      </c>
      <c r="AA295" s="8">
        <v>1</v>
      </c>
      <c r="AB295" s="3">
        <f t="shared" si="19"/>
        <v>1</v>
      </c>
      <c r="AC295" s="9">
        <f t="shared" si="18"/>
        <v>0.86992812156677246</v>
      </c>
    </row>
    <row r="296" spans="1:29" x14ac:dyDescent="0.25">
      <c r="A296" t="s">
        <v>31</v>
      </c>
      <c r="B296" s="1">
        <v>2007</v>
      </c>
      <c r="C296" t="s">
        <v>27</v>
      </c>
      <c r="D296" s="1">
        <v>77056</v>
      </c>
      <c r="E296" s="1">
        <v>258.32031551812418</v>
      </c>
      <c r="F296" s="1">
        <v>5356</v>
      </c>
      <c r="G296" s="8">
        <v>0.53890645503997803</v>
      </c>
      <c r="H296" s="8">
        <v>0.21983003616333008</v>
      </c>
      <c r="I296" s="8">
        <v>0.18499346077442169</v>
      </c>
      <c r="J296" s="8">
        <v>0</v>
      </c>
      <c r="K296" s="8">
        <v>0</v>
      </c>
      <c r="L296" s="8">
        <v>0</v>
      </c>
      <c r="M296" s="3">
        <f t="shared" si="16"/>
        <v>0</v>
      </c>
      <c r="N296" s="9">
        <f t="shared" si="17"/>
        <v>0.9437299519777298</v>
      </c>
      <c r="P296" t="s">
        <v>40</v>
      </c>
      <c r="Q296" s="1">
        <v>2016</v>
      </c>
      <c r="R296" t="s">
        <v>27</v>
      </c>
      <c r="S296" s="1">
        <v>25415</v>
      </c>
      <c r="T296" s="1">
        <v>57.044552296546385</v>
      </c>
      <c r="U296" s="1">
        <v>3952.563889718605</v>
      </c>
      <c r="V296" s="8">
        <v>0.69546115398406982</v>
      </c>
      <c r="W296" s="8">
        <v>0.41301843523979187</v>
      </c>
      <c r="X296" s="8">
        <v>-0.23749560117721558</v>
      </c>
      <c r="Y296" s="8">
        <v>0</v>
      </c>
      <c r="Z296" s="8">
        <v>0</v>
      </c>
      <c r="AA296" s="8">
        <v>1</v>
      </c>
      <c r="AB296" s="3">
        <f t="shared" si="19"/>
        <v>1</v>
      </c>
      <c r="AC296" s="9">
        <f t="shared" si="18"/>
        <v>0.87098398804664612</v>
      </c>
    </row>
    <row r="297" spans="1:29" x14ac:dyDescent="0.25">
      <c r="A297" t="s">
        <v>31</v>
      </c>
      <c r="B297" s="1">
        <v>2008</v>
      </c>
      <c r="C297" t="s">
        <v>27</v>
      </c>
      <c r="D297" s="1">
        <v>78761.5</v>
      </c>
      <c r="E297" s="1">
        <v>265.50200000000001</v>
      </c>
      <c r="F297" s="1">
        <v>5453.3</v>
      </c>
      <c r="G297" s="8">
        <v>0.53746122121810913</v>
      </c>
      <c r="H297" s="8">
        <v>0.21913771331310272</v>
      </c>
      <c r="I297" s="8">
        <v>0.18844015896320343</v>
      </c>
      <c r="J297" s="8">
        <v>0</v>
      </c>
      <c r="K297" s="8">
        <v>0</v>
      </c>
      <c r="L297" s="8">
        <v>0</v>
      </c>
      <c r="M297" s="3">
        <f t="shared" si="16"/>
        <v>0</v>
      </c>
      <c r="N297" s="9">
        <f t="shared" si="17"/>
        <v>0.94503909349441528</v>
      </c>
      <c r="P297" t="s">
        <v>40</v>
      </c>
      <c r="Q297" s="1">
        <v>2017</v>
      </c>
      <c r="R297" t="s">
        <v>27</v>
      </c>
      <c r="S297" s="1">
        <v>25407</v>
      </c>
      <c r="T297" s="1">
        <v>57.044552296546385</v>
      </c>
      <c r="U297" s="1">
        <v>3951.7057826052619</v>
      </c>
      <c r="V297" s="8">
        <v>0.69570648670196533</v>
      </c>
      <c r="W297" s="8">
        <v>0.41291600465774536</v>
      </c>
      <c r="X297" s="8">
        <v>-0.23759385943412781</v>
      </c>
      <c r="Y297" s="8">
        <v>0</v>
      </c>
      <c r="Z297" s="8">
        <v>0</v>
      </c>
      <c r="AA297" s="8">
        <v>1</v>
      </c>
      <c r="AB297" s="3">
        <f t="shared" si="19"/>
        <v>1</v>
      </c>
      <c r="AC297" s="9">
        <f t="shared" si="18"/>
        <v>0.87102863192558289</v>
      </c>
    </row>
    <row r="298" spans="1:29" x14ac:dyDescent="0.25">
      <c r="A298" t="s">
        <v>31</v>
      </c>
      <c r="B298" s="1">
        <v>2009</v>
      </c>
      <c r="C298" t="s">
        <v>27</v>
      </c>
      <c r="D298" s="1">
        <v>80248.5</v>
      </c>
      <c r="E298" s="1">
        <v>269.88200000000001</v>
      </c>
      <c r="F298" s="1">
        <v>5544.4</v>
      </c>
      <c r="G298" s="8">
        <v>0.53472059965133667</v>
      </c>
      <c r="H298" s="8">
        <v>0.22035044431686401</v>
      </c>
      <c r="I298" s="8">
        <v>0.19048437476158142</v>
      </c>
      <c r="J298" s="8">
        <v>0</v>
      </c>
      <c r="K298" s="8">
        <v>0</v>
      </c>
      <c r="L298" s="8">
        <v>0</v>
      </c>
      <c r="M298" s="3">
        <f t="shared" si="16"/>
        <v>0</v>
      </c>
      <c r="N298" s="9">
        <f t="shared" si="17"/>
        <v>0.9455554187297821</v>
      </c>
      <c r="P298" t="s">
        <v>40</v>
      </c>
      <c r="Q298" s="1">
        <v>2018</v>
      </c>
      <c r="R298" t="s">
        <v>27</v>
      </c>
      <c r="S298" s="1">
        <v>25512</v>
      </c>
      <c r="T298" s="1">
        <v>57.044552296546385</v>
      </c>
      <c r="U298" s="1">
        <v>3950.6127613150588</v>
      </c>
      <c r="V298" s="8">
        <v>0.69154214859008789</v>
      </c>
      <c r="W298" s="8">
        <v>0.41416037082672119</v>
      </c>
      <c r="X298" s="8">
        <v>-0.23535451292991638</v>
      </c>
      <c r="Y298" s="8">
        <v>0</v>
      </c>
      <c r="Z298" s="8">
        <v>0</v>
      </c>
      <c r="AA298" s="8">
        <v>1</v>
      </c>
      <c r="AB298" s="3">
        <f t="shared" si="19"/>
        <v>1</v>
      </c>
      <c r="AC298" s="9">
        <f t="shared" si="18"/>
        <v>0.8703480064868927</v>
      </c>
    </row>
    <row r="299" spans="1:29" x14ac:dyDescent="0.25">
      <c r="A299" t="s">
        <v>31</v>
      </c>
      <c r="B299" s="1">
        <v>2010</v>
      </c>
      <c r="C299" t="s">
        <v>27</v>
      </c>
      <c r="D299" s="1">
        <v>81129.5</v>
      </c>
      <c r="E299" s="1">
        <v>279.11</v>
      </c>
      <c r="F299" s="1">
        <v>5600</v>
      </c>
      <c r="G299" s="8">
        <v>0.53961020708084106</v>
      </c>
      <c r="H299" s="8">
        <v>0.21480824053287506</v>
      </c>
      <c r="I299" s="8">
        <v>0.19361799955368042</v>
      </c>
      <c r="J299" s="8">
        <v>0</v>
      </c>
      <c r="K299" s="8">
        <v>0</v>
      </c>
      <c r="L299" s="8">
        <v>0</v>
      </c>
      <c r="M299" s="3">
        <f t="shared" si="16"/>
        <v>0</v>
      </c>
      <c r="N299" s="9">
        <f t="shared" si="17"/>
        <v>0.94803644716739655</v>
      </c>
      <c r="P299" t="s">
        <v>40</v>
      </c>
      <c r="Q299" s="1">
        <v>2019</v>
      </c>
      <c r="R299" t="s">
        <v>27</v>
      </c>
      <c r="S299" s="1">
        <v>25597</v>
      </c>
      <c r="T299" s="1">
        <v>57.044552296546385</v>
      </c>
      <c r="U299" s="1">
        <v>3948.8112600313329</v>
      </c>
      <c r="V299" s="8">
        <v>0.68811225891113281</v>
      </c>
      <c r="W299" s="8">
        <v>0.41515687108039856</v>
      </c>
      <c r="X299" s="8">
        <v>-0.23347724974155426</v>
      </c>
      <c r="Y299" s="8">
        <v>0</v>
      </c>
      <c r="Z299" s="8">
        <v>0</v>
      </c>
      <c r="AA299" s="8">
        <v>1</v>
      </c>
      <c r="AB299" s="3">
        <f t="shared" si="19"/>
        <v>1</v>
      </c>
      <c r="AC299" s="9">
        <f t="shared" si="18"/>
        <v>0.86979188024997711</v>
      </c>
    </row>
    <row r="300" spans="1:29" x14ac:dyDescent="0.25">
      <c r="A300" t="s">
        <v>31</v>
      </c>
      <c r="B300" s="1">
        <v>2011</v>
      </c>
      <c r="C300" t="s">
        <v>27</v>
      </c>
      <c r="D300" s="1">
        <v>81970.5</v>
      </c>
      <c r="E300" s="1">
        <v>279.11</v>
      </c>
      <c r="F300" s="1">
        <v>5621.3</v>
      </c>
      <c r="G300" s="8">
        <v>0.5340309739112854</v>
      </c>
      <c r="H300" s="8">
        <v>0.21794576942920685</v>
      </c>
      <c r="I300" s="8">
        <v>0.19537271559238434</v>
      </c>
      <c r="J300" s="8">
        <v>0</v>
      </c>
      <c r="K300" s="8">
        <v>0</v>
      </c>
      <c r="L300" s="8">
        <v>0</v>
      </c>
      <c r="M300" s="3">
        <f t="shared" si="16"/>
        <v>0</v>
      </c>
      <c r="N300" s="9">
        <f t="shared" si="17"/>
        <v>0.94734945893287659</v>
      </c>
      <c r="P300" t="s">
        <v>40</v>
      </c>
      <c r="Q300" s="1">
        <v>2020</v>
      </c>
      <c r="R300" t="s">
        <v>27</v>
      </c>
      <c r="S300" s="1">
        <v>25658</v>
      </c>
      <c r="T300" s="1">
        <v>57.044552296546385</v>
      </c>
      <c r="U300" s="1">
        <v>3948.6204266991272</v>
      </c>
      <c r="V300" s="8">
        <v>0.68574213981628418</v>
      </c>
      <c r="W300" s="8">
        <v>0.41587865352630615</v>
      </c>
      <c r="X300" s="8">
        <v>-0.23221839964389801</v>
      </c>
      <c r="Y300" s="8">
        <v>0</v>
      </c>
      <c r="Z300" s="8">
        <v>0</v>
      </c>
      <c r="AA300" s="8">
        <v>1</v>
      </c>
      <c r="AB300" s="3">
        <f t="shared" si="19"/>
        <v>1</v>
      </c>
      <c r="AC300" s="9">
        <f t="shared" si="18"/>
        <v>0.86940239369869232</v>
      </c>
    </row>
    <row r="301" spans="1:29" x14ac:dyDescent="0.25">
      <c r="A301" t="s">
        <v>31</v>
      </c>
      <c r="B301" s="1">
        <v>2012</v>
      </c>
      <c r="C301" t="s">
        <v>27</v>
      </c>
      <c r="D301" s="1">
        <v>82638</v>
      </c>
      <c r="E301" s="1">
        <v>279.11</v>
      </c>
      <c r="F301" s="1">
        <v>5677</v>
      </c>
      <c r="G301" s="8">
        <v>0.53179603815078735</v>
      </c>
      <c r="H301" s="8">
        <v>0.22024719417095184</v>
      </c>
      <c r="I301" s="8">
        <v>0.19496960937976837</v>
      </c>
      <c r="J301" s="8">
        <v>0</v>
      </c>
      <c r="K301" s="8">
        <v>0</v>
      </c>
      <c r="L301" s="8">
        <v>0</v>
      </c>
      <c r="M301" s="3">
        <f t="shared" si="16"/>
        <v>0</v>
      </c>
      <c r="N301" s="9">
        <f t="shared" si="17"/>
        <v>0.94701284170150757</v>
      </c>
      <c r="P301" t="s">
        <v>40</v>
      </c>
      <c r="Q301" s="1">
        <v>2021</v>
      </c>
      <c r="R301" t="s">
        <v>27</v>
      </c>
      <c r="S301" s="1">
        <v>25783</v>
      </c>
      <c r="T301" s="1">
        <v>58.633326299500595</v>
      </c>
      <c r="U301" s="1">
        <v>3945</v>
      </c>
      <c r="V301" s="8">
        <v>0.69501125812530518</v>
      </c>
      <c r="W301" s="8">
        <v>0.40896123647689819</v>
      </c>
      <c r="X301" s="8">
        <v>-0.23105919361114502</v>
      </c>
      <c r="Y301" s="8">
        <v>0</v>
      </c>
      <c r="Z301" s="8">
        <v>0</v>
      </c>
      <c r="AA301" s="8">
        <v>1</v>
      </c>
      <c r="AB301" s="3">
        <f t="shared" si="19"/>
        <v>1</v>
      </c>
      <c r="AC301" s="9">
        <f t="shared" si="18"/>
        <v>0.87291330099105835</v>
      </c>
    </row>
    <row r="302" spans="1:29" x14ac:dyDescent="0.25">
      <c r="A302" t="s">
        <v>31</v>
      </c>
      <c r="B302" s="1">
        <v>2013</v>
      </c>
      <c r="C302" t="s">
        <v>27</v>
      </c>
      <c r="D302" s="1">
        <v>83305</v>
      </c>
      <c r="E302" s="1">
        <v>279.11</v>
      </c>
      <c r="F302" s="1">
        <v>5542.6422050359388</v>
      </c>
      <c r="G302" s="8">
        <v>0.51902055740356445</v>
      </c>
      <c r="H302" s="8">
        <v>0.22334243357181549</v>
      </c>
      <c r="I302" s="8">
        <v>0.20331726968288422</v>
      </c>
      <c r="J302" s="8">
        <v>0</v>
      </c>
      <c r="K302" s="8">
        <v>0</v>
      </c>
      <c r="L302" s="8">
        <v>0</v>
      </c>
      <c r="M302" s="3">
        <f t="shared" si="16"/>
        <v>0</v>
      </c>
      <c r="N302" s="9">
        <f t="shared" si="17"/>
        <v>0.94568026065826416</v>
      </c>
      <c r="P302" s="2" t="s">
        <v>40</v>
      </c>
      <c r="Q302" s="7">
        <v>2022</v>
      </c>
      <c r="R302" s="2" t="s">
        <v>27</v>
      </c>
      <c r="S302" s="7">
        <v>25775.083333333328</v>
      </c>
      <c r="T302" s="7">
        <v>62.416121544629661</v>
      </c>
      <c r="U302" s="7">
        <v>3942.3719999999998</v>
      </c>
      <c r="V302" s="10">
        <v>0.72778701782226563</v>
      </c>
      <c r="W302" s="10">
        <v>0.3898082971572876</v>
      </c>
      <c r="X302" s="10">
        <v>-0.23479507863521576</v>
      </c>
      <c r="Y302" s="10">
        <v>0</v>
      </c>
      <c r="Z302" s="10">
        <v>0</v>
      </c>
      <c r="AA302" s="10">
        <v>1</v>
      </c>
      <c r="AB302" s="3">
        <f t="shared" si="19"/>
        <v>1</v>
      </c>
      <c r="AC302" s="11">
        <f t="shared" si="18"/>
        <v>0.88280023634433746</v>
      </c>
    </row>
    <row r="303" spans="1:29" x14ac:dyDescent="0.25">
      <c r="A303" t="s">
        <v>31</v>
      </c>
      <c r="B303" s="1">
        <v>2014</v>
      </c>
      <c r="C303" t="s">
        <v>27</v>
      </c>
      <c r="D303" s="1">
        <v>83945</v>
      </c>
      <c r="E303" s="1">
        <v>279.11</v>
      </c>
      <c r="F303" s="1">
        <v>5796</v>
      </c>
      <c r="G303" s="8">
        <v>0.52799326181411743</v>
      </c>
      <c r="H303" s="8">
        <v>0.22466015815734863</v>
      </c>
      <c r="I303" s="8">
        <v>0.19375741481781006</v>
      </c>
      <c r="J303" s="8">
        <v>0</v>
      </c>
      <c r="K303" s="8">
        <v>0</v>
      </c>
      <c r="L303" s="8">
        <v>0</v>
      </c>
      <c r="M303" s="3">
        <f t="shared" si="16"/>
        <v>0</v>
      </c>
      <c r="N303" s="9">
        <f t="shared" si="17"/>
        <v>0.94641083478927612</v>
      </c>
      <c r="P303" t="s">
        <v>41</v>
      </c>
      <c r="Q303" s="1">
        <v>2012</v>
      </c>
      <c r="R303" t="s">
        <v>27</v>
      </c>
      <c r="S303" s="1">
        <v>24614.5</v>
      </c>
      <c r="T303" s="1">
        <v>94.722459999999998</v>
      </c>
      <c r="U303" s="1">
        <v>2369.7049999999999</v>
      </c>
      <c r="V303" s="8">
        <v>0.83670920133590698</v>
      </c>
      <c r="W303" s="8">
        <v>0.2329041063785553</v>
      </c>
      <c r="X303" s="8">
        <v>-0.12907259166240692</v>
      </c>
      <c r="Y303" s="8">
        <v>0</v>
      </c>
      <c r="Z303" s="8">
        <v>0</v>
      </c>
      <c r="AA303" s="8">
        <v>1</v>
      </c>
      <c r="AB303" s="3">
        <f t="shared" si="19"/>
        <v>1</v>
      </c>
      <c r="AC303" s="9">
        <f t="shared" si="18"/>
        <v>0.94054071605205536</v>
      </c>
    </row>
    <row r="304" spans="1:29" x14ac:dyDescent="0.25">
      <c r="A304" t="s">
        <v>31</v>
      </c>
      <c r="B304" s="1">
        <v>2015</v>
      </c>
      <c r="C304" t="s">
        <v>27</v>
      </c>
      <c r="D304" s="1">
        <v>85007</v>
      </c>
      <c r="E304" s="1">
        <v>279.11</v>
      </c>
      <c r="F304" s="1">
        <v>5814.6798517685511</v>
      </c>
      <c r="G304" s="8">
        <v>0.52075076103210449</v>
      </c>
      <c r="H304" s="8">
        <v>0.22851875424385071</v>
      </c>
      <c r="I304" s="8">
        <v>0.19626212120056152</v>
      </c>
      <c r="J304" s="8">
        <v>0</v>
      </c>
      <c r="K304" s="8">
        <v>0</v>
      </c>
      <c r="L304" s="8">
        <v>0</v>
      </c>
      <c r="M304" s="3">
        <f t="shared" si="16"/>
        <v>0</v>
      </c>
      <c r="N304" s="9">
        <f t="shared" si="17"/>
        <v>0.94553163647651672</v>
      </c>
      <c r="P304" t="s">
        <v>41</v>
      </c>
      <c r="Q304" s="1">
        <v>2013</v>
      </c>
      <c r="R304" t="s">
        <v>27</v>
      </c>
      <c r="S304" s="1">
        <v>24734.05961758085</v>
      </c>
      <c r="T304" s="1">
        <v>94.722459999999998</v>
      </c>
      <c r="U304" s="1">
        <v>2372.63</v>
      </c>
      <c r="V304" s="8">
        <v>0.83228939771652222</v>
      </c>
      <c r="W304" s="8">
        <v>0.23441493511199951</v>
      </c>
      <c r="X304" s="8">
        <v>-0.12691584229469299</v>
      </c>
      <c r="Y304" s="8">
        <v>0</v>
      </c>
      <c r="Z304" s="8">
        <v>0</v>
      </c>
      <c r="AA304" s="8">
        <v>1</v>
      </c>
      <c r="AB304" s="3">
        <f t="shared" si="19"/>
        <v>1</v>
      </c>
      <c r="AC304" s="9">
        <f t="shared" si="18"/>
        <v>0.93978849053382874</v>
      </c>
    </row>
    <row r="305" spans="1:29" x14ac:dyDescent="0.25">
      <c r="A305" t="s">
        <v>31</v>
      </c>
      <c r="B305" s="1">
        <v>2016</v>
      </c>
      <c r="C305" t="s">
        <v>27</v>
      </c>
      <c r="D305" s="1">
        <v>85966</v>
      </c>
      <c r="E305" s="1">
        <v>279.11</v>
      </c>
      <c r="F305" s="1">
        <v>5877.5070888003411</v>
      </c>
      <c r="G305" s="8">
        <v>0.51675385236740112</v>
      </c>
      <c r="H305" s="8">
        <v>0.23177193105220795</v>
      </c>
      <c r="I305" s="8">
        <v>0.19645455479621887</v>
      </c>
      <c r="J305" s="8">
        <v>0</v>
      </c>
      <c r="K305" s="8">
        <v>0</v>
      </c>
      <c r="L305" s="8">
        <v>0</v>
      </c>
      <c r="M305" s="3">
        <f t="shared" si="16"/>
        <v>0</v>
      </c>
      <c r="N305" s="9">
        <f t="shared" si="17"/>
        <v>0.94498033821582794</v>
      </c>
      <c r="P305" t="s">
        <v>41</v>
      </c>
      <c r="Q305" s="1">
        <v>2014</v>
      </c>
      <c r="R305" t="s">
        <v>27</v>
      </c>
      <c r="S305" s="1">
        <v>24731.8000527453</v>
      </c>
      <c r="T305" s="1">
        <v>94.722459999999998</v>
      </c>
      <c r="U305" s="1">
        <v>2381.3679400000001</v>
      </c>
      <c r="V305" s="8">
        <v>0.83349692821502686</v>
      </c>
      <c r="W305" s="8">
        <v>0.23450179398059845</v>
      </c>
      <c r="X305" s="8">
        <v>-0.12808309495449066</v>
      </c>
      <c r="Y305" s="8">
        <v>0</v>
      </c>
      <c r="Z305" s="8">
        <v>0</v>
      </c>
      <c r="AA305" s="8">
        <v>1</v>
      </c>
      <c r="AB305" s="3">
        <f t="shared" si="19"/>
        <v>1</v>
      </c>
      <c r="AC305" s="9">
        <f t="shared" si="18"/>
        <v>0.93991562724113464</v>
      </c>
    </row>
    <row r="306" spans="1:29" x14ac:dyDescent="0.25">
      <c r="A306" t="s">
        <v>31</v>
      </c>
      <c r="B306" s="1">
        <v>2017</v>
      </c>
      <c r="C306" t="s">
        <v>27</v>
      </c>
      <c r="D306" s="1">
        <v>87102.035616438356</v>
      </c>
      <c r="E306" s="1">
        <v>279.11</v>
      </c>
      <c r="F306" s="1">
        <v>6135</v>
      </c>
      <c r="G306" s="8">
        <v>0.52156311273574829</v>
      </c>
      <c r="H306" s="8">
        <v>0.23484817147254944</v>
      </c>
      <c r="I306" s="8">
        <v>0.18882119655609131</v>
      </c>
      <c r="J306" s="8">
        <v>0</v>
      </c>
      <c r="K306" s="8">
        <v>0</v>
      </c>
      <c r="L306" s="8">
        <v>0</v>
      </c>
      <c r="M306" s="3">
        <f t="shared" si="16"/>
        <v>0</v>
      </c>
      <c r="N306" s="9">
        <f t="shared" si="17"/>
        <v>0.94523248076438904</v>
      </c>
      <c r="P306" t="s">
        <v>41</v>
      </c>
      <c r="Q306" s="1">
        <v>2015</v>
      </c>
      <c r="R306" t="s">
        <v>27</v>
      </c>
      <c r="S306" s="1">
        <v>24760.333333333339</v>
      </c>
      <c r="T306" s="1">
        <v>94.722459999999998</v>
      </c>
      <c r="U306" s="1">
        <v>2494.3450499999999</v>
      </c>
      <c r="V306" s="8">
        <v>0.84643995761871338</v>
      </c>
      <c r="W306" s="8">
        <v>0.2362980991601944</v>
      </c>
      <c r="X306" s="8">
        <v>-0.14159567654132843</v>
      </c>
      <c r="Y306" s="8">
        <v>0</v>
      </c>
      <c r="Z306" s="8">
        <v>0</v>
      </c>
      <c r="AA306" s="8">
        <v>1</v>
      </c>
      <c r="AB306" s="3">
        <f t="shared" si="19"/>
        <v>1</v>
      </c>
      <c r="AC306" s="9">
        <f t="shared" si="18"/>
        <v>0.94114238023757935</v>
      </c>
    </row>
    <row r="307" spans="1:29" x14ac:dyDescent="0.25">
      <c r="A307" t="s">
        <v>31</v>
      </c>
      <c r="B307" s="1">
        <v>2018</v>
      </c>
      <c r="C307" t="s">
        <v>27</v>
      </c>
      <c r="D307" s="1">
        <v>88588.098630136985</v>
      </c>
      <c r="E307" s="1">
        <v>279.11</v>
      </c>
      <c r="F307" s="1">
        <v>6682.91</v>
      </c>
      <c r="G307" s="8">
        <v>0.53724586963653564</v>
      </c>
      <c r="H307" s="8">
        <v>0.23808088898658752</v>
      </c>
      <c r="I307" s="8">
        <v>0.17112788558006287</v>
      </c>
      <c r="J307" s="8">
        <v>0</v>
      </c>
      <c r="K307" s="8">
        <v>0</v>
      </c>
      <c r="L307" s="8">
        <v>0</v>
      </c>
      <c r="M307" s="3">
        <f t="shared" si="16"/>
        <v>0</v>
      </c>
      <c r="N307" s="9">
        <f t="shared" si="17"/>
        <v>0.94645464420318604</v>
      </c>
      <c r="P307" t="s">
        <v>41</v>
      </c>
      <c r="Q307" s="1">
        <v>2016</v>
      </c>
      <c r="R307" t="s">
        <v>27</v>
      </c>
      <c r="S307" s="1">
        <v>24818</v>
      </c>
      <c r="T307" s="1">
        <v>94.722459999999998</v>
      </c>
      <c r="U307" s="1">
        <v>2513.50479</v>
      </c>
      <c r="V307" s="8">
        <v>0.84646248817443848</v>
      </c>
      <c r="W307" s="8">
        <v>0.23724386096000671</v>
      </c>
      <c r="X307" s="8">
        <v>-0.14270971715450287</v>
      </c>
      <c r="Y307" s="8">
        <v>0</v>
      </c>
      <c r="Z307" s="8">
        <v>0</v>
      </c>
      <c r="AA307" s="8">
        <v>1</v>
      </c>
      <c r="AB307" s="3">
        <f t="shared" si="19"/>
        <v>1</v>
      </c>
      <c r="AC307" s="9">
        <f t="shared" si="18"/>
        <v>0.94099663197994232</v>
      </c>
    </row>
    <row r="308" spans="1:29" x14ac:dyDescent="0.25">
      <c r="A308" t="s">
        <v>31</v>
      </c>
      <c r="B308" s="1">
        <v>2019</v>
      </c>
      <c r="C308" t="s">
        <v>27</v>
      </c>
      <c r="D308" s="1">
        <v>89865.898630136973</v>
      </c>
      <c r="E308" s="1">
        <v>279.11</v>
      </c>
      <c r="F308" s="1">
        <v>6575.0028240628853</v>
      </c>
      <c r="G308" s="8">
        <v>0.5227508544921875</v>
      </c>
      <c r="H308" s="8">
        <v>0.24295762181282043</v>
      </c>
      <c r="I308" s="8">
        <v>0.17915399372577667</v>
      </c>
      <c r="J308" s="8">
        <v>0</v>
      </c>
      <c r="K308" s="8">
        <v>0</v>
      </c>
      <c r="L308" s="8">
        <v>0</v>
      </c>
      <c r="M308" s="3">
        <f t="shared" si="16"/>
        <v>0</v>
      </c>
      <c r="N308" s="9">
        <f t="shared" si="17"/>
        <v>0.94486247003078461</v>
      </c>
      <c r="P308" t="s">
        <v>41</v>
      </c>
      <c r="Q308" s="1">
        <v>2017</v>
      </c>
      <c r="R308" t="s">
        <v>27</v>
      </c>
      <c r="S308" s="1">
        <v>24913</v>
      </c>
      <c r="T308" s="1">
        <v>94.722459999999998</v>
      </c>
      <c r="U308" s="1">
        <v>2519.59184</v>
      </c>
      <c r="V308" s="8">
        <v>0.84341728687286377</v>
      </c>
      <c r="W308" s="8">
        <v>0.23848015069961548</v>
      </c>
      <c r="X308" s="8">
        <v>-0.14144973456859589</v>
      </c>
      <c r="Y308" s="8">
        <v>0</v>
      </c>
      <c r="Z308" s="8">
        <v>0</v>
      </c>
      <c r="AA308" s="8">
        <v>1</v>
      </c>
      <c r="AB308" s="3">
        <f t="shared" si="19"/>
        <v>1</v>
      </c>
      <c r="AC308" s="9">
        <f t="shared" si="18"/>
        <v>0.94044770300388336</v>
      </c>
    </row>
    <row r="309" spans="1:29" x14ac:dyDescent="0.25">
      <c r="A309" t="s">
        <v>31</v>
      </c>
      <c r="B309" s="1">
        <v>2020</v>
      </c>
      <c r="C309" t="s">
        <v>27</v>
      </c>
      <c r="D309" s="1">
        <v>91071</v>
      </c>
      <c r="E309" s="1">
        <v>279.11</v>
      </c>
      <c r="F309" s="1">
        <v>6101.0862593712754</v>
      </c>
      <c r="G309" s="8">
        <v>0.4905855655670166</v>
      </c>
      <c r="H309" s="8">
        <v>0.24893379211425781</v>
      </c>
      <c r="I309" s="8">
        <v>0.20209494233131409</v>
      </c>
      <c r="J309" s="8">
        <v>0</v>
      </c>
      <c r="K309" s="8">
        <v>0</v>
      </c>
      <c r="L309" s="8">
        <v>0</v>
      </c>
      <c r="M309" s="3">
        <f t="shared" si="16"/>
        <v>0</v>
      </c>
      <c r="N309" s="9">
        <f t="shared" si="17"/>
        <v>0.9416143000125885</v>
      </c>
      <c r="P309" t="s">
        <v>41</v>
      </c>
      <c r="Q309" s="1">
        <v>2018</v>
      </c>
      <c r="R309" t="s">
        <v>27</v>
      </c>
      <c r="S309" s="1">
        <v>25000</v>
      </c>
      <c r="T309" s="1">
        <v>94.722459999999998</v>
      </c>
      <c r="U309" s="1">
        <v>2522.0376099999999</v>
      </c>
      <c r="V309" s="8">
        <v>0.84026294946670532</v>
      </c>
      <c r="W309" s="8">
        <v>0.23956954479217529</v>
      </c>
      <c r="X309" s="8">
        <v>-0.13992340862751007</v>
      </c>
      <c r="Y309" s="8">
        <v>0</v>
      </c>
      <c r="Z309" s="8">
        <v>0</v>
      </c>
      <c r="AA309" s="8">
        <v>1</v>
      </c>
      <c r="AB309" s="3">
        <f t="shared" si="19"/>
        <v>1</v>
      </c>
      <c r="AC309" s="9">
        <f t="shared" si="18"/>
        <v>0.93990908563137054</v>
      </c>
    </row>
    <row r="310" spans="1:29" x14ac:dyDescent="0.25">
      <c r="A310" t="s">
        <v>31</v>
      </c>
      <c r="B310" s="1">
        <v>2021</v>
      </c>
      <c r="C310" t="s">
        <v>27</v>
      </c>
      <c r="D310" s="1">
        <v>92096</v>
      </c>
      <c r="E310" s="1">
        <v>279.11</v>
      </c>
      <c r="F310" s="1">
        <v>6161</v>
      </c>
      <c r="G310" s="8">
        <v>0.48630037903785706</v>
      </c>
      <c r="H310" s="8">
        <v>0.25220242142677307</v>
      </c>
      <c r="I310" s="8">
        <v>0.20253331959247589</v>
      </c>
      <c r="J310" s="8">
        <v>0</v>
      </c>
      <c r="K310" s="8">
        <v>0</v>
      </c>
      <c r="L310" s="8">
        <v>0</v>
      </c>
      <c r="M310" s="3">
        <f t="shared" si="16"/>
        <v>0</v>
      </c>
      <c r="N310" s="9">
        <f t="shared" si="17"/>
        <v>0.94103612005710602</v>
      </c>
      <c r="P310" t="s">
        <v>41</v>
      </c>
      <c r="Q310" s="1">
        <v>2019</v>
      </c>
      <c r="R310" t="s">
        <v>27</v>
      </c>
      <c r="S310" s="1">
        <v>25136</v>
      </c>
      <c r="T310" s="1">
        <v>94.722459999999998</v>
      </c>
      <c r="U310" s="1">
        <v>2588</v>
      </c>
      <c r="V310" s="8">
        <v>0.8427395224571228</v>
      </c>
      <c r="W310" s="8">
        <v>0.24202349781990051</v>
      </c>
      <c r="X310" s="8">
        <v>-0.144950270652771</v>
      </c>
      <c r="Y310" s="8">
        <v>0</v>
      </c>
      <c r="Z310" s="8">
        <v>0</v>
      </c>
      <c r="AA310" s="8">
        <v>1</v>
      </c>
      <c r="AB310" s="3">
        <f t="shared" si="19"/>
        <v>1</v>
      </c>
      <c r="AC310" s="9">
        <f t="shared" si="18"/>
        <v>0.93981274962425232</v>
      </c>
    </row>
    <row r="311" spans="1:29" x14ac:dyDescent="0.25">
      <c r="A311" s="2" t="s">
        <v>31</v>
      </c>
      <c r="B311" s="7">
        <v>2022</v>
      </c>
      <c r="C311" t="s">
        <v>27</v>
      </c>
      <c r="D311" s="7">
        <v>93287.441095890419</v>
      </c>
      <c r="E311" s="7">
        <v>287.09369251224297</v>
      </c>
      <c r="F311" s="7">
        <v>6213.13</v>
      </c>
      <c r="G311" s="10">
        <v>0.48799464106559753</v>
      </c>
      <c r="H311" s="10">
        <v>0.24870899319648743</v>
      </c>
      <c r="I311" s="10">
        <v>0.20612889528274536</v>
      </c>
      <c r="J311" s="10">
        <v>0</v>
      </c>
      <c r="K311" s="10">
        <v>0</v>
      </c>
      <c r="L311" s="10">
        <v>0</v>
      </c>
      <c r="M311" s="3">
        <f t="shared" si="16"/>
        <v>0</v>
      </c>
      <c r="N311" s="11">
        <f t="shared" si="17"/>
        <v>0.94283252954483032</v>
      </c>
      <c r="P311" t="s">
        <v>41</v>
      </c>
      <c r="Q311" s="1">
        <v>2020</v>
      </c>
      <c r="R311" t="s">
        <v>27</v>
      </c>
      <c r="S311" s="1">
        <v>25255</v>
      </c>
      <c r="T311" s="1">
        <v>97.027540134065703</v>
      </c>
      <c r="U311" s="1">
        <v>2597.3216600000001</v>
      </c>
      <c r="V311" s="8">
        <v>0.85172402858734131</v>
      </c>
      <c r="W311" s="8">
        <v>0.23624891042709351</v>
      </c>
      <c r="X311" s="8">
        <v>-0.14502951502799988</v>
      </c>
      <c r="Y311" s="8">
        <v>0</v>
      </c>
      <c r="Z311" s="8">
        <v>0</v>
      </c>
      <c r="AA311" s="8">
        <v>1</v>
      </c>
      <c r="AB311" s="3">
        <f t="shared" si="19"/>
        <v>1</v>
      </c>
      <c r="AC311" s="9">
        <f t="shared" si="18"/>
        <v>0.94294342398643494</v>
      </c>
    </row>
    <row r="312" spans="1:29" x14ac:dyDescent="0.25">
      <c r="A312" t="s">
        <v>32</v>
      </c>
      <c r="B312" s="1">
        <v>2006</v>
      </c>
      <c r="C312" t="s">
        <v>27</v>
      </c>
      <c r="D312" s="1">
        <v>49820</v>
      </c>
      <c r="E312" s="1">
        <v>149.40259740259739</v>
      </c>
      <c r="F312" s="1">
        <v>5586</v>
      </c>
      <c r="G312" s="8">
        <v>0.69282990694046021</v>
      </c>
      <c r="H312" s="8">
        <v>0.22427836060523987</v>
      </c>
      <c r="I312" s="8">
        <v>1.2295888736844063E-2</v>
      </c>
      <c r="J312" s="8">
        <v>0</v>
      </c>
      <c r="K312" s="8">
        <v>0</v>
      </c>
      <c r="L312" s="8">
        <v>0</v>
      </c>
      <c r="M312" s="3">
        <f t="shared" si="16"/>
        <v>0</v>
      </c>
      <c r="N312" s="9">
        <f t="shared" si="17"/>
        <v>0.92940415628254414</v>
      </c>
      <c r="P312" t="s">
        <v>41</v>
      </c>
      <c r="Q312" s="1">
        <v>2021</v>
      </c>
      <c r="R312" t="s">
        <v>27</v>
      </c>
      <c r="S312" s="1">
        <v>25416</v>
      </c>
      <c r="T312" s="1">
        <v>103.06663252288168</v>
      </c>
      <c r="U312" s="1">
        <v>2605</v>
      </c>
      <c r="V312" s="8">
        <v>0.87788951396942139</v>
      </c>
      <c r="W312" s="8">
        <v>0.21988442540168762</v>
      </c>
      <c r="X312" s="8">
        <v>-0.14625643193721771</v>
      </c>
      <c r="Y312" s="8">
        <v>0</v>
      </c>
      <c r="Z312" s="8">
        <v>0</v>
      </c>
      <c r="AA312" s="8">
        <v>1</v>
      </c>
      <c r="AB312" s="3">
        <f t="shared" si="19"/>
        <v>1</v>
      </c>
      <c r="AC312" s="9">
        <f t="shared" si="18"/>
        <v>0.9515175074338913</v>
      </c>
    </row>
    <row r="313" spans="1:29" x14ac:dyDescent="0.25">
      <c r="A313" t="s">
        <v>32</v>
      </c>
      <c r="B313" s="1">
        <v>2007</v>
      </c>
      <c r="C313" t="s">
        <v>27</v>
      </c>
      <c r="D313" s="1">
        <v>51211</v>
      </c>
      <c r="E313" s="1">
        <v>149.62493506493507</v>
      </c>
      <c r="F313" s="1">
        <v>5646</v>
      </c>
      <c r="G313" s="8">
        <v>0.67849797010421753</v>
      </c>
      <c r="H313" s="8">
        <v>0.23225751519203186</v>
      </c>
      <c r="I313" s="8">
        <v>1.6964482143521309E-2</v>
      </c>
      <c r="J313" s="8">
        <v>0</v>
      </c>
      <c r="K313" s="8">
        <v>0</v>
      </c>
      <c r="L313" s="8">
        <v>0</v>
      </c>
      <c r="M313" s="3">
        <f t="shared" si="16"/>
        <v>0</v>
      </c>
      <c r="N313" s="9">
        <f t="shared" si="17"/>
        <v>0.9277199674397707</v>
      </c>
      <c r="P313" s="2" t="s">
        <v>41</v>
      </c>
      <c r="Q313" s="7">
        <v>2022</v>
      </c>
      <c r="R313" s="2" t="s">
        <v>27</v>
      </c>
      <c r="S313" s="7">
        <v>25080.7090479529</v>
      </c>
      <c r="T313" s="7">
        <v>103.06663252288168</v>
      </c>
      <c r="U313" s="7">
        <v>2612.1135300000001</v>
      </c>
      <c r="V313" s="10">
        <v>0.89185833930969238</v>
      </c>
      <c r="W313" s="10">
        <v>0.2159343957901001</v>
      </c>
      <c r="X313" s="10">
        <v>-0.15402722358703613</v>
      </c>
      <c r="Y313" s="10">
        <v>0</v>
      </c>
      <c r="Z313" s="10">
        <v>0</v>
      </c>
      <c r="AA313" s="10">
        <v>1</v>
      </c>
      <c r="AB313" s="3">
        <f t="shared" si="19"/>
        <v>1</v>
      </c>
      <c r="AC313" s="11">
        <f t="shared" si="18"/>
        <v>0.95376551151275635</v>
      </c>
    </row>
    <row r="314" spans="1:29" x14ac:dyDescent="0.25">
      <c r="A314" t="s">
        <v>32</v>
      </c>
      <c r="B314" s="1">
        <v>2008</v>
      </c>
      <c r="C314" t="s">
        <v>27</v>
      </c>
      <c r="D314" s="1">
        <v>52272.5</v>
      </c>
      <c r="E314" s="1">
        <v>160</v>
      </c>
      <c r="F314" s="1">
        <v>5756</v>
      </c>
      <c r="G314" s="8">
        <v>0.68888455629348755</v>
      </c>
      <c r="H314" s="8">
        <v>0.2208271324634552</v>
      </c>
      <c r="I314" s="8">
        <v>2.3035233840346336E-2</v>
      </c>
      <c r="J314" s="8">
        <v>0</v>
      </c>
      <c r="K314" s="8">
        <v>0</v>
      </c>
      <c r="L314" s="8">
        <v>0</v>
      </c>
      <c r="M314" s="3">
        <f t="shared" si="16"/>
        <v>0</v>
      </c>
      <c r="N314" s="9">
        <f t="shared" si="17"/>
        <v>0.93274692259728909</v>
      </c>
      <c r="P314" t="s">
        <v>42</v>
      </c>
      <c r="Q314" s="1">
        <v>2012</v>
      </c>
      <c r="R314" t="s">
        <v>27</v>
      </c>
      <c r="S314" s="1">
        <v>24314.5</v>
      </c>
      <c r="T314" s="1">
        <v>71</v>
      </c>
      <c r="U314" s="1">
        <v>3369</v>
      </c>
      <c r="V314" s="8">
        <v>0.80509644746780396</v>
      </c>
      <c r="W314" s="8">
        <v>0.32794010639190674</v>
      </c>
      <c r="X314" s="8">
        <v>-0.22520805895328522</v>
      </c>
      <c r="Y314" s="8">
        <v>0</v>
      </c>
      <c r="Z314" s="8">
        <v>0</v>
      </c>
      <c r="AA314" s="8">
        <v>1</v>
      </c>
      <c r="AB314" s="3">
        <f t="shared" si="19"/>
        <v>1</v>
      </c>
      <c r="AC314" s="9">
        <f t="shared" si="18"/>
        <v>0.90782849490642548</v>
      </c>
    </row>
    <row r="315" spans="1:29" x14ac:dyDescent="0.25">
      <c r="A315" t="s">
        <v>32</v>
      </c>
      <c r="B315" s="1">
        <v>2009</v>
      </c>
      <c r="C315" t="s">
        <v>27</v>
      </c>
      <c r="D315" s="1">
        <v>53103.5</v>
      </c>
      <c r="E315" s="1">
        <v>177</v>
      </c>
      <c r="F315" s="1">
        <v>5627</v>
      </c>
      <c r="G315" s="8">
        <v>0.69825839996337891</v>
      </c>
      <c r="H315" s="8">
        <v>0.20012317597866058</v>
      </c>
      <c r="I315" s="8">
        <v>4.1577160358428955E-2</v>
      </c>
      <c r="J315" s="8">
        <v>0</v>
      </c>
      <c r="K315" s="8">
        <v>0</v>
      </c>
      <c r="L315" s="8">
        <v>0</v>
      </c>
      <c r="M315" s="3">
        <f t="shared" si="16"/>
        <v>0</v>
      </c>
      <c r="N315" s="9">
        <f t="shared" si="17"/>
        <v>0.93995873630046844</v>
      </c>
      <c r="P315" t="s">
        <v>42</v>
      </c>
      <c r="Q315" s="1">
        <v>2013</v>
      </c>
      <c r="R315" t="s">
        <v>27</v>
      </c>
      <c r="S315" s="1">
        <v>24445</v>
      </c>
      <c r="T315" s="1">
        <v>71</v>
      </c>
      <c r="U315" s="1">
        <v>3300.125</v>
      </c>
      <c r="V315" s="8">
        <v>0.79352360963821411</v>
      </c>
      <c r="W315" s="8">
        <v>0.32892224192619324</v>
      </c>
      <c r="X315" s="8">
        <v>-0.21612034738063812</v>
      </c>
      <c r="Y315" s="8">
        <v>0</v>
      </c>
      <c r="Z315" s="8">
        <v>0</v>
      </c>
      <c r="AA315" s="8">
        <v>1</v>
      </c>
      <c r="AB315" s="3">
        <f t="shared" si="19"/>
        <v>1</v>
      </c>
      <c r="AC315" s="9">
        <f t="shared" si="18"/>
        <v>0.90632550418376923</v>
      </c>
    </row>
    <row r="316" spans="1:29" x14ac:dyDescent="0.25">
      <c r="A316" t="s">
        <v>32</v>
      </c>
      <c r="B316" s="1">
        <v>2010</v>
      </c>
      <c r="C316" t="s">
        <v>27</v>
      </c>
      <c r="D316" s="1">
        <v>53518.5</v>
      </c>
      <c r="E316" s="1">
        <v>180</v>
      </c>
      <c r="F316" s="1">
        <v>5829</v>
      </c>
      <c r="G316" s="8">
        <v>0.70865702629089355</v>
      </c>
      <c r="H316" s="8">
        <v>0.19735047221183777</v>
      </c>
      <c r="I316" s="8">
        <v>3.5907935351133347E-2</v>
      </c>
      <c r="J316" s="8">
        <v>0</v>
      </c>
      <c r="K316" s="8">
        <v>0</v>
      </c>
      <c r="L316" s="8">
        <v>0</v>
      </c>
      <c r="M316" s="3">
        <f t="shared" si="16"/>
        <v>0</v>
      </c>
      <c r="N316" s="9">
        <f t="shared" si="17"/>
        <v>0.94191543385386467</v>
      </c>
      <c r="P316" t="s">
        <v>42</v>
      </c>
      <c r="Q316" s="1">
        <v>2014</v>
      </c>
      <c r="R316" t="s">
        <v>27</v>
      </c>
      <c r="S316" s="1">
        <v>24522.666666666661</v>
      </c>
      <c r="T316" s="1">
        <v>71</v>
      </c>
      <c r="U316" s="1">
        <v>3371.226000000001</v>
      </c>
      <c r="V316" s="8">
        <v>0.79686176776885986</v>
      </c>
      <c r="W316" s="8">
        <v>0.33055099844932556</v>
      </c>
      <c r="X316" s="8">
        <v>-0.22095376253128052</v>
      </c>
      <c r="Y316" s="8">
        <v>0</v>
      </c>
      <c r="Z316" s="8">
        <v>0</v>
      </c>
      <c r="AA316" s="8">
        <v>1</v>
      </c>
      <c r="AB316" s="3">
        <f t="shared" si="19"/>
        <v>1</v>
      </c>
      <c r="AC316" s="9">
        <f t="shared" si="18"/>
        <v>0.90645900368690491</v>
      </c>
    </row>
    <row r="317" spans="1:29" x14ac:dyDescent="0.25">
      <c r="A317" t="s">
        <v>32</v>
      </c>
      <c r="B317" s="1">
        <v>2011</v>
      </c>
      <c r="C317" t="s">
        <v>27</v>
      </c>
      <c r="D317" s="1">
        <v>54061</v>
      </c>
      <c r="E317" s="1">
        <v>180</v>
      </c>
      <c r="F317" s="1">
        <v>5826</v>
      </c>
      <c r="G317" s="8">
        <v>0.70187735557556152</v>
      </c>
      <c r="H317" s="8">
        <v>0.20052066445350647</v>
      </c>
      <c r="I317" s="8">
        <v>3.8720369338989258E-2</v>
      </c>
      <c r="J317" s="8">
        <v>0</v>
      </c>
      <c r="K317" s="8">
        <v>0</v>
      </c>
      <c r="L317" s="8">
        <v>0</v>
      </c>
      <c r="M317" s="3">
        <f t="shared" si="16"/>
        <v>0</v>
      </c>
      <c r="N317" s="9">
        <f t="shared" si="17"/>
        <v>0.94111838936805725</v>
      </c>
      <c r="P317" t="s">
        <v>42</v>
      </c>
      <c r="Q317" s="1">
        <v>2015</v>
      </c>
      <c r="R317" t="s">
        <v>27</v>
      </c>
      <c r="S317" s="1">
        <v>24674.083333333339</v>
      </c>
      <c r="T317" s="1">
        <v>71</v>
      </c>
      <c r="U317" s="1">
        <v>3380.467000000001</v>
      </c>
      <c r="V317" s="8">
        <v>0.79160255193710327</v>
      </c>
      <c r="W317" s="8">
        <v>0.33250689506530762</v>
      </c>
      <c r="X317" s="8">
        <v>-0.21857032179832458</v>
      </c>
      <c r="Y317" s="8">
        <v>0</v>
      </c>
      <c r="Z317" s="8">
        <v>0</v>
      </c>
      <c r="AA317" s="8">
        <v>1</v>
      </c>
      <c r="AB317" s="3">
        <f t="shared" si="19"/>
        <v>1</v>
      </c>
      <c r="AC317" s="9">
        <f t="shared" si="18"/>
        <v>0.9055391252040863</v>
      </c>
    </row>
    <row r="318" spans="1:29" x14ac:dyDescent="0.25">
      <c r="A318" t="s">
        <v>32</v>
      </c>
      <c r="B318" s="1">
        <v>2012</v>
      </c>
      <c r="C318" t="s">
        <v>27</v>
      </c>
      <c r="D318" s="1">
        <v>54674.5</v>
      </c>
      <c r="E318" s="1">
        <v>180</v>
      </c>
      <c r="F318" s="1">
        <v>5778</v>
      </c>
      <c r="G318" s="8">
        <v>0.69188123941421509</v>
      </c>
      <c r="H318" s="8">
        <v>0.20425373315811157</v>
      </c>
      <c r="I318" s="8">
        <v>4.386366531252861E-2</v>
      </c>
      <c r="J318" s="8">
        <v>0</v>
      </c>
      <c r="K318" s="8">
        <v>0</v>
      </c>
      <c r="L318" s="8">
        <v>0</v>
      </c>
      <c r="M318" s="3">
        <f t="shared" si="16"/>
        <v>0</v>
      </c>
      <c r="N318" s="9">
        <f t="shared" si="17"/>
        <v>0.93999863788485527</v>
      </c>
      <c r="P318" t="s">
        <v>42</v>
      </c>
      <c r="Q318" s="1">
        <v>2016</v>
      </c>
      <c r="R318" t="s">
        <v>27</v>
      </c>
      <c r="S318" s="1">
        <v>24870</v>
      </c>
      <c r="T318" s="1">
        <v>71</v>
      </c>
      <c r="U318" s="1">
        <v>3383.2134000000001</v>
      </c>
      <c r="V318" s="8">
        <v>0.78402352333068848</v>
      </c>
      <c r="W318" s="8">
        <v>0.33493530750274658</v>
      </c>
      <c r="X318" s="8">
        <v>-0.21468415856361389</v>
      </c>
      <c r="Y318" s="8">
        <v>0</v>
      </c>
      <c r="Z318" s="8">
        <v>0</v>
      </c>
      <c r="AA318" s="8">
        <v>1</v>
      </c>
      <c r="AB318" s="3">
        <f t="shared" si="19"/>
        <v>1</v>
      </c>
      <c r="AC318" s="9">
        <f t="shared" si="18"/>
        <v>0.90427467226982117</v>
      </c>
    </row>
    <row r="319" spans="1:29" x14ac:dyDescent="0.25">
      <c r="A319" t="s">
        <v>32</v>
      </c>
      <c r="B319" s="1">
        <v>2013</v>
      </c>
      <c r="C319" t="s">
        <v>27</v>
      </c>
      <c r="D319" s="1">
        <v>54143</v>
      </c>
      <c r="E319" s="1">
        <v>180</v>
      </c>
      <c r="F319" s="1">
        <v>5771.2999999999993</v>
      </c>
      <c r="G319" s="8">
        <v>0.69792908430099487</v>
      </c>
      <c r="H319" s="8">
        <v>0.20122280716896057</v>
      </c>
      <c r="I319" s="8">
        <v>4.1569672524929047E-2</v>
      </c>
      <c r="J319" s="8">
        <v>0</v>
      </c>
      <c r="K319" s="8">
        <v>0</v>
      </c>
      <c r="L319" s="8">
        <v>0</v>
      </c>
      <c r="M319" s="3">
        <f t="shared" si="16"/>
        <v>0</v>
      </c>
      <c r="N319" s="9">
        <f t="shared" si="17"/>
        <v>0.94072156399488449</v>
      </c>
      <c r="P319" t="s">
        <v>42</v>
      </c>
      <c r="Q319" s="1">
        <v>2017</v>
      </c>
      <c r="R319" t="s">
        <v>27</v>
      </c>
      <c r="S319" s="1">
        <v>25132.666666666661</v>
      </c>
      <c r="T319" s="1">
        <v>71</v>
      </c>
      <c r="U319" s="1">
        <v>3395.9438339459498</v>
      </c>
      <c r="V319" s="8">
        <v>0.77476954460144043</v>
      </c>
      <c r="W319" s="8">
        <v>0.33824461698532104</v>
      </c>
      <c r="X319" s="8">
        <v>-0.21033734083175659</v>
      </c>
      <c r="Y319" s="8">
        <v>0</v>
      </c>
      <c r="Z319" s="8">
        <v>0</v>
      </c>
      <c r="AA319" s="8">
        <v>1</v>
      </c>
      <c r="AB319" s="3">
        <f t="shared" si="19"/>
        <v>1</v>
      </c>
      <c r="AC319" s="9">
        <f t="shared" si="18"/>
        <v>0.90267682075500488</v>
      </c>
    </row>
    <row r="320" spans="1:29" x14ac:dyDescent="0.25">
      <c r="A320" t="s">
        <v>32</v>
      </c>
      <c r="B320" s="1">
        <v>2014</v>
      </c>
      <c r="C320" t="s">
        <v>27</v>
      </c>
      <c r="D320" s="1">
        <v>54641</v>
      </c>
      <c r="E320" s="1">
        <v>180</v>
      </c>
      <c r="F320" s="1">
        <v>5870.5645999999751</v>
      </c>
      <c r="G320" s="8">
        <v>0.69725996255874634</v>
      </c>
      <c r="H320" s="8">
        <v>0.20367820560932159</v>
      </c>
      <c r="I320" s="8">
        <v>3.9578706026077271E-2</v>
      </c>
      <c r="J320" s="8">
        <v>0</v>
      </c>
      <c r="K320" s="8">
        <v>0</v>
      </c>
      <c r="L320" s="8">
        <v>0</v>
      </c>
      <c r="M320" s="3">
        <f t="shared" si="16"/>
        <v>0</v>
      </c>
      <c r="N320" s="9">
        <f t="shared" si="17"/>
        <v>0.9405168741941452</v>
      </c>
      <c r="P320" t="s">
        <v>42</v>
      </c>
      <c r="Q320" s="1">
        <v>2018</v>
      </c>
      <c r="R320" t="s">
        <v>27</v>
      </c>
      <c r="S320" s="1">
        <v>25374.083333333328</v>
      </c>
      <c r="T320" s="1">
        <v>71</v>
      </c>
      <c r="U320" s="1">
        <v>3385.6069770712679</v>
      </c>
      <c r="V320" s="8">
        <v>0.76438438892364502</v>
      </c>
      <c r="W320" s="8">
        <v>0.34105423092842102</v>
      </c>
      <c r="X320" s="8">
        <v>-0.20441311597824097</v>
      </c>
      <c r="Y320" s="8">
        <v>0</v>
      </c>
      <c r="Z320" s="8">
        <v>0</v>
      </c>
      <c r="AA320" s="8">
        <v>1</v>
      </c>
      <c r="AB320" s="3">
        <f t="shared" si="19"/>
        <v>1</v>
      </c>
      <c r="AC320" s="9">
        <f t="shared" si="18"/>
        <v>0.90102550387382507</v>
      </c>
    </row>
    <row r="321" spans="1:29" x14ac:dyDescent="0.25">
      <c r="A321" t="s">
        <v>32</v>
      </c>
      <c r="B321" s="1">
        <v>2015</v>
      </c>
      <c r="C321" t="s">
        <v>27</v>
      </c>
      <c r="D321" s="1">
        <v>56485</v>
      </c>
      <c r="E321" s="1">
        <v>180</v>
      </c>
      <c r="F321" s="1">
        <v>5894.0504700000001</v>
      </c>
      <c r="G321" s="8">
        <v>0.67672866582870483</v>
      </c>
      <c r="H321" s="8">
        <v>0.21397428214550018</v>
      </c>
      <c r="I321" s="8">
        <v>4.7359365969896317E-2</v>
      </c>
      <c r="J321" s="8">
        <v>0</v>
      </c>
      <c r="K321" s="8">
        <v>0</v>
      </c>
      <c r="L321" s="8">
        <v>0</v>
      </c>
      <c r="M321" s="3">
        <f t="shared" si="16"/>
        <v>0</v>
      </c>
      <c r="N321" s="9">
        <f t="shared" si="17"/>
        <v>0.93806231394410133</v>
      </c>
      <c r="P321" t="s">
        <v>42</v>
      </c>
      <c r="Q321" s="1">
        <v>2019</v>
      </c>
      <c r="R321" t="s">
        <v>27</v>
      </c>
      <c r="S321" s="1">
        <v>25629</v>
      </c>
      <c r="T321" s="1">
        <v>75.786986301369851</v>
      </c>
      <c r="U321" s="1">
        <v>3359.8644887701412</v>
      </c>
      <c r="V321" s="8">
        <v>0.78627294301986694</v>
      </c>
      <c r="W321" s="8">
        <v>0.32398432493209839</v>
      </c>
      <c r="X321" s="8">
        <v>-0.20080718398094177</v>
      </c>
      <c r="Y321" s="8">
        <v>0</v>
      </c>
      <c r="Z321" s="8">
        <v>0</v>
      </c>
      <c r="AA321" s="8">
        <v>1</v>
      </c>
      <c r="AB321" s="3">
        <f t="shared" si="19"/>
        <v>1</v>
      </c>
      <c r="AC321" s="9">
        <f t="shared" si="18"/>
        <v>0.90945008397102356</v>
      </c>
    </row>
    <row r="322" spans="1:29" x14ac:dyDescent="0.25">
      <c r="A322" t="s">
        <v>32</v>
      </c>
      <c r="B322" s="1">
        <v>2016</v>
      </c>
      <c r="C322" t="s">
        <v>27</v>
      </c>
      <c r="D322" s="1">
        <v>57247</v>
      </c>
      <c r="E322" s="1">
        <v>180</v>
      </c>
      <c r="F322" s="1">
        <v>5938.9158199999893</v>
      </c>
      <c r="G322" s="8">
        <v>0.67030900716781616</v>
      </c>
      <c r="H322" s="8">
        <v>0.21798703074455261</v>
      </c>
      <c r="I322" s="8">
        <v>4.8952098935842514E-2</v>
      </c>
      <c r="J322" s="8">
        <v>0</v>
      </c>
      <c r="K322" s="8">
        <v>0</v>
      </c>
      <c r="L322" s="8">
        <v>0</v>
      </c>
      <c r="M322" s="3">
        <f t="shared" si="16"/>
        <v>0</v>
      </c>
      <c r="N322" s="9">
        <f t="shared" si="17"/>
        <v>0.93724813684821129</v>
      </c>
      <c r="P322" t="s">
        <v>42</v>
      </c>
      <c r="Q322" s="1">
        <v>2020</v>
      </c>
      <c r="R322" t="s">
        <v>27</v>
      </c>
      <c r="S322" s="1">
        <v>25854.75</v>
      </c>
      <c r="T322" s="1">
        <v>75.786986301369851</v>
      </c>
      <c r="U322" s="1">
        <v>3412</v>
      </c>
      <c r="V322" s="8">
        <v>0.78227394819259644</v>
      </c>
      <c r="W322" s="8">
        <v>0.32712945342063904</v>
      </c>
      <c r="X322" s="8">
        <v>-0.20091289281845093</v>
      </c>
      <c r="Y322" s="8">
        <v>0</v>
      </c>
      <c r="Z322" s="8">
        <v>0</v>
      </c>
      <c r="AA322" s="8">
        <v>1</v>
      </c>
      <c r="AB322" s="3">
        <f t="shared" si="19"/>
        <v>1</v>
      </c>
      <c r="AC322" s="9">
        <f t="shared" si="18"/>
        <v>0.90849050879478455</v>
      </c>
    </row>
    <row r="323" spans="1:29" x14ac:dyDescent="0.25">
      <c r="A323" t="s">
        <v>32</v>
      </c>
      <c r="B323" s="1">
        <v>2017</v>
      </c>
      <c r="C323" t="s">
        <v>27</v>
      </c>
      <c r="D323" s="1">
        <v>57952</v>
      </c>
      <c r="E323" s="1">
        <v>180</v>
      </c>
      <c r="F323" s="1">
        <v>5981.1995200000092</v>
      </c>
      <c r="G323" s="8">
        <v>0.66449844837188721</v>
      </c>
      <c r="H323" s="8">
        <v>0.22164814174175262</v>
      </c>
      <c r="I323" s="8">
        <v>5.0362937152385712E-2</v>
      </c>
      <c r="J323" s="8">
        <v>0</v>
      </c>
      <c r="K323" s="8">
        <v>0</v>
      </c>
      <c r="L323" s="8">
        <v>0</v>
      </c>
      <c r="M323" s="3">
        <f t="shared" si="16"/>
        <v>0</v>
      </c>
      <c r="N323" s="9">
        <f t="shared" si="17"/>
        <v>0.93650952726602554</v>
      </c>
      <c r="P323" t="s">
        <v>42</v>
      </c>
      <c r="Q323" s="1">
        <v>2021</v>
      </c>
      <c r="R323" t="s">
        <v>27</v>
      </c>
      <c r="S323" s="1">
        <v>26426</v>
      </c>
      <c r="T323" s="1">
        <v>75.786986301369851</v>
      </c>
      <c r="U323" s="1">
        <v>3391</v>
      </c>
      <c r="V323" s="8">
        <v>0.7587738037109375</v>
      </c>
      <c r="W323" s="8">
        <v>0.33357733488082886</v>
      </c>
      <c r="X323" s="8">
        <v>-0.18761147558689117</v>
      </c>
      <c r="Y323" s="8">
        <v>0</v>
      </c>
      <c r="Z323" s="8">
        <v>0</v>
      </c>
      <c r="AA323" s="8">
        <v>1</v>
      </c>
      <c r="AB323" s="3">
        <f t="shared" si="19"/>
        <v>1</v>
      </c>
      <c r="AC323" s="9">
        <f t="shared" si="18"/>
        <v>0.90473966300487518</v>
      </c>
    </row>
    <row r="324" spans="1:29" x14ac:dyDescent="0.25">
      <c r="A324" t="s">
        <v>32</v>
      </c>
      <c r="B324" s="1">
        <v>2018</v>
      </c>
      <c r="C324" t="s">
        <v>27</v>
      </c>
      <c r="D324" s="1">
        <v>58430</v>
      </c>
      <c r="E324" s="1">
        <v>180</v>
      </c>
      <c r="F324" s="1">
        <v>6017.3980600000004</v>
      </c>
      <c r="G324" s="8">
        <v>0.66099667549133301</v>
      </c>
      <c r="H324" s="8">
        <v>0.22407473623752594</v>
      </c>
      <c r="I324" s="8">
        <v>5.0980061292648315E-2</v>
      </c>
      <c r="J324" s="8">
        <v>0</v>
      </c>
      <c r="K324" s="8">
        <v>0</v>
      </c>
      <c r="L324" s="8">
        <v>0</v>
      </c>
      <c r="M324" s="3">
        <f t="shared" si="16"/>
        <v>0</v>
      </c>
      <c r="N324" s="9">
        <f t="shared" si="17"/>
        <v>0.93605147302150726</v>
      </c>
      <c r="P324" s="2" t="s">
        <v>42</v>
      </c>
      <c r="Q324" s="7">
        <v>2022</v>
      </c>
      <c r="R324" s="2" t="s">
        <v>27</v>
      </c>
      <c r="S324" s="7">
        <v>26630</v>
      </c>
      <c r="T324" s="7">
        <v>75.786986301369851</v>
      </c>
      <c r="U324" s="7">
        <v>3423.8000000000011</v>
      </c>
      <c r="V324" s="10">
        <v>0.75408989191055298</v>
      </c>
      <c r="W324" s="10">
        <v>0.33621406555175781</v>
      </c>
      <c r="X324" s="10">
        <v>-0.18652398884296417</v>
      </c>
      <c r="Y324" s="10">
        <v>0</v>
      </c>
      <c r="Z324" s="10">
        <v>0</v>
      </c>
      <c r="AA324" s="10">
        <v>1</v>
      </c>
      <c r="AB324" s="3">
        <f t="shared" si="19"/>
        <v>1</v>
      </c>
      <c r="AC324" s="11">
        <f t="shared" si="18"/>
        <v>0.90377996861934662</v>
      </c>
    </row>
    <row r="325" spans="1:29" x14ac:dyDescent="0.25">
      <c r="A325" t="s">
        <v>32</v>
      </c>
      <c r="B325" s="1">
        <v>2019</v>
      </c>
      <c r="C325" t="s">
        <v>27</v>
      </c>
      <c r="D325" s="1">
        <v>59380</v>
      </c>
      <c r="E325" s="1">
        <v>181.11627906976747</v>
      </c>
      <c r="F325" s="1">
        <v>6053.210810000005</v>
      </c>
      <c r="G325" s="8">
        <v>0.65391296148300171</v>
      </c>
      <c r="H325" s="8">
        <v>0.22737786173820496</v>
      </c>
      <c r="I325" s="8">
        <v>5.4243743419647217E-2</v>
      </c>
      <c r="J325" s="8">
        <v>0</v>
      </c>
      <c r="K325" s="8">
        <v>0</v>
      </c>
      <c r="L325" s="8">
        <v>0</v>
      </c>
      <c r="M325" s="3">
        <f t="shared" si="16"/>
        <v>0</v>
      </c>
      <c r="N325" s="9">
        <f t="shared" si="17"/>
        <v>0.93553456664085388</v>
      </c>
      <c r="P325" t="s">
        <v>43</v>
      </c>
      <c r="Q325" s="1">
        <v>2012</v>
      </c>
      <c r="R325" t="s">
        <v>27</v>
      </c>
      <c r="S325" s="1">
        <v>24394.5</v>
      </c>
      <c r="T325" s="1">
        <v>79.88</v>
      </c>
      <c r="U325" s="1">
        <v>4417.7</v>
      </c>
      <c r="V325" s="8">
        <v>0.94577920436859131</v>
      </c>
      <c r="W325" s="8">
        <v>0.301505446434021</v>
      </c>
      <c r="X325" s="8">
        <v>-0.31314000487327576</v>
      </c>
      <c r="Y325" s="8">
        <v>0</v>
      </c>
      <c r="Z325" s="8">
        <v>0</v>
      </c>
      <c r="AA325" s="8">
        <v>1</v>
      </c>
      <c r="AB325" s="3">
        <f t="shared" si="19"/>
        <v>1</v>
      </c>
      <c r="AC325" s="9">
        <f t="shared" si="18"/>
        <v>0.93414464592933655</v>
      </c>
    </row>
    <row r="326" spans="1:29" x14ac:dyDescent="0.25">
      <c r="A326" t="s">
        <v>32</v>
      </c>
      <c r="B326" s="1">
        <v>2020</v>
      </c>
      <c r="C326" t="s">
        <v>27</v>
      </c>
      <c r="D326" s="1">
        <v>60267</v>
      </c>
      <c r="E326" s="1">
        <v>181.11627906976747</v>
      </c>
      <c r="F326" s="1">
        <v>6085.7238399999997</v>
      </c>
      <c r="G326" s="8">
        <v>0.64585942029953003</v>
      </c>
      <c r="H326" s="8">
        <v>0.23189133405685425</v>
      </c>
      <c r="I326" s="8">
        <v>5.6793011724948883E-2</v>
      </c>
      <c r="J326" s="8">
        <v>0</v>
      </c>
      <c r="K326" s="8">
        <v>0</v>
      </c>
      <c r="L326" s="8">
        <v>0</v>
      </c>
      <c r="M326" s="3">
        <f t="shared" ref="M326:M389" si="20">IF(OR(J326=1,K326=1,L326=1),1,0)</f>
        <v>0</v>
      </c>
      <c r="N326" s="9">
        <f t="shared" si="17"/>
        <v>0.93454376608133316</v>
      </c>
      <c r="P326" t="s">
        <v>43</v>
      </c>
      <c r="Q326" s="1">
        <v>2013</v>
      </c>
      <c r="R326" t="s">
        <v>27</v>
      </c>
      <c r="S326" s="1">
        <v>23508</v>
      </c>
      <c r="T326" s="1">
        <v>79.88</v>
      </c>
      <c r="U326" s="1">
        <v>4340.0304100000103</v>
      </c>
      <c r="V326" s="8">
        <v>0.97701704502105713</v>
      </c>
      <c r="W326" s="8">
        <v>0.28970453143119812</v>
      </c>
      <c r="X326" s="8">
        <v>-0.32708427309989929</v>
      </c>
      <c r="Y326" s="8">
        <v>0</v>
      </c>
      <c r="Z326" s="8">
        <v>0</v>
      </c>
      <c r="AA326" s="8">
        <v>1</v>
      </c>
      <c r="AB326" s="3">
        <f t="shared" si="19"/>
        <v>1</v>
      </c>
      <c r="AC326" s="9">
        <f t="shared" si="18"/>
        <v>0.93963730335235596</v>
      </c>
    </row>
    <row r="327" spans="1:29" x14ac:dyDescent="0.25">
      <c r="A327" t="s">
        <v>32</v>
      </c>
      <c r="B327" s="1">
        <v>2021</v>
      </c>
      <c r="C327" t="s">
        <v>27</v>
      </c>
      <c r="D327" s="1">
        <v>61115</v>
      </c>
      <c r="E327" s="1">
        <v>181.11627906976747</v>
      </c>
      <c r="F327" s="1">
        <v>6113</v>
      </c>
      <c r="G327" s="8">
        <v>0.63809025287628174</v>
      </c>
      <c r="H327" s="8">
        <v>0.23615832626819611</v>
      </c>
      <c r="I327" s="8">
        <v>5.9344589710235596E-2</v>
      </c>
      <c r="J327" s="8">
        <v>0</v>
      </c>
      <c r="K327" s="8">
        <v>0</v>
      </c>
      <c r="L327" s="8">
        <v>0</v>
      </c>
      <c r="M327" s="3">
        <f t="shared" si="20"/>
        <v>0</v>
      </c>
      <c r="N327" s="9">
        <f t="shared" ref="N327:N390" si="21">SUM(G327:I327)</f>
        <v>0.93359316885471344</v>
      </c>
      <c r="P327" t="s">
        <v>43</v>
      </c>
      <c r="Q327" s="1">
        <v>2014</v>
      </c>
      <c r="R327" t="s">
        <v>27</v>
      </c>
      <c r="S327" s="1">
        <v>23595</v>
      </c>
      <c r="T327" s="1">
        <v>79.88</v>
      </c>
      <c r="U327" s="1">
        <v>4250.6271400000151</v>
      </c>
      <c r="V327" s="8">
        <v>0.96703678369522095</v>
      </c>
      <c r="W327" s="8">
        <v>0.29017776250839233</v>
      </c>
      <c r="X327" s="8">
        <v>-0.31881478428840637</v>
      </c>
      <c r="Y327" s="8">
        <v>0</v>
      </c>
      <c r="Z327" s="8">
        <v>0</v>
      </c>
      <c r="AA327" s="8">
        <v>1</v>
      </c>
      <c r="AB327" s="3">
        <f t="shared" si="19"/>
        <v>1</v>
      </c>
      <c r="AC327" s="9">
        <f t="shared" ref="AC327:AC390" si="22">SUM(V327:X327)</f>
        <v>0.93839976191520691</v>
      </c>
    </row>
    <row r="328" spans="1:29" x14ac:dyDescent="0.25">
      <c r="A328" s="2" t="s">
        <v>32</v>
      </c>
      <c r="B328" s="7">
        <v>2022</v>
      </c>
      <c r="C328" t="s">
        <v>27</v>
      </c>
      <c r="D328" s="7">
        <v>62040</v>
      </c>
      <c r="E328" s="7">
        <v>187.29069767441865</v>
      </c>
      <c r="F328" s="7">
        <v>6151.3659000000116</v>
      </c>
      <c r="G328" s="10">
        <v>0.63909512758255005</v>
      </c>
      <c r="H328" s="10">
        <v>0.23201644420623779</v>
      </c>
      <c r="I328" s="10">
        <v>6.452537328004837E-2</v>
      </c>
      <c r="J328" s="10">
        <v>0</v>
      </c>
      <c r="K328" s="10">
        <v>0</v>
      </c>
      <c r="L328" s="10">
        <v>0</v>
      </c>
      <c r="M328" s="3">
        <f t="shared" si="20"/>
        <v>0</v>
      </c>
      <c r="N328" s="11">
        <f t="shared" si="21"/>
        <v>0.93563694506883621</v>
      </c>
      <c r="P328" t="s">
        <v>43</v>
      </c>
      <c r="Q328" s="1">
        <v>2015</v>
      </c>
      <c r="R328" t="s">
        <v>27</v>
      </c>
      <c r="S328" s="1">
        <v>23584</v>
      </c>
      <c r="T328" s="1">
        <v>79.88</v>
      </c>
      <c r="U328" s="1">
        <v>4330.1400389689588</v>
      </c>
      <c r="V328" s="8">
        <v>0.97312939167022705</v>
      </c>
      <c r="W328" s="8">
        <v>0.29061421751976013</v>
      </c>
      <c r="X328" s="8">
        <v>-0.32470220327377319</v>
      </c>
      <c r="Y328" s="8">
        <v>0</v>
      </c>
      <c r="Z328" s="8">
        <v>0</v>
      </c>
      <c r="AA328" s="8">
        <v>1</v>
      </c>
      <c r="AB328" s="3">
        <f t="shared" ref="AB328:AB391" si="23">IF(OR(Y328=1,Z328=1,AA328=1),1,0)</f>
        <v>1</v>
      </c>
      <c r="AC328" s="9">
        <f t="shared" si="22"/>
        <v>0.93904140591621399</v>
      </c>
    </row>
    <row r="329" spans="1:29" x14ac:dyDescent="0.25">
      <c r="A329" t="s">
        <v>33</v>
      </c>
      <c r="B329" s="1">
        <v>2006</v>
      </c>
      <c r="C329" t="s">
        <v>27</v>
      </c>
      <c r="D329" s="1">
        <v>39906</v>
      </c>
      <c r="E329" s="1">
        <v>91.93</v>
      </c>
      <c r="F329" s="1">
        <v>2179</v>
      </c>
      <c r="G329" s="8">
        <v>0.41469031572341919</v>
      </c>
      <c r="H329" s="8">
        <v>0.30347093939781189</v>
      </c>
      <c r="I329" s="8">
        <v>0.15677008032798767</v>
      </c>
      <c r="J329" s="8">
        <v>0</v>
      </c>
      <c r="K329" s="8">
        <v>0</v>
      </c>
      <c r="L329" s="8">
        <v>0</v>
      </c>
      <c r="M329" s="3">
        <f t="shared" si="20"/>
        <v>0</v>
      </c>
      <c r="N329" s="9">
        <f t="shared" si="21"/>
        <v>0.87493133544921875</v>
      </c>
      <c r="P329" t="s">
        <v>43</v>
      </c>
      <c r="Q329" s="1">
        <v>2016</v>
      </c>
      <c r="R329" t="s">
        <v>27</v>
      </c>
      <c r="S329" s="1">
        <v>23652</v>
      </c>
      <c r="T329" s="1">
        <v>79.88</v>
      </c>
      <c r="U329" s="1">
        <v>4368.7104365912592</v>
      </c>
      <c r="V329" s="8">
        <v>0.97297513484954834</v>
      </c>
      <c r="W329" s="8">
        <v>0.29176568984985352</v>
      </c>
      <c r="X329" s="8">
        <v>-0.32589808106422424</v>
      </c>
      <c r="Y329" s="8">
        <v>0</v>
      </c>
      <c r="Z329" s="8">
        <v>0</v>
      </c>
      <c r="AA329" s="8">
        <v>1</v>
      </c>
      <c r="AB329" s="3">
        <f t="shared" si="23"/>
        <v>1</v>
      </c>
      <c r="AC329" s="9">
        <f t="shared" si="22"/>
        <v>0.93884274363517761</v>
      </c>
    </row>
    <row r="330" spans="1:29" x14ac:dyDescent="0.25">
      <c r="A330" t="s">
        <v>33</v>
      </c>
      <c r="B330" s="1">
        <v>2007</v>
      </c>
      <c r="C330" t="s">
        <v>27</v>
      </c>
      <c r="D330" s="1">
        <v>40659</v>
      </c>
      <c r="E330" s="1">
        <v>98</v>
      </c>
      <c r="F330" s="1">
        <v>2188</v>
      </c>
      <c r="G330" s="8">
        <v>0.4206976592540741</v>
      </c>
      <c r="H330" s="8">
        <v>0.29264068603515625</v>
      </c>
      <c r="I330" s="8">
        <v>0.16603197157382965</v>
      </c>
      <c r="J330" s="8">
        <v>0</v>
      </c>
      <c r="K330" s="8">
        <v>0</v>
      </c>
      <c r="L330" s="8">
        <v>0</v>
      </c>
      <c r="M330" s="3">
        <f t="shared" si="20"/>
        <v>0</v>
      </c>
      <c r="N330" s="9">
        <f t="shared" si="21"/>
        <v>0.87937031686306</v>
      </c>
      <c r="P330" t="s">
        <v>43</v>
      </c>
      <c r="Q330" s="1">
        <v>2017</v>
      </c>
      <c r="R330" t="s">
        <v>27</v>
      </c>
      <c r="S330" s="1">
        <v>23691</v>
      </c>
      <c r="T330" s="1">
        <v>83.189877065837834</v>
      </c>
      <c r="U330" s="1">
        <v>4346.5890500000014</v>
      </c>
      <c r="V330" s="8">
        <v>0.99102151393890381</v>
      </c>
      <c r="W330" s="8">
        <v>0.27974396944046021</v>
      </c>
      <c r="X330" s="8">
        <v>-0.3259449303150177</v>
      </c>
      <c r="Y330" s="8">
        <v>0</v>
      </c>
      <c r="Z330" s="8">
        <v>0</v>
      </c>
      <c r="AA330" s="8">
        <v>1</v>
      </c>
      <c r="AB330" s="3">
        <f t="shared" si="23"/>
        <v>1</v>
      </c>
      <c r="AC330" s="9">
        <f t="shared" si="22"/>
        <v>0.94482055306434631</v>
      </c>
    </row>
    <row r="331" spans="1:29" x14ac:dyDescent="0.25">
      <c r="A331" t="s">
        <v>33</v>
      </c>
      <c r="B331" s="1">
        <v>2008</v>
      </c>
      <c r="C331" t="s">
        <v>27</v>
      </c>
      <c r="D331" s="1">
        <v>41186</v>
      </c>
      <c r="E331" s="1">
        <v>98</v>
      </c>
      <c r="F331" s="1">
        <v>2558</v>
      </c>
      <c r="G331" s="8">
        <v>0.46116623282432556</v>
      </c>
      <c r="H331" s="8">
        <v>0.29290285706520081</v>
      </c>
      <c r="I331" s="8">
        <v>0.1289302259683609</v>
      </c>
      <c r="J331" s="8">
        <v>0</v>
      </c>
      <c r="K331" s="8">
        <v>0</v>
      </c>
      <c r="L331" s="8">
        <v>0</v>
      </c>
      <c r="M331" s="3">
        <f t="shared" si="20"/>
        <v>0</v>
      </c>
      <c r="N331" s="9">
        <f t="shared" si="21"/>
        <v>0.88299931585788727</v>
      </c>
      <c r="P331" t="s">
        <v>43</v>
      </c>
      <c r="Q331" s="1">
        <v>2018</v>
      </c>
      <c r="R331" t="s">
        <v>27</v>
      </c>
      <c r="S331" s="1">
        <v>23768</v>
      </c>
      <c r="T331" s="1">
        <v>83.189877065837834</v>
      </c>
      <c r="U331" s="1">
        <v>4423.0749300000007</v>
      </c>
      <c r="V331" s="8">
        <v>0.99311059713363647</v>
      </c>
      <c r="W331" s="8">
        <v>0.28127425909042358</v>
      </c>
      <c r="X331" s="8">
        <v>-0.32956087589263916</v>
      </c>
      <c r="Y331" s="8">
        <v>0</v>
      </c>
      <c r="Z331" s="8">
        <v>0</v>
      </c>
      <c r="AA331" s="8">
        <v>1</v>
      </c>
      <c r="AB331" s="3">
        <f t="shared" si="23"/>
        <v>1</v>
      </c>
      <c r="AC331" s="9">
        <f t="shared" si="22"/>
        <v>0.9448239803314209</v>
      </c>
    </row>
    <row r="332" spans="1:29" x14ac:dyDescent="0.25">
      <c r="A332" t="s">
        <v>33</v>
      </c>
      <c r="B332" s="1">
        <v>2009</v>
      </c>
      <c r="C332" t="s">
        <v>27</v>
      </c>
      <c r="D332" s="1">
        <v>41636.5</v>
      </c>
      <c r="E332" s="1">
        <v>98</v>
      </c>
      <c r="F332" s="1">
        <v>2561</v>
      </c>
      <c r="G332" s="8">
        <v>0.45439410209655762</v>
      </c>
      <c r="H332" s="8">
        <v>0.29628080129623413</v>
      </c>
      <c r="I332" s="8">
        <v>0.13151586055755615</v>
      </c>
      <c r="J332" s="8">
        <v>0</v>
      </c>
      <c r="K332" s="8">
        <v>0</v>
      </c>
      <c r="L332" s="8">
        <v>0</v>
      </c>
      <c r="M332" s="3">
        <f t="shared" si="20"/>
        <v>0</v>
      </c>
      <c r="N332" s="9">
        <f t="shared" si="21"/>
        <v>0.8821907639503479</v>
      </c>
      <c r="P332" t="s">
        <v>43</v>
      </c>
      <c r="Q332" s="1">
        <v>2019</v>
      </c>
      <c r="R332" t="s">
        <v>27</v>
      </c>
      <c r="S332" s="1">
        <v>23579</v>
      </c>
      <c r="T332" s="1">
        <v>83.189877065837834</v>
      </c>
      <c r="U332" s="1">
        <v>4384.6258900000003</v>
      </c>
      <c r="V332" s="8">
        <v>0.99835783243179321</v>
      </c>
      <c r="W332" s="8">
        <v>0.27857589721679688</v>
      </c>
      <c r="X332" s="8">
        <v>-0.33107477426528931</v>
      </c>
      <c r="Y332" s="8">
        <v>0</v>
      </c>
      <c r="Z332" s="8">
        <v>0</v>
      </c>
      <c r="AA332" s="8">
        <v>1</v>
      </c>
      <c r="AB332" s="3">
        <f t="shared" si="23"/>
        <v>1</v>
      </c>
      <c r="AC332" s="9">
        <f t="shared" si="22"/>
        <v>0.94585895538330078</v>
      </c>
    </row>
    <row r="333" spans="1:29" x14ac:dyDescent="0.25">
      <c r="A333" t="s">
        <v>33</v>
      </c>
      <c r="B333" s="1">
        <v>2010</v>
      </c>
      <c r="C333" t="s">
        <v>27</v>
      </c>
      <c r="D333" s="1">
        <v>41982.5</v>
      </c>
      <c r="E333" s="1">
        <v>98</v>
      </c>
      <c r="F333" s="1">
        <v>2576.6999999999998</v>
      </c>
      <c r="G333" s="8">
        <v>0.45087656378746033</v>
      </c>
      <c r="H333" s="8">
        <v>0.29872462153434753</v>
      </c>
      <c r="I333" s="8">
        <v>0.13212904334068298</v>
      </c>
      <c r="J333" s="8">
        <v>0</v>
      </c>
      <c r="K333" s="8">
        <v>0</v>
      </c>
      <c r="L333" s="8">
        <v>0</v>
      </c>
      <c r="M333" s="3">
        <f t="shared" si="20"/>
        <v>0</v>
      </c>
      <c r="N333" s="9">
        <f t="shared" si="21"/>
        <v>0.88173022866249084</v>
      </c>
      <c r="P333" t="s">
        <v>43</v>
      </c>
      <c r="Q333" s="1">
        <v>2020</v>
      </c>
      <c r="R333" t="s">
        <v>27</v>
      </c>
      <c r="S333" s="1">
        <v>23687</v>
      </c>
      <c r="T333" s="1">
        <v>83.189877065837834</v>
      </c>
      <c r="U333" s="1">
        <v>4313.7070000000003</v>
      </c>
      <c r="V333" s="8">
        <v>0.98888105154037476</v>
      </c>
      <c r="W333" s="8">
        <v>0.27945578098297119</v>
      </c>
      <c r="X333" s="8">
        <v>-0.32372057437896729</v>
      </c>
      <c r="Y333" s="8">
        <v>0</v>
      </c>
      <c r="Z333" s="8">
        <v>0</v>
      </c>
      <c r="AA333" s="8">
        <v>1</v>
      </c>
      <c r="AB333" s="3">
        <f t="shared" si="23"/>
        <v>1</v>
      </c>
      <c r="AC333" s="9">
        <f t="shared" si="22"/>
        <v>0.94461625814437866</v>
      </c>
    </row>
    <row r="334" spans="1:29" x14ac:dyDescent="0.25">
      <c r="A334" t="s">
        <v>33</v>
      </c>
      <c r="B334" s="1">
        <v>2011</v>
      </c>
      <c r="C334" t="s">
        <v>27</v>
      </c>
      <c r="D334" s="1">
        <v>42343.5</v>
      </c>
      <c r="E334" s="1">
        <v>98</v>
      </c>
      <c r="F334" s="1">
        <v>2580.46</v>
      </c>
      <c r="G334" s="8">
        <v>0.44571423530578613</v>
      </c>
      <c r="H334" s="8">
        <v>0.30137032270431519</v>
      </c>
      <c r="I334" s="8">
        <v>0.13402515649795532</v>
      </c>
      <c r="J334" s="8">
        <v>0</v>
      </c>
      <c r="K334" s="8">
        <v>0</v>
      </c>
      <c r="L334" s="8">
        <v>0</v>
      </c>
      <c r="M334" s="3">
        <f t="shared" si="20"/>
        <v>0</v>
      </c>
      <c r="N334" s="9">
        <f t="shared" si="21"/>
        <v>0.88110971450805664</v>
      </c>
      <c r="P334" t="s">
        <v>43</v>
      </c>
      <c r="Q334" s="1">
        <v>2021</v>
      </c>
      <c r="R334" t="s">
        <v>27</v>
      </c>
      <c r="S334" s="1">
        <v>23841</v>
      </c>
      <c r="T334" s="1">
        <v>83.189877065837834</v>
      </c>
      <c r="U334" s="1">
        <v>4359</v>
      </c>
      <c r="V334" s="8">
        <v>0.98564296960830688</v>
      </c>
      <c r="W334" s="8">
        <v>0.28175064921379089</v>
      </c>
      <c r="X334" s="8">
        <v>-0.32351481914520264</v>
      </c>
      <c r="Y334" s="8">
        <v>0</v>
      </c>
      <c r="Z334" s="8">
        <v>0</v>
      </c>
      <c r="AA334" s="8">
        <v>1</v>
      </c>
      <c r="AB334" s="3">
        <f t="shared" si="23"/>
        <v>1</v>
      </c>
      <c r="AC334" s="9">
        <f t="shared" si="22"/>
        <v>0.94387879967689514</v>
      </c>
    </row>
    <row r="335" spans="1:29" x14ac:dyDescent="0.25">
      <c r="A335" t="s">
        <v>33</v>
      </c>
      <c r="B335" s="1">
        <v>2012</v>
      </c>
      <c r="C335" t="s">
        <v>27</v>
      </c>
      <c r="D335" s="1">
        <v>42539</v>
      </c>
      <c r="E335" s="1">
        <v>104.05</v>
      </c>
      <c r="F335" s="1">
        <v>2583.46</v>
      </c>
      <c r="G335" s="8">
        <v>0.45896729826927185</v>
      </c>
      <c r="H335" s="8">
        <v>0.28724756836891174</v>
      </c>
      <c r="I335" s="8">
        <v>0.13997422158718109</v>
      </c>
      <c r="J335" s="8">
        <v>0</v>
      </c>
      <c r="K335" s="8">
        <v>0</v>
      </c>
      <c r="L335" s="8">
        <v>0</v>
      </c>
      <c r="M335" s="3">
        <f t="shared" si="20"/>
        <v>0</v>
      </c>
      <c r="N335" s="9">
        <f t="shared" si="21"/>
        <v>0.88618908822536469</v>
      </c>
      <c r="P335" s="2" t="s">
        <v>43</v>
      </c>
      <c r="Q335" s="7">
        <v>2022</v>
      </c>
      <c r="R335" s="2" t="s">
        <v>27</v>
      </c>
      <c r="S335" s="7">
        <v>23999.07671232877</v>
      </c>
      <c r="T335" s="7">
        <v>83.189877065837834</v>
      </c>
      <c r="U335" s="7">
        <v>4439.6869999999999</v>
      </c>
      <c r="V335" s="10">
        <v>0.98467648029327393</v>
      </c>
      <c r="W335" s="10">
        <v>0.28433096408843994</v>
      </c>
      <c r="X335" s="10">
        <v>-0.32564613223075867</v>
      </c>
      <c r="Y335" s="10">
        <v>0</v>
      </c>
      <c r="Z335" s="10">
        <v>0</v>
      </c>
      <c r="AA335" s="10">
        <v>1</v>
      </c>
      <c r="AB335" s="3">
        <f t="shared" si="23"/>
        <v>1</v>
      </c>
      <c r="AC335" s="11">
        <f t="shared" si="22"/>
        <v>0.9433613121509552</v>
      </c>
    </row>
    <row r="336" spans="1:29" x14ac:dyDescent="0.25">
      <c r="A336" t="s">
        <v>33</v>
      </c>
      <c r="B336" s="1">
        <v>2013</v>
      </c>
      <c r="C336" t="s">
        <v>27</v>
      </c>
      <c r="D336" s="1">
        <v>42810</v>
      </c>
      <c r="E336" s="1">
        <v>104.05</v>
      </c>
      <c r="F336" s="1">
        <v>2256</v>
      </c>
      <c r="G336" s="8">
        <v>0.41236165165901184</v>
      </c>
      <c r="H336" s="8">
        <v>0.29250666499137878</v>
      </c>
      <c r="I336" s="8">
        <v>0.17681433260440826</v>
      </c>
      <c r="J336" s="8">
        <v>0</v>
      </c>
      <c r="K336" s="8">
        <v>0</v>
      </c>
      <c r="L336" s="8">
        <v>0</v>
      </c>
      <c r="M336" s="3">
        <f t="shared" si="20"/>
        <v>0</v>
      </c>
      <c r="N336" s="9">
        <f t="shared" si="21"/>
        <v>0.88168264925479889</v>
      </c>
      <c r="P336" t="s">
        <v>44</v>
      </c>
      <c r="Q336" s="1">
        <v>2012</v>
      </c>
      <c r="R336" t="s">
        <v>27</v>
      </c>
      <c r="S336" s="1">
        <v>23634.5</v>
      </c>
      <c r="T336" s="1">
        <v>76.284000000000006</v>
      </c>
      <c r="U336" s="1">
        <v>2087.49197</v>
      </c>
      <c r="V336" s="8">
        <v>0.72523957490921021</v>
      </c>
      <c r="W336" s="8">
        <v>0.28252962231636047</v>
      </c>
      <c r="X336" s="8">
        <v>-9.8608538508415222E-2</v>
      </c>
      <c r="Y336" s="8">
        <v>0</v>
      </c>
      <c r="Z336" s="8">
        <v>0</v>
      </c>
      <c r="AA336" s="8">
        <v>1</v>
      </c>
      <c r="AB336" s="3">
        <f t="shared" si="23"/>
        <v>1</v>
      </c>
      <c r="AC336" s="9">
        <f t="shared" si="22"/>
        <v>0.90916065871715546</v>
      </c>
    </row>
    <row r="337" spans="1:29" x14ac:dyDescent="0.25">
      <c r="A337" t="s">
        <v>33</v>
      </c>
      <c r="B337" s="1">
        <v>2014</v>
      </c>
      <c r="C337" t="s">
        <v>27</v>
      </c>
      <c r="D337" s="1">
        <v>41982</v>
      </c>
      <c r="E337" s="1">
        <v>104.05</v>
      </c>
      <c r="F337" s="1">
        <v>2263</v>
      </c>
      <c r="G337" s="8">
        <v>0.42614853382110596</v>
      </c>
      <c r="H337" s="8">
        <v>0.28631672263145447</v>
      </c>
      <c r="I337" s="8">
        <v>0.17082306742668152</v>
      </c>
      <c r="J337" s="8">
        <v>0</v>
      </c>
      <c r="K337" s="8">
        <v>0</v>
      </c>
      <c r="L337" s="8">
        <v>0</v>
      </c>
      <c r="M337" s="3">
        <f t="shared" si="20"/>
        <v>0</v>
      </c>
      <c r="N337" s="9">
        <f t="shared" si="21"/>
        <v>0.88328832387924194</v>
      </c>
      <c r="P337" t="s">
        <v>44</v>
      </c>
      <c r="Q337" s="1">
        <v>2013</v>
      </c>
      <c r="R337" t="s">
        <v>27</v>
      </c>
      <c r="S337" s="1">
        <v>23832</v>
      </c>
      <c r="T337" s="1">
        <v>76.284000000000006</v>
      </c>
      <c r="U337" s="1">
        <v>2076.4400399999981</v>
      </c>
      <c r="V337" s="8">
        <v>0.7153923511505127</v>
      </c>
      <c r="W337" s="8">
        <v>0.28489255905151367</v>
      </c>
      <c r="X337" s="8">
        <v>-9.2642821371555328E-2</v>
      </c>
      <c r="Y337" s="8">
        <v>0</v>
      </c>
      <c r="Z337" s="8">
        <v>0</v>
      </c>
      <c r="AA337" s="8">
        <v>1</v>
      </c>
      <c r="AB337" s="3">
        <f t="shared" si="23"/>
        <v>1</v>
      </c>
      <c r="AC337" s="9">
        <f t="shared" si="22"/>
        <v>0.90764208883047104</v>
      </c>
    </row>
    <row r="338" spans="1:29" x14ac:dyDescent="0.25">
      <c r="A338" t="s">
        <v>33</v>
      </c>
      <c r="B338" s="1">
        <v>2015</v>
      </c>
      <c r="C338" t="s">
        <v>27</v>
      </c>
      <c r="D338" s="1">
        <v>43094</v>
      </c>
      <c r="E338" s="1">
        <v>104.05</v>
      </c>
      <c r="F338" s="1">
        <v>2256</v>
      </c>
      <c r="G338" s="8">
        <v>0.40802261233329773</v>
      </c>
      <c r="H338" s="8">
        <v>0.29457691311836243</v>
      </c>
      <c r="I338" s="8">
        <v>0.17857059836387634</v>
      </c>
      <c r="J338" s="8">
        <v>0</v>
      </c>
      <c r="K338" s="8">
        <v>0</v>
      </c>
      <c r="L338" s="8">
        <v>0</v>
      </c>
      <c r="M338" s="3">
        <f t="shared" si="20"/>
        <v>0</v>
      </c>
      <c r="N338" s="9">
        <f t="shared" si="21"/>
        <v>0.8811701238155365</v>
      </c>
      <c r="P338" t="s">
        <v>44</v>
      </c>
      <c r="Q338" s="1">
        <v>2014</v>
      </c>
      <c r="R338" t="s">
        <v>27</v>
      </c>
      <c r="S338" s="1">
        <v>24203</v>
      </c>
      <c r="T338" s="1">
        <v>76.284000000000006</v>
      </c>
      <c r="U338" s="1">
        <v>2099.591619999997</v>
      </c>
      <c r="V338" s="8">
        <v>0.70347726345062256</v>
      </c>
      <c r="W338" s="8">
        <v>0.28993195295333862</v>
      </c>
      <c r="X338" s="8">
        <v>-8.7946623563766479E-2</v>
      </c>
      <c r="Y338" s="8">
        <v>0</v>
      </c>
      <c r="Z338" s="8">
        <v>0</v>
      </c>
      <c r="AA338" s="8">
        <v>1</v>
      </c>
      <c r="AB338" s="3">
        <f t="shared" si="23"/>
        <v>1</v>
      </c>
      <c r="AC338" s="9">
        <f t="shared" si="22"/>
        <v>0.9054625928401947</v>
      </c>
    </row>
    <row r="339" spans="1:29" x14ac:dyDescent="0.25">
      <c r="A339" t="s">
        <v>33</v>
      </c>
      <c r="B339" s="1">
        <v>2016</v>
      </c>
      <c r="C339" t="s">
        <v>27</v>
      </c>
      <c r="D339" s="1">
        <v>44206</v>
      </c>
      <c r="E339" s="1">
        <v>107.5350723938224</v>
      </c>
      <c r="F339" s="1">
        <v>2256</v>
      </c>
      <c r="G339" s="8">
        <v>0.40005403757095337</v>
      </c>
      <c r="H339" s="8">
        <v>0.29400941729545593</v>
      </c>
      <c r="I339" s="8">
        <v>0.18810269236564636</v>
      </c>
      <c r="J339" s="8">
        <v>0</v>
      </c>
      <c r="K339" s="8">
        <v>0</v>
      </c>
      <c r="L339" s="8">
        <v>0</v>
      </c>
      <c r="M339" s="3">
        <f t="shared" si="20"/>
        <v>0</v>
      </c>
      <c r="N339" s="9">
        <f t="shared" si="21"/>
        <v>0.88216614723205566</v>
      </c>
      <c r="P339" t="s">
        <v>44</v>
      </c>
      <c r="Q339" s="1">
        <v>2015</v>
      </c>
      <c r="R339" t="s">
        <v>27</v>
      </c>
      <c r="S339" s="1">
        <v>24598</v>
      </c>
      <c r="T339" s="1">
        <v>76.284000000000006</v>
      </c>
      <c r="U339" s="1">
        <v>2116.7104899999981</v>
      </c>
      <c r="V339" s="8">
        <v>0.68992644548416138</v>
      </c>
      <c r="W339" s="8">
        <v>0.29510417580604553</v>
      </c>
      <c r="X339" s="8">
        <v>-8.1959038972854614E-2</v>
      </c>
      <c r="Y339" s="8">
        <v>0</v>
      </c>
      <c r="Z339" s="8">
        <v>0</v>
      </c>
      <c r="AA339" s="8">
        <v>1</v>
      </c>
      <c r="AB339" s="3">
        <f t="shared" si="23"/>
        <v>1</v>
      </c>
      <c r="AC339" s="9">
        <f t="shared" si="22"/>
        <v>0.90307158231735229</v>
      </c>
    </row>
    <row r="340" spans="1:29" x14ac:dyDescent="0.25">
      <c r="A340" t="s">
        <v>33</v>
      </c>
      <c r="B340" s="1">
        <v>2017</v>
      </c>
      <c r="C340" t="s">
        <v>27</v>
      </c>
      <c r="D340" s="1">
        <v>44565.416666666657</v>
      </c>
      <c r="E340" s="1">
        <v>107.5350723938224</v>
      </c>
      <c r="F340" s="1">
        <v>2248</v>
      </c>
      <c r="G340" s="8">
        <v>0.39362761378288269</v>
      </c>
      <c r="H340" s="8">
        <v>0.2966306209564209</v>
      </c>
      <c r="I340" s="8">
        <v>0.19117501378059387</v>
      </c>
      <c r="J340" s="8">
        <v>0</v>
      </c>
      <c r="K340" s="8">
        <v>0</v>
      </c>
      <c r="L340" s="8">
        <v>0</v>
      </c>
      <c r="M340" s="3">
        <f t="shared" si="20"/>
        <v>0</v>
      </c>
      <c r="N340" s="9">
        <f t="shared" si="21"/>
        <v>0.88143324851989746</v>
      </c>
      <c r="P340" t="s">
        <v>44</v>
      </c>
      <c r="Q340" s="1">
        <v>2016</v>
      </c>
      <c r="R340" t="s">
        <v>27</v>
      </c>
      <c r="S340" s="1">
        <v>25099</v>
      </c>
      <c r="T340" s="1">
        <v>76.284000000000006</v>
      </c>
      <c r="U340" s="1">
        <v>2135.9465699999978</v>
      </c>
      <c r="V340" s="8">
        <v>0.67272484302520752</v>
      </c>
      <c r="W340" s="8">
        <v>0.30151280760765076</v>
      </c>
      <c r="X340" s="8">
        <v>-7.4176572263240814E-2</v>
      </c>
      <c r="Y340" s="8">
        <v>0</v>
      </c>
      <c r="Z340" s="8">
        <v>0</v>
      </c>
      <c r="AA340" s="8">
        <v>1</v>
      </c>
      <c r="AB340" s="3">
        <f t="shared" si="23"/>
        <v>1</v>
      </c>
      <c r="AC340" s="9">
        <f t="shared" si="22"/>
        <v>0.90006107836961746</v>
      </c>
    </row>
    <row r="341" spans="1:29" x14ac:dyDescent="0.25">
      <c r="A341" t="s">
        <v>33</v>
      </c>
      <c r="B341" s="1">
        <v>2018</v>
      </c>
      <c r="C341" t="s">
        <v>27</v>
      </c>
      <c r="D341" s="1">
        <v>44395.583333333328</v>
      </c>
      <c r="E341" s="1">
        <v>107.5350723938224</v>
      </c>
      <c r="F341" s="1">
        <v>2275</v>
      </c>
      <c r="G341" s="8">
        <v>0.39987179636955261</v>
      </c>
      <c r="H341" s="8">
        <v>0.2951468825340271</v>
      </c>
      <c r="I341" s="8">
        <v>0.18706415593624115</v>
      </c>
      <c r="J341" s="8">
        <v>0</v>
      </c>
      <c r="K341" s="8">
        <v>0</v>
      </c>
      <c r="L341" s="8">
        <v>0</v>
      </c>
      <c r="M341" s="3">
        <f t="shared" si="20"/>
        <v>0</v>
      </c>
      <c r="N341" s="9">
        <f t="shared" si="21"/>
        <v>0.88208283483982086</v>
      </c>
      <c r="P341" t="s">
        <v>44</v>
      </c>
      <c r="Q341" s="1">
        <v>2017</v>
      </c>
      <c r="R341" t="s">
        <v>27</v>
      </c>
      <c r="S341" s="1">
        <v>25614</v>
      </c>
      <c r="T341" s="1">
        <v>76.284000000000006</v>
      </c>
      <c r="U341" s="1">
        <v>2187.1608499999979</v>
      </c>
      <c r="V341" s="8">
        <v>0.65982675552368164</v>
      </c>
      <c r="W341" s="8">
        <v>0.30842357873916626</v>
      </c>
      <c r="X341" s="8">
        <v>-7.077702134847641E-2</v>
      </c>
      <c r="Y341" s="8">
        <v>0</v>
      </c>
      <c r="Z341" s="8">
        <v>0</v>
      </c>
      <c r="AA341" s="8">
        <v>1</v>
      </c>
      <c r="AB341" s="3">
        <f t="shared" si="23"/>
        <v>1</v>
      </c>
      <c r="AC341" s="9">
        <f t="shared" si="22"/>
        <v>0.89747331291437149</v>
      </c>
    </row>
    <row r="342" spans="1:29" x14ac:dyDescent="0.25">
      <c r="A342" t="s">
        <v>33</v>
      </c>
      <c r="B342" s="1">
        <v>2019</v>
      </c>
      <c r="C342" t="s">
        <v>27</v>
      </c>
      <c r="D342" s="1">
        <v>44799.083333333343</v>
      </c>
      <c r="E342" s="1">
        <v>107.5350723938224</v>
      </c>
      <c r="F342" s="1">
        <v>2288.9655210294582</v>
      </c>
      <c r="G342" s="8">
        <v>0.39585047960281372</v>
      </c>
      <c r="H342" s="8">
        <v>0.29783210158348083</v>
      </c>
      <c r="I342" s="8">
        <v>0.18788015842437744</v>
      </c>
      <c r="J342" s="8">
        <v>0</v>
      </c>
      <c r="K342" s="8">
        <v>0</v>
      </c>
      <c r="L342" s="8">
        <v>0</v>
      </c>
      <c r="M342" s="3">
        <f t="shared" si="20"/>
        <v>0</v>
      </c>
      <c r="N342" s="9">
        <f t="shared" si="21"/>
        <v>0.881562739610672</v>
      </c>
      <c r="P342" t="s">
        <v>44</v>
      </c>
      <c r="Q342" s="1">
        <v>2018</v>
      </c>
      <c r="R342" t="s">
        <v>27</v>
      </c>
      <c r="S342" s="1">
        <v>26077</v>
      </c>
      <c r="T342" s="1">
        <v>76.284000000000006</v>
      </c>
      <c r="U342" s="1">
        <v>2211.7859399999979</v>
      </c>
      <c r="V342" s="8">
        <v>0.64550244808197021</v>
      </c>
      <c r="W342" s="8">
        <v>0.3142162561416626</v>
      </c>
      <c r="X342" s="8">
        <v>-6.4823910593986511E-2</v>
      </c>
      <c r="Y342" s="8">
        <v>0</v>
      </c>
      <c r="Z342" s="8">
        <v>0</v>
      </c>
      <c r="AA342" s="8">
        <v>1</v>
      </c>
      <c r="AB342" s="3">
        <f t="shared" si="23"/>
        <v>1</v>
      </c>
      <c r="AC342" s="9">
        <f t="shared" si="22"/>
        <v>0.8948947936296463</v>
      </c>
    </row>
    <row r="343" spans="1:29" x14ac:dyDescent="0.25">
      <c r="A343" t="s">
        <v>33</v>
      </c>
      <c r="B343" s="1">
        <v>2020</v>
      </c>
      <c r="C343" t="s">
        <v>27</v>
      </c>
      <c r="D343" s="1">
        <v>45192.159090909103</v>
      </c>
      <c r="E343" s="1">
        <v>107.5350723938224</v>
      </c>
      <c r="F343" s="1">
        <v>2323</v>
      </c>
      <c r="G343" s="8">
        <v>0.3947390615940094</v>
      </c>
      <c r="H343" s="8">
        <v>0.30021116137504578</v>
      </c>
      <c r="I343" s="8">
        <v>0.18637247383594513</v>
      </c>
      <c r="J343" s="8">
        <v>0</v>
      </c>
      <c r="K343" s="8">
        <v>0</v>
      </c>
      <c r="L343" s="8">
        <v>0</v>
      </c>
      <c r="M343" s="3">
        <f t="shared" si="20"/>
        <v>0</v>
      </c>
      <c r="N343" s="9">
        <f t="shared" si="21"/>
        <v>0.88132269680500031</v>
      </c>
      <c r="P343" t="s">
        <v>44</v>
      </c>
      <c r="Q343" s="1">
        <v>2019</v>
      </c>
      <c r="R343" t="s">
        <v>27</v>
      </c>
      <c r="S343" s="1">
        <v>26672</v>
      </c>
      <c r="T343" s="1">
        <v>76.284000000000006</v>
      </c>
      <c r="U343" s="1">
        <v>2230.6557299999981</v>
      </c>
      <c r="V343" s="8">
        <v>0.62576007843017578</v>
      </c>
      <c r="W343" s="8">
        <v>0.32133647799491882</v>
      </c>
      <c r="X343" s="8">
        <v>-5.5620092898607254E-2</v>
      </c>
      <c r="Y343" s="8">
        <v>0</v>
      </c>
      <c r="Z343" s="8">
        <v>0</v>
      </c>
      <c r="AA343" s="8">
        <v>1</v>
      </c>
      <c r="AB343" s="3">
        <f t="shared" si="23"/>
        <v>1</v>
      </c>
      <c r="AC343" s="9">
        <f t="shared" si="22"/>
        <v>0.89147646352648735</v>
      </c>
    </row>
    <row r="344" spans="1:29" x14ac:dyDescent="0.25">
      <c r="A344" t="s">
        <v>33</v>
      </c>
      <c r="B344" s="1">
        <v>2021</v>
      </c>
      <c r="C344" t="s">
        <v>27</v>
      </c>
      <c r="D344" s="1">
        <v>45562</v>
      </c>
      <c r="E344" s="1">
        <v>107.5350723938224</v>
      </c>
      <c r="F344" s="1">
        <v>2330</v>
      </c>
      <c r="G344" s="8">
        <v>0.39033201336860657</v>
      </c>
      <c r="H344" s="8">
        <v>0.30269074440002441</v>
      </c>
      <c r="I344" s="8">
        <v>0.1877572238445282</v>
      </c>
      <c r="J344" s="8">
        <v>0</v>
      </c>
      <c r="K344" s="8">
        <v>0</v>
      </c>
      <c r="L344" s="8">
        <v>0</v>
      </c>
      <c r="M344" s="3">
        <f t="shared" si="20"/>
        <v>0</v>
      </c>
      <c r="N344" s="9">
        <f t="shared" si="21"/>
        <v>0.88077998161315918</v>
      </c>
      <c r="P344" t="s">
        <v>44</v>
      </c>
      <c r="Q344" s="1">
        <v>2020</v>
      </c>
      <c r="R344" t="s">
        <v>27</v>
      </c>
      <c r="S344" s="1">
        <v>27217</v>
      </c>
      <c r="T344" s="1">
        <v>76.284000000000006</v>
      </c>
      <c r="U344" s="1">
        <v>2268.1144199999972</v>
      </c>
      <c r="V344" s="8">
        <v>0.61080551147460938</v>
      </c>
      <c r="W344" s="8">
        <v>0.32800209522247314</v>
      </c>
      <c r="X344" s="8">
        <v>-5.0120104104280472E-2</v>
      </c>
      <c r="Y344" s="8">
        <v>0</v>
      </c>
      <c r="Z344" s="8">
        <v>0</v>
      </c>
      <c r="AA344" s="8">
        <v>1</v>
      </c>
      <c r="AB344" s="3">
        <f t="shared" si="23"/>
        <v>1</v>
      </c>
      <c r="AC344" s="9">
        <f t="shared" si="22"/>
        <v>0.88868750259280205</v>
      </c>
    </row>
    <row r="345" spans="1:29" x14ac:dyDescent="0.25">
      <c r="A345" s="2" t="s">
        <v>33</v>
      </c>
      <c r="B345" s="7">
        <v>2022</v>
      </c>
      <c r="C345" t="s">
        <v>27</v>
      </c>
      <c r="D345" s="7">
        <v>45950.416666666657</v>
      </c>
      <c r="E345" s="7">
        <v>111.21097007722011</v>
      </c>
      <c r="F345" s="7">
        <v>2353.8832669886178</v>
      </c>
      <c r="G345" s="10">
        <v>0.39688271284103394</v>
      </c>
      <c r="H345" s="10">
        <v>0.29638475179672241</v>
      </c>
      <c r="I345" s="10">
        <v>0.19018761813640594</v>
      </c>
      <c r="J345" s="10">
        <v>0</v>
      </c>
      <c r="K345" s="10">
        <v>0</v>
      </c>
      <c r="L345" s="10">
        <v>0</v>
      </c>
      <c r="M345" s="3">
        <f t="shared" si="20"/>
        <v>0</v>
      </c>
      <c r="N345" s="11">
        <f t="shared" si="21"/>
        <v>0.88345508277416229</v>
      </c>
      <c r="P345" t="s">
        <v>44</v>
      </c>
      <c r="Q345" s="1">
        <v>2021</v>
      </c>
      <c r="R345" t="s">
        <v>27</v>
      </c>
      <c r="S345" s="1">
        <v>27553</v>
      </c>
      <c r="T345" s="1">
        <v>83.294427280009131</v>
      </c>
      <c r="U345" s="1">
        <v>2271</v>
      </c>
      <c r="V345" s="8">
        <v>0.6449999213218689</v>
      </c>
      <c r="W345" s="8">
        <v>0.30499628186225891</v>
      </c>
      <c r="X345" s="8">
        <v>-4.9408171325922012E-2</v>
      </c>
      <c r="Y345" s="8">
        <v>0</v>
      </c>
      <c r="Z345" s="8">
        <v>0</v>
      </c>
      <c r="AA345" s="8">
        <v>1</v>
      </c>
      <c r="AB345" s="3">
        <f t="shared" si="23"/>
        <v>1</v>
      </c>
      <c r="AC345" s="9">
        <f t="shared" si="22"/>
        <v>0.9005880318582058</v>
      </c>
    </row>
    <row r="346" spans="1:29" x14ac:dyDescent="0.25">
      <c r="A346" t="s">
        <v>34</v>
      </c>
      <c r="B346" s="1">
        <v>2006</v>
      </c>
      <c r="C346" t="s">
        <v>27</v>
      </c>
      <c r="D346" s="1">
        <v>33830</v>
      </c>
      <c r="E346" s="1">
        <v>140.72658527089868</v>
      </c>
      <c r="F346" s="1">
        <v>3265.09</v>
      </c>
      <c r="G346" s="8">
        <v>0.76282042264938354</v>
      </c>
      <c r="H346" s="8">
        <v>0.13155695796012878</v>
      </c>
      <c r="I346" s="8">
        <v>4.3732497841119766E-2</v>
      </c>
      <c r="J346" s="8">
        <v>0</v>
      </c>
      <c r="K346" s="8">
        <v>0</v>
      </c>
      <c r="L346" s="8">
        <v>0</v>
      </c>
      <c r="M346" s="3">
        <f t="shared" si="20"/>
        <v>0</v>
      </c>
      <c r="N346" s="9">
        <f t="shared" si="21"/>
        <v>0.9381098784506321</v>
      </c>
      <c r="P346" s="2" t="s">
        <v>44</v>
      </c>
      <c r="Q346" s="7">
        <v>2022</v>
      </c>
      <c r="R346" s="2" t="s">
        <v>27</v>
      </c>
      <c r="S346" s="7">
        <v>28032.5</v>
      </c>
      <c r="T346" s="7">
        <v>86.28700537818969</v>
      </c>
      <c r="U346" s="7">
        <v>2291.9221199999979</v>
      </c>
      <c r="V346" s="10">
        <v>0.64916187524795532</v>
      </c>
      <c r="W346" s="10">
        <v>0.2997758686542511</v>
      </c>
      <c r="X346" s="10">
        <v>-4.5317117124795914E-2</v>
      </c>
      <c r="Y346" s="10">
        <v>0</v>
      </c>
      <c r="Z346" s="10">
        <v>0</v>
      </c>
      <c r="AA346" s="10">
        <v>1</v>
      </c>
      <c r="AB346" s="3">
        <f t="shared" si="23"/>
        <v>1</v>
      </c>
      <c r="AC346" s="11">
        <f t="shared" si="22"/>
        <v>0.90362062677741051</v>
      </c>
    </row>
    <row r="347" spans="1:29" x14ac:dyDescent="0.25">
      <c r="A347" t="s">
        <v>34</v>
      </c>
      <c r="B347" s="1">
        <v>2007</v>
      </c>
      <c r="C347" t="s">
        <v>27</v>
      </c>
      <c r="D347" s="1">
        <v>34655</v>
      </c>
      <c r="E347" s="1">
        <v>142.01572866875742</v>
      </c>
      <c r="F347" s="1">
        <v>3299.45</v>
      </c>
      <c r="G347" s="8">
        <v>0.7527083158493042</v>
      </c>
      <c r="H347" s="8">
        <v>0.13648349046707153</v>
      </c>
      <c r="I347" s="8">
        <v>4.8182722181081772E-2</v>
      </c>
      <c r="J347" s="8">
        <v>0</v>
      </c>
      <c r="K347" s="8">
        <v>0</v>
      </c>
      <c r="L347" s="8">
        <v>0</v>
      </c>
      <c r="M347" s="3">
        <f t="shared" si="20"/>
        <v>0</v>
      </c>
      <c r="N347" s="9">
        <f t="shared" si="21"/>
        <v>0.9373745284974575</v>
      </c>
      <c r="P347" t="s">
        <v>45</v>
      </c>
      <c r="Q347" s="1">
        <v>2012</v>
      </c>
      <c r="R347" t="s">
        <v>27</v>
      </c>
      <c r="S347" s="1">
        <v>164351.5</v>
      </c>
      <c r="T347" s="1">
        <v>622.15712731687063</v>
      </c>
      <c r="U347" s="1">
        <v>4625.0382088342703</v>
      </c>
      <c r="V347" s="8">
        <v>0.14490251243114471</v>
      </c>
      <c r="W347" s="8">
        <v>0.2574884295463562</v>
      </c>
      <c r="X347" s="8">
        <v>0.54582464694976807</v>
      </c>
      <c r="Y347" s="8">
        <v>0</v>
      </c>
      <c r="Z347" s="8">
        <v>0</v>
      </c>
      <c r="AA347" s="8">
        <v>0</v>
      </c>
      <c r="AB347" s="3">
        <f t="shared" si="23"/>
        <v>0</v>
      </c>
      <c r="AC347" s="9">
        <f t="shared" si="22"/>
        <v>0.94821558892726898</v>
      </c>
    </row>
    <row r="348" spans="1:29" x14ac:dyDescent="0.25">
      <c r="A348" t="s">
        <v>34</v>
      </c>
      <c r="B348" s="1">
        <v>2008</v>
      </c>
      <c r="C348" t="s">
        <v>27</v>
      </c>
      <c r="D348" s="1">
        <v>35163</v>
      </c>
      <c r="E348" s="1">
        <v>150.06399999999999</v>
      </c>
      <c r="F348" s="1">
        <v>3312.2</v>
      </c>
      <c r="G348" s="8">
        <v>0.75900828838348389</v>
      </c>
      <c r="H348" s="8">
        <v>0.12664972245693207</v>
      </c>
      <c r="I348" s="8">
        <v>5.5673636496067047E-2</v>
      </c>
      <c r="J348" s="8">
        <v>0</v>
      </c>
      <c r="K348" s="8">
        <v>0</v>
      </c>
      <c r="L348" s="8">
        <v>0</v>
      </c>
      <c r="M348" s="3">
        <f t="shared" si="20"/>
        <v>0</v>
      </c>
      <c r="N348" s="9">
        <f t="shared" si="21"/>
        <v>0.941331647336483</v>
      </c>
      <c r="P348" t="s">
        <v>45</v>
      </c>
      <c r="Q348" s="1">
        <v>2013</v>
      </c>
      <c r="R348" t="s">
        <v>27</v>
      </c>
      <c r="S348" s="1">
        <v>164804.16666666669</v>
      </c>
      <c r="T348" s="1">
        <v>622.15712731687063</v>
      </c>
      <c r="U348" s="1">
        <v>4628.6880571315642</v>
      </c>
      <c r="V348" s="8">
        <v>0.14242099225521088</v>
      </c>
      <c r="W348" s="8">
        <v>0.25834876298904419</v>
      </c>
      <c r="X348" s="8">
        <v>0.54702156782150269</v>
      </c>
      <c r="Y348" s="8">
        <v>0</v>
      </c>
      <c r="Z348" s="8">
        <v>0</v>
      </c>
      <c r="AA348" s="8">
        <v>0</v>
      </c>
      <c r="AB348" s="3">
        <f t="shared" si="23"/>
        <v>0</v>
      </c>
      <c r="AC348" s="9">
        <f t="shared" si="22"/>
        <v>0.94779132306575775</v>
      </c>
    </row>
    <row r="349" spans="1:29" x14ac:dyDescent="0.25">
      <c r="A349" t="s">
        <v>34</v>
      </c>
      <c r="B349" s="1">
        <v>2009</v>
      </c>
      <c r="C349" t="s">
        <v>27</v>
      </c>
      <c r="D349" s="1">
        <v>35622.5</v>
      </c>
      <c r="E349" s="1">
        <v>151</v>
      </c>
      <c r="F349" s="1">
        <v>3330.1</v>
      </c>
      <c r="G349" s="8">
        <v>0.75382733345031738</v>
      </c>
      <c r="H349" s="8">
        <v>0.12897218763828278</v>
      </c>
      <c r="I349" s="8">
        <v>5.8246109634637833E-2</v>
      </c>
      <c r="J349" s="8">
        <v>0</v>
      </c>
      <c r="K349" s="8">
        <v>0</v>
      </c>
      <c r="L349" s="8">
        <v>0</v>
      </c>
      <c r="M349" s="3">
        <f t="shared" si="20"/>
        <v>0</v>
      </c>
      <c r="N349" s="9">
        <f t="shared" si="21"/>
        <v>0.94104563072323799</v>
      </c>
      <c r="P349" t="s">
        <v>45</v>
      </c>
      <c r="Q349" s="1">
        <v>2014</v>
      </c>
      <c r="R349" t="s">
        <v>27</v>
      </c>
      <c r="S349" s="1">
        <v>164797.3315068493</v>
      </c>
      <c r="T349" s="1">
        <v>622.15712731687063</v>
      </c>
      <c r="U349" s="1">
        <v>4638.7299271932034</v>
      </c>
      <c r="V349" s="8">
        <v>0.1431199312210083</v>
      </c>
      <c r="W349" s="8">
        <v>0.25840389728546143</v>
      </c>
      <c r="X349" s="8">
        <v>0.54634028673171997</v>
      </c>
      <c r="Y349" s="8">
        <v>0</v>
      </c>
      <c r="Z349" s="8">
        <v>0</v>
      </c>
      <c r="AA349" s="8">
        <v>0</v>
      </c>
      <c r="AB349" s="3">
        <f t="shared" si="23"/>
        <v>0</v>
      </c>
      <c r="AC349" s="9">
        <f t="shared" si="22"/>
        <v>0.9478641152381897</v>
      </c>
    </row>
    <row r="350" spans="1:29" x14ac:dyDescent="0.25">
      <c r="A350" t="s">
        <v>34</v>
      </c>
      <c r="B350" s="1">
        <v>2010</v>
      </c>
      <c r="C350" t="s">
        <v>27</v>
      </c>
      <c r="D350" s="1">
        <v>36024</v>
      </c>
      <c r="E350" s="1">
        <v>151</v>
      </c>
      <c r="F350" s="1">
        <v>3347.72</v>
      </c>
      <c r="G350" s="8">
        <v>0.74812448024749756</v>
      </c>
      <c r="H350" s="8">
        <v>0.13235408067703247</v>
      </c>
      <c r="I350" s="8">
        <v>5.9854548424482346E-2</v>
      </c>
      <c r="J350" s="8">
        <v>0</v>
      </c>
      <c r="K350" s="8">
        <v>0</v>
      </c>
      <c r="L350" s="8">
        <v>0</v>
      </c>
      <c r="M350" s="3">
        <f t="shared" si="20"/>
        <v>0</v>
      </c>
      <c r="N350" s="9">
        <f t="shared" si="21"/>
        <v>0.94033310934901237</v>
      </c>
      <c r="P350" t="s">
        <v>45</v>
      </c>
      <c r="Q350" s="1">
        <v>2015</v>
      </c>
      <c r="R350" t="s">
        <v>27</v>
      </c>
      <c r="S350" s="1">
        <v>165689.90934065939</v>
      </c>
      <c r="T350" s="1">
        <v>622.15712731687063</v>
      </c>
      <c r="U350" s="1">
        <v>4683.5934141183134</v>
      </c>
      <c r="V350" s="8">
        <v>0.1406998485326767</v>
      </c>
      <c r="W350" s="8">
        <v>0.260345458984375</v>
      </c>
      <c r="X350" s="8">
        <v>0.54623210430145264</v>
      </c>
      <c r="Y350" s="8">
        <v>0</v>
      </c>
      <c r="Z350" s="8">
        <v>0</v>
      </c>
      <c r="AA350" s="8">
        <v>0</v>
      </c>
      <c r="AB350" s="3">
        <f t="shared" si="23"/>
        <v>0</v>
      </c>
      <c r="AC350" s="9">
        <f t="shared" si="22"/>
        <v>0.94727741181850433</v>
      </c>
    </row>
    <row r="351" spans="1:29" x14ac:dyDescent="0.25">
      <c r="A351" t="s">
        <v>34</v>
      </c>
      <c r="B351" s="1">
        <v>2011</v>
      </c>
      <c r="C351" t="s">
        <v>27</v>
      </c>
      <c r="D351" s="1">
        <v>36449</v>
      </c>
      <c r="E351" s="1">
        <v>151</v>
      </c>
      <c r="F351" s="1">
        <v>3356</v>
      </c>
      <c r="G351" s="8">
        <v>0.74120080471038818</v>
      </c>
      <c r="H351" s="8">
        <v>0.13596703112125397</v>
      </c>
      <c r="I351" s="8">
        <v>6.2329255044460297E-2</v>
      </c>
      <c r="J351" s="8">
        <v>0</v>
      </c>
      <c r="K351" s="8">
        <v>0</v>
      </c>
      <c r="L351" s="8">
        <v>0</v>
      </c>
      <c r="M351" s="3">
        <f t="shared" si="20"/>
        <v>0</v>
      </c>
      <c r="N351" s="9">
        <f t="shared" si="21"/>
        <v>0.93949709087610245</v>
      </c>
      <c r="P351" t="s">
        <v>45</v>
      </c>
      <c r="Q351" s="1">
        <v>2016</v>
      </c>
      <c r="R351" t="s">
        <v>27</v>
      </c>
      <c r="S351" s="1">
        <v>166590.52602739731</v>
      </c>
      <c r="T351" s="1">
        <v>622.15712731687063</v>
      </c>
      <c r="U351" s="1">
        <v>4697.4754011353334</v>
      </c>
      <c r="V351" s="8">
        <v>0.13623537123203278</v>
      </c>
      <c r="W351" s="8">
        <v>0.26208484172821045</v>
      </c>
      <c r="X351" s="8">
        <v>0.54816389083862305</v>
      </c>
      <c r="Y351" s="8">
        <v>0</v>
      </c>
      <c r="Z351" s="8">
        <v>0</v>
      </c>
      <c r="AA351" s="8">
        <v>0</v>
      </c>
      <c r="AB351" s="3">
        <f t="shared" si="23"/>
        <v>0</v>
      </c>
      <c r="AC351" s="9">
        <f t="shared" si="22"/>
        <v>0.94648410379886627</v>
      </c>
    </row>
    <row r="352" spans="1:29" x14ac:dyDescent="0.25">
      <c r="A352" t="s">
        <v>34</v>
      </c>
      <c r="B352" s="1">
        <v>2012</v>
      </c>
      <c r="C352" t="s">
        <v>27</v>
      </c>
      <c r="D352" s="1">
        <v>36884</v>
      </c>
      <c r="E352" s="1">
        <v>155.27099999999999</v>
      </c>
      <c r="F352" s="1">
        <v>3367.2</v>
      </c>
      <c r="G352" s="8">
        <v>0.74186718463897705</v>
      </c>
      <c r="H352" s="8">
        <v>0.13236697018146515</v>
      </c>
      <c r="I352" s="8">
        <v>6.695721298456192E-2</v>
      </c>
      <c r="J352" s="8">
        <v>0</v>
      </c>
      <c r="K352" s="8">
        <v>0</v>
      </c>
      <c r="L352" s="8">
        <v>0</v>
      </c>
      <c r="M352" s="3">
        <f t="shared" si="20"/>
        <v>0</v>
      </c>
      <c r="N352" s="9">
        <f t="shared" si="21"/>
        <v>0.94119136780500412</v>
      </c>
      <c r="P352" t="s">
        <v>45</v>
      </c>
      <c r="Q352" s="1">
        <v>2017</v>
      </c>
      <c r="R352" t="s">
        <v>27</v>
      </c>
      <c r="S352" s="1">
        <v>166344</v>
      </c>
      <c r="T352" s="1">
        <v>622.15712731687063</v>
      </c>
      <c r="U352" s="1">
        <v>4700.9699995854571</v>
      </c>
      <c r="V352" s="8">
        <v>0.13792687654495239</v>
      </c>
      <c r="W352" s="8">
        <v>0.26165801286697388</v>
      </c>
      <c r="X352" s="8">
        <v>0.54716336727142334</v>
      </c>
      <c r="Y352" s="8">
        <v>0</v>
      </c>
      <c r="Z352" s="8">
        <v>0</v>
      </c>
      <c r="AA352" s="8">
        <v>0</v>
      </c>
      <c r="AB352" s="3">
        <f t="shared" si="23"/>
        <v>0</v>
      </c>
      <c r="AC352" s="9">
        <f t="shared" si="22"/>
        <v>0.94674825668334961</v>
      </c>
    </row>
    <row r="353" spans="1:29" x14ac:dyDescent="0.25">
      <c r="A353" t="s">
        <v>34</v>
      </c>
      <c r="B353" s="1">
        <v>2013</v>
      </c>
      <c r="C353" t="s">
        <v>27</v>
      </c>
      <c r="D353" s="1">
        <v>37293</v>
      </c>
      <c r="E353" s="1">
        <v>155.27099999999999</v>
      </c>
      <c r="F353" s="1">
        <v>3374</v>
      </c>
      <c r="G353" s="8">
        <v>0.73526233434677124</v>
      </c>
      <c r="H353" s="8">
        <v>0.13577106595039368</v>
      </c>
      <c r="I353" s="8">
        <v>6.936296820640564E-2</v>
      </c>
      <c r="J353" s="8">
        <v>0</v>
      </c>
      <c r="K353" s="8">
        <v>0</v>
      </c>
      <c r="L353" s="8">
        <v>0</v>
      </c>
      <c r="M353" s="3">
        <f t="shared" si="20"/>
        <v>0</v>
      </c>
      <c r="N353" s="9">
        <f t="shared" si="21"/>
        <v>0.94039636850357056</v>
      </c>
      <c r="P353" t="s">
        <v>45</v>
      </c>
      <c r="Q353" s="1">
        <v>2018</v>
      </c>
      <c r="R353" t="s">
        <v>27</v>
      </c>
      <c r="S353" s="1">
        <v>166909.58333333331</v>
      </c>
      <c r="T353" s="1">
        <v>622.15712731687063</v>
      </c>
      <c r="U353" s="1">
        <v>4724.5552152841228</v>
      </c>
      <c r="V353" s="8">
        <v>0.13608890771865845</v>
      </c>
      <c r="W353" s="8">
        <v>0.26284542679786682</v>
      </c>
      <c r="X353" s="8">
        <v>0.54741334915161133</v>
      </c>
      <c r="Y353" s="8">
        <v>0</v>
      </c>
      <c r="Z353" s="8">
        <v>0</v>
      </c>
      <c r="AA353" s="8">
        <v>0</v>
      </c>
      <c r="AB353" s="3">
        <f t="shared" si="23"/>
        <v>0</v>
      </c>
      <c r="AC353" s="9">
        <f t="shared" si="22"/>
        <v>0.9463476836681366</v>
      </c>
    </row>
    <row r="354" spans="1:29" x14ac:dyDescent="0.25">
      <c r="A354" t="s">
        <v>34</v>
      </c>
      <c r="B354" s="1">
        <v>2014</v>
      </c>
      <c r="C354" t="s">
        <v>27</v>
      </c>
      <c r="D354" s="1">
        <v>37553.621345261243</v>
      </c>
      <c r="E354" s="1">
        <v>155.27099999999999</v>
      </c>
      <c r="F354" s="1">
        <v>3395</v>
      </c>
      <c r="G354" s="8">
        <v>0.73263448476791382</v>
      </c>
      <c r="H354" s="8">
        <v>0.13780207931995392</v>
      </c>
      <c r="I354" s="8">
        <v>6.9603711366653442E-2</v>
      </c>
      <c r="J354" s="8">
        <v>0</v>
      </c>
      <c r="K354" s="8">
        <v>0</v>
      </c>
      <c r="L354" s="8">
        <v>0</v>
      </c>
      <c r="M354" s="3">
        <f t="shared" si="20"/>
        <v>0</v>
      </c>
      <c r="N354" s="9">
        <f t="shared" si="21"/>
        <v>0.94004027545452118</v>
      </c>
      <c r="P354" t="s">
        <v>45</v>
      </c>
      <c r="Q354" s="1">
        <v>2019</v>
      </c>
      <c r="R354" t="s">
        <v>27</v>
      </c>
      <c r="S354" s="1">
        <v>167924.77777777781</v>
      </c>
      <c r="T354" s="1">
        <v>622.15712731687063</v>
      </c>
      <c r="U354" s="1">
        <v>4745.5310250958164</v>
      </c>
      <c r="V354" s="8">
        <v>0.13143524527549744</v>
      </c>
      <c r="W354" s="8">
        <v>0.26482599973678589</v>
      </c>
      <c r="X354" s="8">
        <v>0.54923325777053833</v>
      </c>
      <c r="Y354" s="8">
        <v>0</v>
      </c>
      <c r="Z354" s="8">
        <v>0</v>
      </c>
      <c r="AA354" s="8">
        <v>0</v>
      </c>
      <c r="AB354" s="3">
        <f t="shared" si="23"/>
        <v>0</v>
      </c>
      <c r="AC354" s="9">
        <f t="shared" si="22"/>
        <v>0.94549450278282166</v>
      </c>
    </row>
    <row r="355" spans="1:29" x14ac:dyDescent="0.25">
      <c r="A355" t="s">
        <v>34</v>
      </c>
      <c r="B355" s="1">
        <v>2015</v>
      </c>
      <c r="C355" t="s">
        <v>27</v>
      </c>
      <c r="D355" s="1">
        <v>38014</v>
      </c>
      <c r="E355" s="1">
        <v>155.27099999999999</v>
      </c>
      <c r="F355" s="1">
        <v>3570.9</v>
      </c>
      <c r="G355" s="8">
        <v>0.74045491218566895</v>
      </c>
      <c r="H355" s="8">
        <v>0.14039812982082367</v>
      </c>
      <c r="I355" s="8">
        <v>5.9738792479038239E-2</v>
      </c>
      <c r="J355" s="8">
        <v>0</v>
      </c>
      <c r="K355" s="8">
        <v>0</v>
      </c>
      <c r="L355" s="8">
        <v>0</v>
      </c>
      <c r="M355" s="3">
        <f t="shared" si="20"/>
        <v>0</v>
      </c>
      <c r="N355" s="9">
        <f t="shared" si="21"/>
        <v>0.94059183448553085</v>
      </c>
      <c r="P355" t="s">
        <v>45</v>
      </c>
      <c r="Q355" s="1">
        <v>2020</v>
      </c>
      <c r="R355" t="s">
        <v>27</v>
      </c>
      <c r="S355" s="1">
        <v>169045.16666666669</v>
      </c>
      <c r="T355" s="1">
        <v>622.15712731687063</v>
      </c>
      <c r="U355" s="1">
        <v>4764.9287489763756</v>
      </c>
      <c r="V355" s="8">
        <v>0.12609490752220154</v>
      </c>
      <c r="W355" s="8">
        <v>0.26697388291358948</v>
      </c>
      <c r="X355" s="8">
        <v>0.55146628618240356</v>
      </c>
      <c r="Y355" s="8">
        <v>0</v>
      </c>
      <c r="Z355" s="8">
        <v>0</v>
      </c>
      <c r="AA355" s="8">
        <v>0</v>
      </c>
      <c r="AB355" s="3">
        <f t="shared" si="23"/>
        <v>0</v>
      </c>
      <c r="AC355" s="9">
        <f t="shared" si="22"/>
        <v>0.94453507661819458</v>
      </c>
    </row>
    <row r="356" spans="1:29" x14ac:dyDescent="0.25">
      <c r="A356" t="s">
        <v>34</v>
      </c>
      <c r="B356" s="1">
        <v>2016</v>
      </c>
      <c r="C356" t="s">
        <v>27</v>
      </c>
      <c r="D356" s="1">
        <v>38535</v>
      </c>
      <c r="E356" s="1">
        <v>155.27099999999999</v>
      </c>
      <c r="F356" s="1">
        <v>3569.8</v>
      </c>
      <c r="G356" s="8">
        <v>0.73142498731613159</v>
      </c>
      <c r="H356" s="8">
        <v>0.14466787874698639</v>
      </c>
      <c r="I356" s="8">
        <v>6.3434585928916931E-2</v>
      </c>
      <c r="J356" s="8">
        <v>0</v>
      </c>
      <c r="K356" s="8">
        <v>0</v>
      </c>
      <c r="L356" s="8">
        <v>0</v>
      </c>
      <c r="M356" s="3">
        <f t="shared" si="20"/>
        <v>0</v>
      </c>
      <c r="N356" s="9">
        <f t="shared" si="21"/>
        <v>0.93952745199203491</v>
      </c>
      <c r="P356" t="s">
        <v>45</v>
      </c>
      <c r="Q356" s="1">
        <v>2021</v>
      </c>
      <c r="R356" t="s">
        <v>27</v>
      </c>
      <c r="S356" s="1">
        <v>170188</v>
      </c>
      <c r="T356" s="1">
        <v>622.15712731687063</v>
      </c>
      <c r="U356" s="1">
        <v>4780</v>
      </c>
      <c r="V356" s="8">
        <v>0.12038753181695938</v>
      </c>
      <c r="W356" s="8">
        <v>0.26911965012550354</v>
      </c>
      <c r="X356" s="8">
        <v>0.55402594804763794</v>
      </c>
      <c r="Y356" s="8">
        <v>0</v>
      </c>
      <c r="Z356" s="8">
        <v>0</v>
      </c>
      <c r="AA356" s="8">
        <v>0</v>
      </c>
      <c r="AB356" s="3">
        <f t="shared" si="23"/>
        <v>0</v>
      </c>
      <c r="AC356" s="9">
        <f t="shared" si="22"/>
        <v>0.94353312999010086</v>
      </c>
    </row>
    <row r="357" spans="1:29" x14ac:dyDescent="0.25">
      <c r="A357" t="s">
        <v>34</v>
      </c>
      <c r="B357" s="1">
        <v>2017</v>
      </c>
      <c r="C357" t="s">
        <v>27</v>
      </c>
      <c r="D357" s="1">
        <v>39028</v>
      </c>
      <c r="E357" s="1">
        <v>155.27099999999999</v>
      </c>
      <c r="F357" s="1">
        <v>3581</v>
      </c>
      <c r="G357" s="8">
        <v>0.72406333684921265</v>
      </c>
      <c r="H357" s="8">
        <v>0.14857271313667297</v>
      </c>
      <c r="I357" s="8">
        <v>6.5998800098896027E-2</v>
      </c>
      <c r="J357" s="8">
        <v>0</v>
      </c>
      <c r="K357" s="8">
        <v>0</v>
      </c>
      <c r="L357" s="8">
        <v>0</v>
      </c>
      <c r="M357" s="3">
        <f t="shared" si="20"/>
        <v>0</v>
      </c>
      <c r="N357" s="9">
        <f t="shared" si="21"/>
        <v>0.93863485008478165</v>
      </c>
      <c r="P357" s="2" t="s">
        <v>45</v>
      </c>
      <c r="Q357" s="7">
        <v>2022</v>
      </c>
      <c r="R357" s="2" t="s">
        <v>27</v>
      </c>
      <c r="S357" s="7">
        <v>171955</v>
      </c>
      <c r="T357" s="7">
        <v>622.15712731687063</v>
      </c>
      <c r="U357" s="7">
        <v>4805.9466468086484</v>
      </c>
      <c r="V357" s="10">
        <v>0.11181202530860901</v>
      </c>
      <c r="W357" s="10">
        <v>0.27242708206176758</v>
      </c>
      <c r="X357" s="10">
        <v>0.55777549743652344</v>
      </c>
      <c r="Y357" s="10">
        <v>0</v>
      </c>
      <c r="Z357" s="10">
        <v>0</v>
      </c>
      <c r="AA357" s="10">
        <v>0</v>
      </c>
      <c r="AB357" s="3">
        <f t="shared" si="23"/>
        <v>0</v>
      </c>
      <c r="AC357" s="11">
        <f t="shared" si="22"/>
        <v>0.94201460480690002</v>
      </c>
    </row>
    <row r="358" spans="1:29" x14ac:dyDescent="0.25">
      <c r="A358" t="s">
        <v>34</v>
      </c>
      <c r="B358" s="1">
        <v>2018</v>
      </c>
      <c r="C358" t="s">
        <v>27</v>
      </c>
      <c r="D358" s="1">
        <v>39578</v>
      </c>
      <c r="E358" s="1">
        <v>155.27099999999999</v>
      </c>
      <c r="F358" s="1">
        <v>3594</v>
      </c>
      <c r="G358" s="8">
        <v>0.71601426601409912</v>
      </c>
      <c r="H358" s="8">
        <v>0.15286703407764435</v>
      </c>
      <c r="I358" s="8">
        <v>6.8776100873947144E-2</v>
      </c>
      <c r="J358" s="8">
        <v>0</v>
      </c>
      <c r="K358" s="8">
        <v>0</v>
      </c>
      <c r="L358" s="8">
        <v>0</v>
      </c>
      <c r="M358" s="3">
        <f t="shared" si="20"/>
        <v>0</v>
      </c>
      <c r="N358" s="9">
        <f t="shared" si="21"/>
        <v>0.93765740096569061</v>
      </c>
      <c r="P358" t="s">
        <v>46</v>
      </c>
      <c r="Q358" s="1">
        <v>2011</v>
      </c>
      <c r="R358" t="s">
        <v>47</v>
      </c>
      <c r="S358" s="1">
        <v>1266362</v>
      </c>
      <c r="T358" s="1">
        <v>4648.5190000000002</v>
      </c>
      <c r="U358" s="1">
        <v>120138</v>
      </c>
      <c r="V358" s="8">
        <v>0.16522605717182159</v>
      </c>
      <c r="W358" s="8">
        <v>0.36709636449813843</v>
      </c>
      <c r="X358" s="8">
        <v>0.49954265356063843</v>
      </c>
      <c r="Y358" s="8">
        <v>0</v>
      </c>
      <c r="Z358" s="8">
        <v>0</v>
      </c>
      <c r="AA358" s="8">
        <v>0</v>
      </c>
      <c r="AB358" s="3">
        <f t="shared" si="23"/>
        <v>0</v>
      </c>
      <c r="AC358" s="9">
        <f t="shared" si="22"/>
        <v>1.0318650752305984</v>
      </c>
    </row>
    <row r="359" spans="1:29" x14ac:dyDescent="0.25">
      <c r="A359" t="s">
        <v>34</v>
      </c>
      <c r="B359" s="1">
        <v>2019</v>
      </c>
      <c r="C359" t="s">
        <v>27</v>
      </c>
      <c r="D359" s="1">
        <v>39970</v>
      </c>
      <c r="E359" s="1">
        <v>155.27099999999999</v>
      </c>
      <c r="F359" s="1">
        <v>3613.6</v>
      </c>
      <c r="G359" s="8">
        <v>0.71124964952468872</v>
      </c>
      <c r="H359" s="8">
        <v>0.15582159161567688</v>
      </c>
      <c r="I359" s="8">
        <v>6.9983281195163727E-2</v>
      </c>
      <c r="J359" s="8">
        <v>0</v>
      </c>
      <c r="K359" s="8">
        <v>0</v>
      </c>
      <c r="L359" s="8">
        <v>0</v>
      </c>
      <c r="M359" s="3">
        <f t="shared" si="20"/>
        <v>0</v>
      </c>
      <c r="N359" s="9">
        <f t="shared" si="21"/>
        <v>0.93705452233552933</v>
      </c>
      <c r="P359" t="s">
        <v>46</v>
      </c>
      <c r="Q359" s="1">
        <v>2012</v>
      </c>
      <c r="R359" t="s">
        <v>47</v>
      </c>
      <c r="S359" s="1">
        <v>1277008</v>
      </c>
      <c r="T359" s="1">
        <v>4648.5190000000002</v>
      </c>
      <c r="U359" s="1">
        <v>121119</v>
      </c>
      <c r="V359" s="8">
        <v>0.15941369533538818</v>
      </c>
      <c r="W359" s="8">
        <v>0.36989369988441467</v>
      </c>
      <c r="X359" s="8">
        <v>0.50144129991531372</v>
      </c>
      <c r="Y359" s="8">
        <v>0</v>
      </c>
      <c r="Z359" s="8">
        <v>0</v>
      </c>
      <c r="AA359" s="8">
        <v>0</v>
      </c>
      <c r="AB359" s="3">
        <f t="shared" si="23"/>
        <v>0</v>
      </c>
      <c r="AC359" s="9">
        <f t="shared" si="22"/>
        <v>1.0307486951351166</v>
      </c>
    </row>
    <row r="360" spans="1:29" x14ac:dyDescent="0.25">
      <c r="A360" t="s">
        <v>34</v>
      </c>
      <c r="B360" s="1">
        <v>2020</v>
      </c>
      <c r="C360" t="s">
        <v>27</v>
      </c>
      <c r="D360" s="1">
        <v>40282</v>
      </c>
      <c r="E360" s="1">
        <v>155.27099999999999</v>
      </c>
      <c r="F360" s="1">
        <v>3640.6</v>
      </c>
      <c r="G360" s="8">
        <v>0.7084776759147644</v>
      </c>
      <c r="H360" s="8">
        <v>0.15807652473449707</v>
      </c>
      <c r="I360" s="8">
        <v>7.0118047297000885E-2</v>
      </c>
      <c r="J360" s="8">
        <v>0</v>
      </c>
      <c r="K360" s="8">
        <v>0</v>
      </c>
      <c r="L360" s="8">
        <v>0</v>
      </c>
      <c r="M360" s="3">
        <f t="shared" si="20"/>
        <v>0</v>
      </c>
      <c r="N360" s="9">
        <f t="shared" si="21"/>
        <v>0.93667224794626236</v>
      </c>
      <c r="P360" t="s">
        <v>46</v>
      </c>
      <c r="Q360" s="1">
        <v>2013</v>
      </c>
      <c r="R360" t="s">
        <v>47</v>
      </c>
      <c r="S360" s="1">
        <v>1276577</v>
      </c>
      <c r="T360" s="1">
        <v>5924.584762125035</v>
      </c>
      <c r="U360" s="1">
        <v>122281</v>
      </c>
      <c r="V360" s="8">
        <v>0.28941676020622253</v>
      </c>
      <c r="W360" s="8">
        <v>0.29622280597686768</v>
      </c>
      <c r="X360" s="8">
        <v>0.48369908332824707</v>
      </c>
      <c r="Y360" s="8">
        <v>0</v>
      </c>
      <c r="Z360" s="8">
        <v>0</v>
      </c>
      <c r="AA360" s="8">
        <v>0</v>
      </c>
      <c r="AB360" s="3">
        <f t="shared" si="23"/>
        <v>0</v>
      </c>
      <c r="AC360" s="9">
        <f t="shared" si="22"/>
        <v>1.0693386495113373</v>
      </c>
    </row>
    <row r="361" spans="1:29" x14ac:dyDescent="0.25">
      <c r="A361" t="s">
        <v>34</v>
      </c>
      <c r="B361" s="1">
        <v>2021</v>
      </c>
      <c r="C361" t="s">
        <v>27</v>
      </c>
      <c r="D361" s="1">
        <v>40597</v>
      </c>
      <c r="E361" s="1">
        <v>155.27099999999999</v>
      </c>
      <c r="F361" s="1">
        <v>3674</v>
      </c>
      <c r="G361" s="8">
        <v>0.70622521638870239</v>
      </c>
      <c r="H361" s="8">
        <v>0.16029517352581024</v>
      </c>
      <c r="I361" s="8">
        <v>6.9818548858165741E-2</v>
      </c>
      <c r="J361" s="8">
        <v>0</v>
      </c>
      <c r="K361" s="8">
        <v>0</v>
      </c>
      <c r="L361" s="8">
        <v>0</v>
      </c>
      <c r="M361" s="3">
        <f t="shared" si="20"/>
        <v>0</v>
      </c>
      <c r="N361" s="9">
        <f t="shared" si="21"/>
        <v>0.93633893877267838</v>
      </c>
      <c r="P361" t="s">
        <v>46</v>
      </c>
      <c r="Q361" s="1">
        <v>2014</v>
      </c>
      <c r="R361" t="s">
        <v>47</v>
      </c>
      <c r="S361" s="1">
        <v>1276310</v>
      </c>
      <c r="T361" s="1">
        <v>6133.5493687728203</v>
      </c>
      <c r="U361" s="1">
        <v>122165</v>
      </c>
      <c r="V361" s="8">
        <v>0.30745077133178711</v>
      </c>
      <c r="W361" s="8">
        <v>0.28557392954826355</v>
      </c>
      <c r="X361" s="8">
        <v>0.4817841649055481</v>
      </c>
      <c r="Y361" s="8">
        <v>0</v>
      </c>
      <c r="Z361" s="8">
        <v>0</v>
      </c>
      <c r="AA361" s="8">
        <v>0</v>
      </c>
      <c r="AB361" s="3">
        <f t="shared" si="23"/>
        <v>0</v>
      </c>
      <c r="AC361" s="9">
        <f t="shared" si="22"/>
        <v>1.0748088657855988</v>
      </c>
    </row>
    <row r="362" spans="1:29" x14ac:dyDescent="0.25">
      <c r="A362" s="2" t="s">
        <v>34</v>
      </c>
      <c r="B362" s="7">
        <v>2022</v>
      </c>
      <c r="C362" t="s">
        <v>27</v>
      </c>
      <c r="D362" s="7">
        <v>41622</v>
      </c>
      <c r="E362" s="7">
        <v>155.27099999999999</v>
      </c>
      <c r="F362" s="7">
        <v>3687.6</v>
      </c>
      <c r="G362" s="10">
        <v>0.69101876020431519</v>
      </c>
      <c r="H362" s="10">
        <v>0.16801337897777557</v>
      </c>
      <c r="I362" s="10">
        <v>7.548338919878006E-2</v>
      </c>
      <c r="J362" s="10">
        <v>0</v>
      </c>
      <c r="K362" s="10">
        <v>0</v>
      </c>
      <c r="L362" s="10">
        <v>0</v>
      </c>
      <c r="M362" s="3">
        <f t="shared" si="20"/>
        <v>0</v>
      </c>
      <c r="N362" s="11">
        <f t="shared" si="21"/>
        <v>0.93451552838087082</v>
      </c>
      <c r="P362" t="s">
        <v>46</v>
      </c>
      <c r="Q362" s="1">
        <v>2015</v>
      </c>
      <c r="R362" t="s">
        <v>47</v>
      </c>
      <c r="S362" s="1">
        <v>1294848</v>
      </c>
      <c r="T362" s="1">
        <v>6459.2159978430755</v>
      </c>
      <c r="U362" s="1">
        <v>123197</v>
      </c>
      <c r="V362" s="8">
        <v>0.32277527451515198</v>
      </c>
      <c r="W362" s="8">
        <v>0.27446377277374268</v>
      </c>
      <c r="X362" s="8">
        <v>0.48363253474235535</v>
      </c>
      <c r="Y362" s="8">
        <v>0</v>
      </c>
      <c r="Z362" s="8">
        <v>0</v>
      </c>
      <c r="AA362" s="8">
        <v>0</v>
      </c>
      <c r="AB362" s="3">
        <f t="shared" si="23"/>
        <v>0</v>
      </c>
      <c r="AC362" s="9">
        <f t="shared" si="22"/>
        <v>1.08087158203125</v>
      </c>
    </row>
    <row r="363" spans="1:29" x14ac:dyDescent="0.25">
      <c r="A363" t="s">
        <v>35</v>
      </c>
      <c r="B363" s="1">
        <v>2006</v>
      </c>
      <c r="C363" t="s">
        <v>27</v>
      </c>
      <c r="D363" s="1">
        <v>33931</v>
      </c>
      <c r="E363" s="1">
        <v>91.68716410611502</v>
      </c>
      <c r="F363" s="1">
        <v>3260.46</v>
      </c>
      <c r="G363" s="8">
        <v>0.64661598205566406</v>
      </c>
      <c r="H363" s="8">
        <v>0.24364574253559113</v>
      </c>
      <c r="I363" s="8">
        <v>8.9397141709923744E-3</v>
      </c>
      <c r="J363" s="8">
        <v>0</v>
      </c>
      <c r="K363" s="8">
        <v>0</v>
      </c>
      <c r="L363" s="8">
        <v>0</v>
      </c>
      <c r="M363" s="3">
        <f t="shared" si="20"/>
        <v>0</v>
      </c>
      <c r="N363" s="9">
        <f t="shared" si="21"/>
        <v>0.89920143876224756</v>
      </c>
      <c r="P363" t="s">
        <v>46</v>
      </c>
      <c r="Q363" s="1">
        <v>2016</v>
      </c>
      <c r="R363" t="s">
        <v>47</v>
      </c>
      <c r="S363" s="1">
        <v>1307906</v>
      </c>
      <c r="T363" s="1">
        <v>6459.2159978430755</v>
      </c>
      <c r="U363" s="1">
        <v>122366</v>
      </c>
      <c r="V363" s="8">
        <v>0.31079071760177612</v>
      </c>
      <c r="W363" s="8">
        <v>0.27730134129524231</v>
      </c>
      <c r="X363" s="8">
        <v>0.49093738198280334</v>
      </c>
      <c r="Y363" s="8">
        <v>0</v>
      </c>
      <c r="Z363" s="8">
        <v>0</v>
      </c>
      <c r="AA363" s="8">
        <v>0</v>
      </c>
      <c r="AB363" s="3">
        <f t="shared" si="23"/>
        <v>0</v>
      </c>
      <c r="AC363" s="9">
        <f t="shared" si="22"/>
        <v>1.0790294408798218</v>
      </c>
    </row>
    <row r="364" spans="1:29" x14ac:dyDescent="0.25">
      <c r="A364" t="s">
        <v>35</v>
      </c>
      <c r="B364" s="1">
        <v>2007</v>
      </c>
      <c r="C364" t="s">
        <v>27</v>
      </c>
      <c r="D364" s="1">
        <v>35179</v>
      </c>
      <c r="E364" s="1">
        <v>96.327420132427406</v>
      </c>
      <c r="F364" s="1">
        <v>2962.92</v>
      </c>
      <c r="G364" s="8">
        <v>0.6060631275177002</v>
      </c>
      <c r="H364" s="8">
        <v>0.24445980787277222</v>
      </c>
      <c r="I364" s="8">
        <v>4.7496572136878967E-2</v>
      </c>
      <c r="J364" s="8">
        <v>0</v>
      </c>
      <c r="K364" s="8">
        <v>0</v>
      </c>
      <c r="L364" s="8">
        <v>0</v>
      </c>
      <c r="M364" s="3">
        <f t="shared" si="20"/>
        <v>0</v>
      </c>
      <c r="N364" s="9">
        <f t="shared" si="21"/>
        <v>0.89801950752735138</v>
      </c>
      <c r="P364" t="s">
        <v>46</v>
      </c>
      <c r="Q364" s="1">
        <v>2017</v>
      </c>
      <c r="R364" t="s">
        <v>47</v>
      </c>
      <c r="S364" s="1">
        <v>1320458</v>
      </c>
      <c r="T364" s="1">
        <v>6459.2159978430755</v>
      </c>
      <c r="U364" s="1">
        <v>123119</v>
      </c>
      <c r="V364" s="8">
        <v>0.3032030463218689</v>
      </c>
      <c r="W364" s="8">
        <v>0.28039509057998657</v>
      </c>
      <c r="X364" s="8">
        <v>0.49406147003173828</v>
      </c>
      <c r="Y364" s="8">
        <v>0</v>
      </c>
      <c r="Z364" s="8">
        <v>0</v>
      </c>
      <c r="AA364" s="8">
        <v>0</v>
      </c>
      <c r="AB364" s="3">
        <f t="shared" si="23"/>
        <v>0</v>
      </c>
      <c r="AC364" s="9">
        <f t="shared" si="22"/>
        <v>1.0776596069335938</v>
      </c>
    </row>
    <row r="365" spans="1:29" x14ac:dyDescent="0.25">
      <c r="A365" t="s">
        <v>35</v>
      </c>
      <c r="B365" s="1">
        <v>2008</v>
      </c>
      <c r="C365" t="s">
        <v>27</v>
      </c>
      <c r="D365" s="1">
        <v>35579</v>
      </c>
      <c r="E365" s="1">
        <v>97.298000000000002</v>
      </c>
      <c r="F365" s="1">
        <v>2975.0801585443901</v>
      </c>
      <c r="G365" s="8">
        <v>0.60258853435516357</v>
      </c>
      <c r="H365" s="8">
        <v>0.24530099332332611</v>
      </c>
      <c r="I365" s="8">
        <v>5.0278875976800919E-2</v>
      </c>
      <c r="J365" s="8">
        <v>0</v>
      </c>
      <c r="K365" s="8">
        <v>0</v>
      </c>
      <c r="L365" s="8">
        <v>0</v>
      </c>
      <c r="M365" s="3">
        <f t="shared" si="20"/>
        <v>0</v>
      </c>
      <c r="N365" s="9">
        <f t="shared" si="21"/>
        <v>0.8981684036552906</v>
      </c>
      <c r="P365" t="s">
        <v>46</v>
      </c>
      <c r="Q365" s="1">
        <v>2018</v>
      </c>
      <c r="R365" t="s">
        <v>47</v>
      </c>
      <c r="S365" s="1">
        <v>1333961</v>
      </c>
      <c r="T365" s="1">
        <v>6459.2159978430755</v>
      </c>
      <c r="U365" s="1">
        <v>123176</v>
      </c>
      <c r="V365" s="8">
        <v>0.29327714443206787</v>
      </c>
      <c r="W365" s="8">
        <v>0.28350085020065308</v>
      </c>
      <c r="X365" s="8">
        <v>0.49923735857009888</v>
      </c>
      <c r="Y365" s="8">
        <v>0</v>
      </c>
      <c r="Z365" s="8">
        <v>0</v>
      </c>
      <c r="AA365" s="8">
        <v>0</v>
      </c>
      <c r="AB365" s="3">
        <f t="shared" si="23"/>
        <v>0</v>
      </c>
      <c r="AC365" s="9">
        <f t="shared" si="22"/>
        <v>1.0760153532028198</v>
      </c>
    </row>
    <row r="366" spans="1:29" x14ac:dyDescent="0.25">
      <c r="A366" t="s">
        <v>35</v>
      </c>
      <c r="B366" s="1">
        <v>2009</v>
      </c>
      <c r="C366" t="s">
        <v>27</v>
      </c>
      <c r="D366" s="1">
        <v>35791.5</v>
      </c>
      <c r="E366" s="1">
        <v>99.385999999999996</v>
      </c>
      <c r="F366" s="1">
        <v>3009.0077421952601</v>
      </c>
      <c r="G366" s="8">
        <v>0.60787135362625122</v>
      </c>
      <c r="H366" s="8">
        <v>0.24138474464416504</v>
      </c>
      <c r="I366" s="8">
        <v>5.0701305270195007E-2</v>
      </c>
      <c r="J366" s="8">
        <v>0</v>
      </c>
      <c r="K366" s="8">
        <v>0</v>
      </c>
      <c r="L366" s="8">
        <v>0</v>
      </c>
      <c r="M366" s="3">
        <f t="shared" si="20"/>
        <v>0</v>
      </c>
      <c r="N366" s="9">
        <f t="shared" si="21"/>
        <v>0.89995740354061127</v>
      </c>
      <c r="P366" t="s">
        <v>46</v>
      </c>
      <c r="Q366" s="1">
        <v>2019</v>
      </c>
      <c r="R366" t="s">
        <v>47</v>
      </c>
      <c r="S366" s="1">
        <v>1344318</v>
      </c>
      <c r="T366" s="1">
        <v>6459.2159978430755</v>
      </c>
      <c r="U366" s="1">
        <v>123139</v>
      </c>
      <c r="V366" s="8">
        <v>0.28553295135498047</v>
      </c>
      <c r="W366" s="8">
        <v>0.28584155440330505</v>
      </c>
      <c r="X366" s="8">
        <v>0.50337094068527222</v>
      </c>
      <c r="Y366" s="8">
        <v>0</v>
      </c>
      <c r="Z366" s="8">
        <v>0</v>
      </c>
      <c r="AA366" s="8">
        <v>0</v>
      </c>
      <c r="AB366" s="3">
        <f t="shared" si="23"/>
        <v>0</v>
      </c>
      <c r="AC366" s="9">
        <f t="shared" si="22"/>
        <v>1.0747454464435577</v>
      </c>
    </row>
    <row r="367" spans="1:29" x14ac:dyDescent="0.25">
      <c r="A367" t="s">
        <v>35</v>
      </c>
      <c r="B367" s="1">
        <v>2010</v>
      </c>
      <c r="C367" t="s">
        <v>27</v>
      </c>
      <c r="D367" s="1">
        <v>36208.5</v>
      </c>
      <c r="E367" s="1">
        <v>99.811999999999998</v>
      </c>
      <c r="F367" s="1">
        <v>3022.4918404226701</v>
      </c>
      <c r="G367" s="8">
        <v>0.6028057336807251</v>
      </c>
      <c r="H367" s="8">
        <v>0.24379438161849976</v>
      </c>
      <c r="I367" s="8">
        <v>5.2977491170167923E-2</v>
      </c>
      <c r="J367" s="8">
        <v>0</v>
      </c>
      <c r="K367" s="8">
        <v>0</v>
      </c>
      <c r="L367" s="8">
        <v>0</v>
      </c>
      <c r="M367" s="3">
        <f t="shared" si="20"/>
        <v>0</v>
      </c>
      <c r="N367" s="9">
        <f t="shared" si="21"/>
        <v>0.89957760646939278</v>
      </c>
      <c r="P367" t="s">
        <v>46</v>
      </c>
      <c r="Q367" s="1">
        <v>2020</v>
      </c>
      <c r="R367" t="s">
        <v>47</v>
      </c>
      <c r="S367" s="1">
        <v>1361102</v>
      </c>
      <c r="T367" s="1">
        <v>6494.0879999999997</v>
      </c>
      <c r="U367" s="1">
        <v>123489</v>
      </c>
      <c r="V367" s="8">
        <v>0.27693259716033936</v>
      </c>
      <c r="W367" s="8">
        <v>0.28806036710739136</v>
      </c>
      <c r="X367" s="8">
        <v>0.50866556167602539</v>
      </c>
      <c r="Y367" s="8">
        <v>0</v>
      </c>
      <c r="Z367" s="8">
        <v>0</v>
      </c>
      <c r="AA367" s="8">
        <v>0</v>
      </c>
      <c r="AB367" s="3">
        <f t="shared" si="23"/>
        <v>0</v>
      </c>
      <c r="AC367" s="9">
        <f t="shared" si="22"/>
        <v>1.0736585259437561</v>
      </c>
    </row>
    <row r="368" spans="1:29" x14ac:dyDescent="0.25">
      <c r="A368" t="s">
        <v>35</v>
      </c>
      <c r="B368" s="1">
        <v>2011</v>
      </c>
      <c r="C368" t="s">
        <v>27</v>
      </c>
      <c r="D368" s="1">
        <v>36653</v>
      </c>
      <c r="E368" s="1">
        <v>99.811999999999998</v>
      </c>
      <c r="F368" s="1">
        <v>3032.8179436202499</v>
      </c>
      <c r="G368" s="8">
        <v>0.59586638212203979</v>
      </c>
      <c r="H368" s="8">
        <v>0.24753247201442719</v>
      </c>
      <c r="I368" s="8">
        <v>5.5333953350782394E-2</v>
      </c>
      <c r="J368" s="8">
        <v>0</v>
      </c>
      <c r="K368" s="8">
        <v>0</v>
      </c>
      <c r="L368" s="8">
        <v>0</v>
      </c>
      <c r="M368" s="3">
        <f t="shared" si="20"/>
        <v>0</v>
      </c>
      <c r="N368" s="9">
        <f t="shared" si="21"/>
        <v>0.89873280748724937</v>
      </c>
      <c r="P368" s="2" t="s">
        <v>46</v>
      </c>
      <c r="Q368" s="7">
        <v>2021</v>
      </c>
      <c r="R368" s="2" t="s">
        <v>47</v>
      </c>
      <c r="S368" s="7">
        <v>1439974</v>
      </c>
      <c r="T368" s="7">
        <v>6494.0879999999997</v>
      </c>
      <c r="U368" s="7">
        <v>124556</v>
      </c>
      <c r="V368" s="10">
        <v>0.22380869090557098</v>
      </c>
      <c r="W368" s="10">
        <v>0.30544480681419373</v>
      </c>
      <c r="X368" s="10">
        <v>0.53548526763916016</v>
      </c>
      <c r="Y368" s="10">
        <v>0</v>
      </c>
      <c r="Z368" s="10">
        <v>0</v>
      </c>
      <c r="AA368" s="10">
        <v>0</v>
      </c>
      <c r="AB368" s="3">
        <f t="shared" si="23"/>
        <v>0</v>
      </c>
      <c r="AC368" s="11">
        <f t="shared" si="22"/>
        <v>1.0647387653589249</v>
      </c>
    </row>
    <row r="369" spans="1:29" x14ac:dyDescent="0.25">
      <c r="A369" t="s">
        <v>35</v>
      </c>
      <c r="B369" s="1">
        <v>2012</v>
      </c>
      <c r="C369" t="s">
        <v>27</v>
      </c>
      <c r="D369" s="1">
        <v>37040.5</v>
      </c>
      <c r="E369" s="1">
        <v>103.16</v>
      </c>
      <c r="F369" s="1">
        <v>3054.9488799999999</v>
      </c>
      <c r="G369" s="8">
        <v>0.60000532865524292</v>
      </c>
      <c r="H369" s="8">
        <v>0.24209271371364594</v>
      </c>
      <c r="I369" s="8">
        <v>5.9010118246078491E-2</v>
      </c>
      <c r="J369" s="8">
        <v>0</v>
      </c>
      <c r="K369" s="8">
        <v>0</v>
      </c>
      <c r="L369" s="8">
        <v>0</v>
      </c>
      <c r="M369" s="3">
        <f t="shared" si="20"/>
        <v>0</v>
      </c>
      <c r="N369" s="9">
        <f t="shared" si="21"/>
        <v>0.90110816061496735</v>
      </c>
      <c r="P369" t="s">
        <v>48</v>
      </c>
      <c r="Q369" s="1">
        <v>2011</v>
      </c>
      <c r="R369" t="s">
        <v>47</v>
      </c>
      <c r="S369" s="1">
        <v>709323</v>
      </c>
      <c r="T369" s="1">
        <v>5018.2780000000002</v>
      </c>
      <c r="U369" s="1">
        <v>10061</v>
      </c>
      <c r="V369" s="8">
        <v>2.5180114433169365E-2</v>
      </c>
      <c r="W369" s="8">
        <v>9.0313777327537537E-2</v>
      </c>
      <c r="X369" s="8">
        <v>0.94722408056259155</v>
      </c>
      <c r="Y369" s="8">
        <v>0</v>
      </c>
      <c r="Z369" s="8">
        <v>0</v>
      </c>
      <c r="AA369" s="8">
        <v>0</v>
      </c>
      <c r="AB369" s="3">
        <f t="shared" si="23"/>
        <v>0</v>
      </c>
      <c r="AC369" s="9">
        <f t="shared" si="22"/>
        <v>1.0627179723232985</v>
      </c>
    </row>
    <row r="370" spans="1:29" x14ac:dyDescent="0.25">
      <c r="A370" t="s">
        <v>35</v>
      </c>
      <c r="B370" s="1">
        <v>2013</v>
      </c>
      <c r="C370" t="s">
        <v>27</v>
      </c>
      <c r="D370" s="1">
        <v>37511</v>
      </c>
      <c r="E370" s="1">
        <v>104.64083016347769</v>
      </c>
      <c r="F370" s="1">
        <v>3062.4989999999998</v>
      </c>
      <c r="G370" s="8">
        <v>0.59628021717071533</v>
      </c>
      <c r="H370" s="8">
        <v>0.24228888750076294</v>
      </c>
      <c r="I370" s="8">
        <v>6.2918953597545624E-2</v>
      </c>
      <c r="J370" s="8">
        <v>0</v>
      </c>
      <c r="K370" s="8">
        <v>0</v>
      </c>
      <c r="L370" s="8">
        <v>0</v>
      </c>
      <c r="M370" s="3">
        <f t="shared" si="20"/>
        <v>0</v>
      </c>
      <c r="N370" s="9">
        <f t="shared" si="21"/>
        <v>0.9014880582690239</v>
      </c>
      <c r="P370" t="s">
        <v>48</v>
      </c>
      <c r="Q370" s="1">
        <v>2012</v>
      </c>
      <c r="R370" t="s">
        <v>47</v>
      </c>
      <c r="S370" s="1">
        <v>718661</v>
      </c>
      <c r="T370" s="1">
        <v>5018.2780000000002</v>
      </c>
      <c r="U370" s="1">
        <v>9913</v>
      </c>
      <c r="V370" s="8">
        <v>7.7359564602375031E-3</v>
      </c>
      <c r="W370" s="8">
        <v>9.3825407326221466E-2</v>
      </c>
      <c r="X370" s="8">
        <v>0.9585723876953125</v>
      </c>
      <c r="Y370" s="8">
        <v>0</v>
      </c>
      <c r="Z370" s="8">
        <v>0</v>
      </c>
      <c r="AA370" s="8">
        <v>0</v>
      </c>
      <c r="AB370" s="3">
        <f t="shared" si="23"/>
        <v>0</v>
      </c>
      <c r="AC370" s="9">
        <f t="shared" si="22"/>
        <v>1.0601337514817715</v>
      </c>
    </row>
    <row r="371" spans="1:29" x14ac:dyDescent="0.25">
      <c r="A371" t="s">
        <v>35</v>
      </c>
      <c r="B371" s="1">
        <v>2014</v>
      </c>
      <c r="C371" t="s">
        <v>27</v>
      </c>
      <c r="D371" s="1">
        <v>38148</v>
      </c>
      <c r="E371" s="1">
        <v>117.59327042241978</v>
      </c>
      <c r="F371" s="1">
        <v>3075.067</v>
      </c>
      <c r="G371" s="8">
        <v>0.61751008033752441</v>
      </c>
      <c r="H371" s="8">
        <v>0.21719518303871155</v>
      </c>
      <c r="I371" s="8">
        <v>7.612234354019165E-2</v>
      </c>
      <c r="J371" s="8">
        <v>0</v>
      </c>
      <c r="K371" s="8">
        <v>0</v>
      </c>
      <c r="L371" s="8">
        <v>0</v>
      </c>
      <c r="M371" s="3">
        <f t="shared" si="20"/>
        <v>0</v>
      </c>
      <c r="N371" s="9">
        <f t="shared" si="21"/>
        <v>0.91082760691642761</v>
      </c>
      <c r="P371" t="s">
        <v>48</v>
      </c>
      <c r="Q371" s="1">
        <v>2013</v>
      </c>
      <c r="R371" t="s">
        <v>47</v>
      </c>
      <c r="S371" s="1">
        <v>734576</v>
      </c>
      <c r="T371" s="1">
        <v>5018.2780000000002</v>
      </c>
      <c r="U371" s="1">
        <v>10160</v>
      </c>
      <c r="V371" s="8">
        <v>-6.4593516290187836E-3</v>
      </c>
      <c r="W371" s="8">
        <v>0.10124871879816055</v>
      </c>
      <c r="X371" s="8">
        <v>0.96252501010894775</v>
      </c>
      <c r="Y371" s="8">
        <v>1</v>
      </c>
      <c r="Z371" s="8">
        <v>0</v>
      </c>
      <c r="AA371" s="8">
        <v>0</v>
      </c>
      <c r="AB371" s="3">
        <f t="shared" si="23"/>
        <v>1</v>
      </c>
      <c r="AC371" s="9">
        <f t="shared" si="22"/>
        <v>1.0573143772780895</v>
      </c>
    </row>
    <row r="372" spans="1:29" x14ac:dyDescent="0.25">
      <c r="A372" t="s">
        <v>35</v>
      </c>
      <c r="B372" s="1">
        <v>2015</v>
      </c>
      <c r="C372" t="s">
        <v>27</v>
      </c>
      <c r="D372" s="1">
        <v>38856</v>
      </c>
      <c r="E372" s="1">
        <v>121.85872741426638</v>
      </c>
      <c r="F372" s="1">
        <v>3124.9810000000002</v>
      </c>
      <c r="G372" s="8">
        <v>0.61994808912277222</v>
      </c>
      <c r="H372" s="8">
        <v>0.2133231908082962</v>
      </c>
      <c r="I372" s="8">
        <v>7.9820819199085236E-2</v>
      </c>
      <c r="J372" s="8">
        <v>0</v>
      </c>
      <c r="K372" s="8">
        <v>0</v>
      </c>
      <c r="L372" s="8">
        <v>0</v>
      </c>
      <c r="M372" s="3">
        <f t="shared" si="20"/>
        <v>0</v>
      </c>
      <c r="N372" s="9">
        <f t="shared" si="21"/>
        <v>0.91309209913015366</v>
      </c>
      <c r="P372" t="s">
        <v>48</v>
      </c>
      <c r="Q372" s="1">
        <v>2014</v>
      </c>
      <c r="R372" t="s">
        <v>47</v>
      </c>
      <c r="S372" s="1">
        <v>744252</v>
      </c>
      <c r="T372" s="1">
        <v>5018.2780000000002</v>
      </c>
      <c r="U372" s="1">
        <v>10184</v>
      </c>
      <c r="V372" s="8">
        <v>-1.8691068515181541E-2</v>
      </c>
      <c r="W372" s="8">
        <v>0.10529860109090805</v>
      </c>
      <c r="X372" s="8">
        <v>0.96864569187164307</v>
      </c>
      <c r="Y372" s="8">
        <v>1</v>
      </c>
      <c r="Z372" s="8">
        <v>0</v>
      </c>
      <c r="AA372" s="8">
        <v>0</v>
      </c>
      <c r="AB372" s="3">
        <f t="shared" si="23"/>
        <v>1</v>
      </c>
      <c r="AC372" s="9">
        <f t="shared" si="22"/>
        <v>1.0552532244473696</v>
      </c>
    </row>
    <row r="373" spans="1:29" x14ac:dyDescent="0.25">
      <c r="A373" t="s">
        <v>35</v>
      </c>
      <c r="B373" s="1">
        <v>2016</v>
      </c>
      <c r="C373" t="s">
        <v>27</v>
      </c>
      <c r="D373" s="1">
        <v>39747</v>
      </c>
      <c r="E373" s="1">
        <v>121.85872741426638</v>
      </c>
      <c r="F373" s="1">
        <v>3185.145198816861</v>
      </c>
      <c r="G373" s="8">
        <v>0.61103999614715576</v>
      </c>
      <c r="H373" s="8">
        <v>0.21996210515499115</v>
      </c>
      <c r="I373" s="8">
        <v>8.0897271633148193E-2</v>
      </c>
      <c r="J373" s="8">
        <v>0</v>
      </c>
      <c r="K373" s="8">
        <v>0</v>
      </c>
      <c r="L373" s="8">
        <v>0</v>
      </c>
      <c r="M373" s="3">
        <f t="shared" si="20"/>
        <v>0</v>
      </c>
      <c r="N373" s="9">
        <f t="shared" si="21"/>
        <v>0.9118993729352951</v>
      </c>
      <c r="P373" t="s">
        <v>48</v>
      </c>
      <c r="Q373" s="1">
        <v>2015</v>
      </c>
      <c r="R373" t="s">
        <v>47</v>
      </c>
      <c r="S373" s="1">
        <v>758311</v>
      </c>
      <c r="T373" s="1">
        <v>5018.2780000000002</v>
      </c>
      <c r="U373" s="1">
        <v>10348</v>
      </c>
      <c r="V373" s="8">
        <v>-3.2353807240724564E-2</v>
      </c>
      <c r="W373" s="8">
        <v>0.11148322373628616</v>
      </c>
      <c r="X373" s="8">
        <v>0.97356092929840088</v>
      </c>
      <c r="Y373" s="8">
        <v>1</v>
      </c>
      <c r="Z373" s="8">
        <v>0</v>
      </c>
      <c r="AA373" s="8">
        <v>0</v>
      </c>
      <c r="AB373" s="3">
        <f t="shared" si="23"/>
        <v>1</v>
      </c>
      <c r="AC373" s="9">
        <f t="shared" si="22"/>
        <v>1.0526903457939625</v>
      </c>
    </row>
    <row r="374" spans="1:29" x14ac:dyDescent="0.25">
      <c r="A374" t="s">
        <v>35</v>
      </c>
      <c r="B374" s="1">
        <v>2017</v>
      </c>
      <c r="C374" t="s">
        <v>27</v>
      </c>
      <c r="D374" s="1">
        <v>40794</v>
      </c>
      <c r="E374" s="1">
        <v>121.85872741426638</v>
      </c>
      <c r="F374" s="1">
        <v>3239.3993599369992</v>
      </c>
      <c r="G374" s="8">
        <v>0.59926599264144897</v>
      </c>
      <c r="H374" s="8">
        <v>0.22769545018672943</v>
      </c>
      <c r="I374" s="8">
        <v>8.3422742784023285E-2</v>
      </c>
      <c r="J374" s="8">
        <v>0</v>
      </c>
      <c r="K374" s="8">
        <v>0</v>
      </c>
      <c r="L374" s="8">
        <v>0</v>
      </c>
      <c r="M374" s="3">
        <f t="shared" si="20"/>
        <v>0</v>
      </c>
      <c r="N374" s="9">
        <f t="shared" si="21"/>
        <v>0.91038418561220169</v>
      </c>
      <c r="P374" t="s">
        <v>48</v>
      </c>
      <c r="Q374" s="1">
        <v>2016</v>
      </c>
      <c r="R374" t="s">
        <v>47</v>
      </c>
      <c r="S374" s="1">
        <v>761920</v>
      </c>
      <c r="T374" s="1">
        <v>5018.2780000000002</v>
      </c>
      <c r="U374" s="1">
        <v>10514.641005498821</v>
      </c>
      <c r="V374" s="8">
        <v>-3.2198183238506317E-2</v>
      </c>
      <c r="W374" s="8">
        <v>0.11342436820268631</v>
      </c>
      <c r="X374" s="8">
        <v>0.97117769718170166</v>
      </c>
      <c r="Y374" s="8">
        <v>1</v>
      </c>
      <c r="Z374" s="8">
        <v>0</v>
      </c>
      <c r="AA374" s="8">
        <v>0</v>
      </c>
      <c r="AB374" s="3">
        <f t="shared" si="23"/>
        <v>1</v>
      </c>
      <c r="AC374" s="9">
        <f t="shared" si="22"/>
        <v>1.0524038821458817</v>
      </c>
    </row>
    <row r="375" spans="1:29" x14ac:dyDescent="0.25">
      <c r="A375" t="s">
        <v>35</v>
      </c>
      <c r="B375" s="1">
        <v>2018</v>
      </c>
      <c r="C375" t="s">
        <v>27</v>
      </c>
      <c r="D375" s="1">
        <v>41704</v>
      </c>
      <c r="E375" s="1">
        <v>123.07389109681648</v>
      </c>
      <c r="F375" s="1">
        <v>3234.5479071159989</v>
      </c>
      <c r="G375" s="8">
        <v>0.58695393800735474</v>
      </c>
      <c r="H375" s="8">
        <v>0.23206593096256256</v>
      </c>
      <c r="I375" s="8">
        <v>9.0504594147205353E-2</v>
      </c>
      <c r="J375" s="8">
        <v>0</v>
      </c>
      <c r="K375" s="8">
        <v>0</v>
      </c>
      <c r="L375" s="8">
        <v>0</v>
      </c>
      <c r="M375" s="3">
        <f t="shared" si="20"/>
        <v>0</v>
      </c>
      <c r="N375" s="9">
        <f t="shared" si="21"/>
        <v>0.90952446311712265</v>
      </c>
      <c r="P375" t="s">
        <v>48</v>
      </c>
      <c r="Q375" s="1">
        <v>2017</v>
      </c>
      <c r="R375" t="s">
        <v>47</v>
      </c>
      <c r="S375" s="1">
        <v>767946</v>
      </c>
      <c r="T375" s="1">
        <v>5018.2780000000002</v>
      </c>
      <c r="U375" s="1">
        <v>10572.718728934193</v>
      </c>
      <c r="V375" s="8">
        <v>-3.8318905979394913E-2</v>
      </c>
      <c r="W375" s="8">
        <v>0.11598974466323853</v>
      </c>
      <c r="X375" s="8">
        <v>0.97361713647842407</v>
      </c>
      <c r="Y375" s="8">
        <v>1</v>
      </c>
      <c r="Z375" s="8">
        <v>0</v>
      </c>
      <c r="AA375" s="8">
        <v>0</v>
      </c>
      <c r="AB375" s="3">
        <f t="shared" si="23"/>
        <v>1</v>
      </c>
      <c r="AC375" s="9">
        <f t="shared" si="22"/>
        <v>1.0512879751622677</v>
      </c>
    </row>
    <row r="376" spans="1:29" x14ac:dyDescent="0.25">
      <c r="A376" t="s">
        <v>35</v>
      </c>
      <c r="B376" s="1">
        <v>2019</v>
      </c>
      <c r="C376" t="s">
        <v>27</v>
      </c>
      <c r="D376" s="1">
        <v>42458</v>
      </c>
      <c r="E376" s="1">
        <v>135.67228549186709</v>
      </c>
      <c r="F376" s="1">
        <v>3251.2265001792989</v>
      </c>
      <c r="G376" s="8">
        <v>0.60269224643707275</v>
      </c>
      <c r="H376" s="8">
        <v>0.21227550506591797</v>
      </c>
      <c r="I376" s="8">
        <v>0.10210848599672318</v>
      </c>
      <c r="J376" s="8">
        <v>0</v>
      </c>
      <c r="K376" s="8">
        <v>0</v>
      </c>
      <c r="L376" s="8">
        <v>0</v>
      </c>
      <c r="M376" s="3">
        <f t="shared" si="20"/>
        <v>0</v>
      </c>
      <c r="N376" s="9">
        <f t="shared" si="21"/>
        <v>0.9170762374997139</v>
      </c>
      <c r="P376" t="s">
        <v>48</v>
      </c>
      <c r="Q376" s="1">
        <v>2018</v>
      </c>
      <c r="R376" t="s">
        <v>47</v>
      </c>
      <c r="S376" s="1">
        <v>772624</v>
      </c>
      <c r="T376" s="1">
        <v>5018.2780000000002</v>
      </c>
      <c r="U376" s="1">
        <v>10557.647927283242</v>
      </c>
      <c r="V376" s="8">
        <v>-4.4761504977941513E-2</v>
      </c>
      <c r="W376" s="8">
        <v>0.11779051274061203</v>
      </c>
      <c r="X376" s="8">
        <v>0.97722542285919189</v>
      </c>
      <c r="Y376" s="8">
        <v>1</v>
      </c>
      <c r="Z376" s="8">
        <v>0</v>
      </c>
      <c r="AA376" s="8">
        <v>0</v>
      </c>
      <c r="AB376" s="3">
        <f t="shared" si="23"/>
        <v>1</v>
      </c>
      <c r="AC376" s="9">
        <f t="shared" si="22"/>
        <v>1.0502544306218624</v>
      </c>
    </row>
    <row r="377" spans="1:29" x14ac:dyDescent="0.25">
      <c r="A377" t="s">
        <v>35</v>
      </c>
      <c r="B377" s="1">
        <v>2020</v>
      </c>
      <c r="C377" t="s">
        <v>27</v>
      </c>
      <c r="D377" s="1">
        <v>43485</v>
      </c>
      <c r="E377" s="1">
        <v>136.3318552054738</v>
      </c>
      <c r="F377" s="1">
        <v>3369.35659883889</v>
      </c>
      <c r="G377" s="8">
        <v>0.59947103261947632</v>
      </c>
      <c r="H377" s="8">
        <v>0.2176397442817688</v>
      </c>
      <c r="I377" s="8">
        <v>9.9607139825820923E-2</v>
      </c>
      <c r="J377" s="8">
        <v>0</v>
      </c>
      <c r="K377" s="8">
        <v>0</v>
      </c>
      <c r="L377" s="8">
        <v>0</v>
      </c>
      <c r="M377" s="3">
        <f t="shared" si="20"/>
        <v>0</v>
      </c>
      <c r="N377" s="9">
        <f t="shared" si="21"/>
        <v>0.91671791672706604</v>
      </c>
      <c r="P377" t="s">
        <v>48</v>
      </c>
      <c r="Q377" s="1">
        <v>2019</v>
      </c>
      <c r="R377" t="s">
        <v>47</v>
      </c>
      <c r="S377" s="1">
        <v>777904</v>
      </c>
      <c r="T377" s="1">
        <v>5018.2780000000002</v>
      </c>
      <c r="U377" s="1">
        <v>10618.298714415118</v>
      </c>
      <c r="V377" s="8">
        <v>-4.9760304391384125E-2</v>
      </c>
      <c r="W377" s="8">
        <v>0.12003879249095917</v>
      </c>
      <c r="X377" s="8">
        <v>0.97904056310653687</v>
      </c>
      <c r="Y377" s="8">
        <v>1</v>
      </c>
      <c r="Z377" s="8">
        <v>0</v>
      </c>
      <c r="AA377" s="8">
        <v>0</v>
      </c>
      <c r="AB377" s="3">
        <f t="shared" si="23"/>
        <v>1</v>
      </c>
      <c r="AC377" s="9">
        <f t="shared" si="22"/>
        <v>1.0493190512061119</v>
      </c>
    </row>
    <row r="378" spans="1:29" x14ac:dyDescent="0.25">
      <c r="A378" t="s">
        <v>35</v>
      </c>
      <c r="B378" s="1">
        <v>2021</v>
      </c>
      <c r="C378" t="s">
        <v>27</v>
      </c>
      <c r="D378" s="1">
        <v>44514</v>
      </c>
      <c r="E378" s="1">
        <v>148.98963412135862</v>
      </c>
      <c r="F378" s="1">
        <v>3427</v>
      </c>
      <c r="G378" s="8">
        <v>0.61301743984222412</v>
      </c>
      <c r="H378" s="8">
        <v>0.20152586698532104</v>
      </c>
      <c r="I378" s="8">
        <v>0.10887043923139572</v>
      </c>
      <c r="J378" s="8">
        <v>0</v>
      </c>
      <c r="K378" s="8">
        <v>0</v>
      </c>
      <c r="L378" s="8">
        <v>0</v>
      </c>
      <c r="M378" s="3">
        <f t="shared" si="20"/>
        <v>0</v>
      </c>
      <c r="N378" s="9">
        <f t="shared" si="21"/>
        <v>0.92341374605894089</v>
      </c>
      <c r="P378" t="s">
        <v>48</v>
      </c>
      <c r="Q378" s="1">
        <v>2020</v>
      </c>
      <c r="R378" t="s">
        <v>47</v>
      </c>
      <c r="S378" s="1">
        <v>779176</v>
      </c>
      <c r="T378" s="1">
        <v>5018.2780000000002</v>
      </c>
      <c r="U378" s="1">
        <v>10597</v>
      </c>
      <c r="V378" s="8">
        <v>-5.1987022161483765E-2</v>
      </c>
      <c r="W378" s="8">
        <v>0.12047252058982849</v>
      </c>
      <c r="X378" s="8">
        <v>0.98050594329833984</v>
      </c>
      <c r="Y378" s="8">
        <v>1</v>
      </c>
      <c r="Z378" s="8">
        <v>0</v>
      </c>
      <c r="AA378" s="8">
        <v>0</v>
      </c>
      <c r="AB378" s="3">
        <f t="shared" si="23"/>
        <v>1</v>
      </c>
      <c r="AC378" s="9">
        <f t="shared" si="22"/>
        <v>1.0489914417266846</v>
      </c>
    </row>
    <row r="379" spans="1:29" x14ac:dyDescent="0.25">
      <c r="A379" s="2" t="s">
        <v>35</v>
      </c>
      <c r="B379" s="7">
        <v>2022</v>
      </c>
      <c r="C379" t="s">
        <v>27</v>
      </c>
      <c r="D379" s="7">
        <v>45785</v>
      </c>
      <c r="E379" s="7">
        <v>148.98963412135862</v>
      </c>
      <c r="F379" s="7">
        <v>3500</v>
      </c>
      <c r="G379" s="10">
        <v>0.60114210844039917</v>
      </c>
      <c r="H379" s="10">
        <v>0.20983211696147919</v>
      </c>
      <c r="I379" s="10">
        <v>0.11088155210018158</v>
      </c>
      <c r="J379" s="10">
        <v>0</v>
      </c>
      <c r="K379" s="10">
        <v>0</v>
      </c>
      <c r="L379" s="10">
        <v>0</v>
      </c>
      <c r="M379" s="3">
        <f t="shared" si="20"/>
        <v>0</v>
      </c>
      <c r="N379" s="11">
        <f t="shared" si="21"/>
        <v>0.92185577750205994</v>
      </c>
      <c r="P379" s="2" t="s">
        <v>48</v>
      </c>
      <c r="Q379" s="7">
        <v>2021</v>
      </c>
      <c r="R379" s="2" t="s">
        <v>47</v>
      </c>
      <c r="S379" s="7">
        <v>785667</v>
      </c>
      <c r="T379" s="7">
        <v>5018.2780000000002</v>
      </c>
      <c r="U379" s="7">
        <v>10625</v>
      </c>
      <c r="V379" s="10">
        <v>-5.9393934905529022E-2</v>
      </c>
      <c r="W379" s="10">
        <v>0.12307558953762054</v>
      </c>
      <c r="X379" s="10">
        <v>0.98403799533843994</v>
      </c>
      <c r="Y379" s="10">
        <v>1</v>
      </c>
      <c r="Z379" s="10">
        <v>0</v>
      </c>
      <c r="AA379" s="10">
        <v>0</v>
      </c>
      <c r="AB379" s="3">
        <f t="shared" si="23"/>
        <v>1</v>
      </c>
      <c r="AC379" s="11">
        <f t="shared" si="22"/>
        <v>1.0477196499705315</v>
      </c>
    </row>
    <row r="380" spans="1:29" x14ac:dyDescent="0.25">
      <c r="A380" t="s">
        <v>36</v>
      </c>
      <c r="B380" s="1">
        <v>2006</v>
      </c>
      <c r="C380" t="s">
        <v>27</v>
      </c>
      <c r="D380" s="1">
        <v>30283</v>
      </c>
      <c r="E380" s="1">
        <v>81.417395348837189</v>
      </c>
      <c r="F380" s="1">
        <v>4420</v>
      </c>
      <c r="G380" s="8">
        <v>0.78497624397277832</v>
      </c>
      <c r="H380" s="8">
        <v>0.2315000593662262</v>
      </c>
      <c r="I380" s="8">
        <v>-0.11015897989273071</v>
      </c>
      <c r="J380" s="8">
        <v>0</v>
      </c>
      <c r="K380" s="8">
        <v>0</v>
      </c>
      <c r="L380" s="8">
        <v>1</v>
      </c>
      <c r="M380" s="3">
        <f t="shared" si="20"/>
        <v>1</v>
      </c>
      <c r="N380" s="9">
        <f t="shared" si="21"/>
        <v>0.9063173234462738</v>
      </c>
      <c r="P380" t="s">
        <v>49</v>
      </c>
      <c r="Q380" s="1">
        <v>2011</v>
      </c>
      <c r="R380" t="s">
        <v>47</v>
      </c>
      <c r="S380" s="1">
        <v>332993</v>
      </c>
      <c r="T380" s="1">
        <v>1961.144</v>
      </c>
      <c r="U380" s="1">
        <v>7431</v>
      </c>
      <c r="V380" s="8">
        <v>0.19031183421611786</v>
      </c>
      <c r="W380" s="8">
        <v>0.13721188902854919</v>
      </c>
      <c r="X380" s="8">
        <v>0.70107555389404297</v>
      </c>
      <c r="Y380" s="8">
        <v>0</v>
      </c>
      <c r="Z380" s="8">
        <v>0</v>
      </c>
      <c r="AA380" s="8">
        <v>0</v>
      </c>
      <c r="AB380" s="3">
        <f t="shared" si="23"/>
        <v>0</v>
      </c>
      <c r="AC380" s="9">
        <f t="shared" si="22"/>
        <v>1.02859927713871</v>
      </c>
    </row>
    <row r="381" spans="1:29" x14ac:dyDescent="0.25">
      <c r="A381" t="s">
        <v>36</v>
      </c>
      <c r="B381" s="1">
        <v>2007</v>
      </c>
      <c r="C381" t="s">
        <v>27</v>
      </c>
      <c r="D381" s="1">
        <v>31168.5</v>
      </c>
      <c r="E381" s="1">
        <v>86.710697674418597</v>
      </c>
      <c r="F381" s="1">
        <v>4477</v>
      </c>
      <c r="G381" s="8">
        <v>0.78680574893951416</v>
      </c>
      <c r="H381" s="8">
        <v>0.22387814521789551</v>
      </c>
      <c r="I381" s="8">
        <v>-0.10054103285074234</v>
      </c>
      <c r="J381" s="8">
        <v>0</v>
      </c>
      <c r="K381" s="8">
        <v>0</v>
      </c>
      <c r="L381" s="8">
        <v>1</v>
      </c>
      <c r="M381" s="3">
        <f t="shared" si="20"/>
        <v>1</v>
      </c>
      <c r="N381" s="9">
        <f t="shared" si="21"/>
        <v>0.91014286130666733</v>
      </c>
      <c r="P381" t="s">
        <v>49</v>
      </c>
      <c r="Q381" s="1">
        <v>2012</v>
      </c>
      <c r="R381" t="s">
        <v>47</v>
      </c>
      <c r="S381" s="1">
        <v>340343</v>
      </c>
      <c r="T381" s="1">
        <v>1961.144</v>
      </c>
      <c r="U381" s="1">
        <v>7466</v>
      </c>
      <c r="V381" s="8">
        <v>0.17013682425022125</v>
      </c>
      <c r="W381" s="8">
        <v>0.14399226009845734</v>
      </c>
      <c r="X381" s="8">
        <v>0.71105474233627319</v>
      </c>
      <c r="Y381" s="8">
        <v>0</v>
      </c>
      <c r="Z381" s="8">
        <v>0</v>
      </c>
      <c r="AA381" s="8">
        <v>0</v>
      </c>
      <c r="AB381" s="3">
        <f t="shared" si="23"/>
        <v>0</v>
      </c>
      <c r="AC381" s="9">
        <f t="shared" si="22"/>
        <v>1.0251838266849518</v>
      </c>
    </row>
    <row r="382" spans="1:29" x14ac:dyDescent="0.25">
      <c r="A382" t="s">
        <v>36</v>
      </c>
      <c r="B382" s="1">
        <v>2008</v>
      </c>
      <c r="C382" t="s">
        <v>27</v>
      </c>
      <c r="D382" s="1">
        <v>32105.5</v>
      </c>
      <c r="E382" s="1">
        <v>88</v>
      </c>
      <c r="F382" s="1">
        <v>4325.7079999999996</v>
      </c>
      <c r="G382" s="8">
        <v>0.76052433252334595</v>
      </c>
      <c r="H382" s="8">
        <v>0.23015378415584564</v>
      </c>
      <c r="I382" s="8">
        <v>-8.2518398761749268E-2</v>
      </c>
      <c r="J382" s="8">
        <v>0</v>
      </c>
      <c r="K382" s="8">
        <v>0</v>
      </c>
      <c r="L382" s="8">
        <v>1</v>
      </c>
      <c r="M382" s="3">
        <f t="shared" si="20"/>
        <v>1</v>
      </c>
      <c r="N382" s="9">
        <f t="shared" si="21"/>
        <v>0.90815971791744232</v>
      </c>
      <c r="P382" t="s">
        <v>49</v>
      </c>
      <c r="Q382" s="1">
        <v>2013</v>
      </c>
      <c r="R382" t="s">
        <v>47</v>
      </c>
      <c r="S382" s="1">
        <v>346618</v>
      </c>
      <c r="T382" s="1">
        <v>1971.7650000000001</v>
      </c>
      <c r="U382" s="1">
        <v>7569</v>
      </c>
      <c r="V382" s="8">
        <v>0.15904544293880463</v>
      </c>
      <c r="W382" s="8">
        <v>0.14832611382007599</v>
      </c>
      <c r="X382" s="8">
        <v>0.71610397100448608</v>
      </c>
      <c r="Y382" s="8">
        <v>0</v>
      </c>
      <c r="Z382" s="8">
        <v>0</v>
      </c>
      <c r="AA382" s="8">
        <v>0</v>
      </c>
      <c r="AB382" s="3">
        <f t="shared" si="23"/>
        <v>0</v>
      </c>
      <c r="AC382" s="9">
        <f t="shared" si="22"/>
        <v>1.0234755277633667</v>
      </c>
    </row>
    <row r="383" spans="1:29" x14ac:dyDescent="0.25">
      <c r="A383" t="s">
        <v>36</v>
      </c>
      <c r="B383" s="1">
        <v>2009</v>
      </c>
      <c r="C383" t="s">
        <v>27</v>
      </c>
      <c r="D383" s="1">
        <v>32896.5</v>
      </c>
      <c r="E383" s="1">
        <v>93</v>
      </c>
      <c r="F383" s="1">
        <v>4403</v>
      </c>
      <c r="G383" s="8">
        <v>0.76477652788162231</v>
      </c>
      <c r="H383" s="8">
        <v>0.22301402688026428</v>
      </c>
      <c r="I383" s="8">
        <v>-7.6009511947631836E-2</v>
      </c>
      <c r="J383" s="8">
        <v>0</v>
      </c>
      <c r="K383" s="8">
        <v>0</v>
      </c>
      <c r="L383" s="8">
        <v>1</v>
      </c>
      <c r="M383" s="3">
        <f t="shared" si="20"/>
        <v>1</v>
      </c>
      <c r="N383" s="9">
        <f t="shared" si="21"/>
        <v>0.91178104281425476</v>
      </c>
      <c r="P383" t="s">
        <v>49</v>
      </c>
      <c r="Q383" s="1">
        <v>2014</v>
      </c>
      <c r="R383" t="s">
        <v>47</v>
      </c>
      <c r="S383" s="1">
        <v>353284</v>
      </c>
      <c r="T383" s="1">
        <v>1971.7650000000001</v>
      </c>
      <c r="U383" s="1">
        <v>7601</v>
      </c>
      <c r="V383" s="8">
        <v>0.14147914946079254</v>
      </c>
      <c r="W383" s="8">
        <v>0.15424568951129913</v>
      </c>
      <c r="X383" s="8">
        <v>0.72477436065673828</v>
      </c>
      <c r="Y383" s="8">
        <v>0</v>
      </c>
      <c r="Z383" s="8">
        <v>0</v>
      </c>
      <c r="AA383" s="8">
        <v>0</v>
      </c>
      <c r="AB383" s="3">
        <f t="shared" si="23"/>
        <v>0</v>
      </c>
      <c r="AC383" s="9">
        <f t="shared" si="22"/>
        <v>1.02049919962883</v>
      </c>
    </row>
    <row r="384" spans="1:29" x14ac:dyDescent="0.25">
      <c r="A384" t="s">
        <v>36</v>
      </c>
      <c r="B384" s="1">
        <v>2010</v>
      </c>
      <c r="C384" t="s">
        <v>27</v>
      </c>
      <c r="D384" s="1">
        <v>33520.5</v>
      </c>
      <c r="E384" s="1">
        <v>93</v>
      </c>
      <c r="F384" s="1">
        <v>4518</v>
      </c>
      <c r="G384" s="8">
        <v>0.76051783561706543</v>
      </c>
      <c r="H384" s="8">
        <v>0.2282755970954895</v>
      </c>
      <c r="I384" s="8">
        <v>-7.7705413103103638E-2</v>
      </c>
      <c r="J384" s="8">
        <v>0</v>
      </c>
      <c r="K384" s="8">
        <v>0</v>
      </c>
      <c r="L384" s="8">
        <v>1</v>
      </c>
      <c r="M384" s="3">
        <f t="shared" si="20"/>
        <v>1</v>
      </c>
      <c r="N384" s="9">
        <f t="shared" si="21"/>
        <v>0.91108801960945129</v>
      </c>
      <c r="P384" t="s">
        <v>49</v>
      </c>
      <c r="Q384" s="1">
        <v>2015</v>
      </c>
      <c r="R384" t="s">
        <v>47</v>
      </c>
      <c r="S384" s="1">
        <v>358772</v>
      </c>
      <c r="T384" s="1">
        <v>1971.7650000000001</v>
      </c>
      <c r="U384" s="1">
        <v>7662</v>
      </c>
      <c r="V384" s="8">
        <v>0.12865476310253143</v>
      </c>
      <c r="W384" s="8">
        <v>0.15917894244194031</v>
      </c>
      <c r="X384" s="8">
        <v>0.73039662837982178</v>
      </c>
      <c r="Y384" s="8">
        <v>0</v>
      </c>
      <c r="Z384" s="8">
        <v>0</v>
      </c>
      <c r="AA384" s="8">
        <v>0</v>
      </c>
      <c r="AB384" s="3">
        <f t="shared" si="23"/>
        <v>0</v>
      </c>
      <c r="AC384" s="9">
        <f t="shared" si="22"/>
        <v>1.0182303339242935</v>
      </c>
    </row>
    <row r="385" spans="1:29" x14ac:dyDescent="0.25">
      <c r="A385" t="s">
        <v>36</v>
      </c>
      <c r="B385" s="1">
        <v>2011</v>
      </c>
      <c r="C385" t="s">
        <v>27</v>
      </c>
      <c r="D385" s="1">
        <v>34020</v>
      </c>
      <c r="E385" s="1">
        <v>96</v>
      </c>
      <c r="F385" s="1">
        <v>4583</v>
      </c>
      <c r="G385" s="8">
        <v>0.76371669769287109</v>
      </c>
      <c r="H385" s="8">
        <v>0.22432780265808105</v>
      </c>
      <c r="I385" s="8">
        <v>-7.4816972017288208E-2</v>
      </c>
      <c r="J385" s="8">
        <v>0</v>
      </c>
      <c r="K385" s="8">
        <v>0</v>
      </c>
      <c r="L385" s="8">
        <v>1</v>
      </c>
      <c r="M385" s="3">
        <f t="shared" si="20"/>
        <v>1</v>
      </c>
      <c r="N385" s="9">
        <f t="shared" si="21"/>
        <v>0.91322752833366394</v>
      </c>
      <c r="P385" s="2" t="s">
        <v>49</v>
      </c>
      <c r="Q385" s="7">
        <v>2016</v>
      </c>
      <c r="R385" s="2" t="s">
        <v>47</v>
      </c>
      <c r="S385" s="7">
        <v>364505</v>
      </c>
      <c r="T385" s="7">
        <v>1971.7650000000001</v>
      </c>
      <c r="U385" s="7">
        <v>7744</v>
      </c>
      <c r="V385" s="10">
        <v>0.11620339751243591</v>
      </c>
      <c r="W385" s="10">
        <v>0.1643279641866684</v>
      </c>
      <c r="X385" s="10">
        <v>0.73543977737426758</v>
      </c>
      <c r="Y385" s="10">
        <v>0</v>
      </c>
      <c r="Z385" s="10">
        <v>0</v>
      </c>
      <c r="AA385" s="10">
        <v>0</v>
      </c>
      <c r="AB385" s="3">
        <f t="shared" si="23"/>
        <v>0</v>
      </c>
      <c r="AC385" s="11">
        <f t="shared" si="22"/>
        <v>1.0159711390733719</v>
      </c>
    </row>
    <row r="386" spans="1:29" x14ac:dyDescent="0.25">
      <c r="A386" t="s">
        <v>36</v>
      </c>
      <c r="B386" s="1">
        <v>2012</v>
      </c>
      <c r="C386" t="s">
        <v>27</v>
      </c>
      <c r="D386" s="1">
        <v>34496.5</v>
      </c>
      <c r="E386" s="1">
        <v>120</v>
      </c>
      <c r="F386" s="1">
        <v>4660</v>
      </c>
      <c r="G386" s="8">
        <v>0.81907826662063599</v>
      </c>
      <c r="H386" s="8">
        <v>0.17040543258190155</v>
      </c>
      <c r="I386" s="8">
        <v>-5.6718382984399796E-2</v>
      </c>
      <c r="J386" s="8">
        <v>0</v>
      </c>
      <c r="K386" s="8">
        <v>0</v>
      </c>
      <c r="L386" s="8">
        <v>1</v>
      </c>
      <c r="M386" s="3">
        <f t="shared" si="20"/>
        <v>1</v>
      </c>
      <c r="N386" s="9">
        <f t="shared" si="21"/>
        <v>0.93276531621813774</v>
      </c>
      <c r="P386" t="s">
        <v>50</v>
      </c>
      <c r="Q386" s="1">
        <v>2011</v>
      </c>
      <c r="R386" t="s">
        <v>47</v>
      </c>
      <c r="S386" s="1">
        <v>305266</v>
      </c>
      <c r="T386" s="1">
        <v>1518.1679999999999</v>
      </c>
      <c r="U386" s="1">
        <v>5606</v>
      </c>
      <c r="V386" s="8">
        <v>5.6900087743997574E-2</v>
      </c>
      <c r="W386" s="8">
        <v>0.17996945977210999</v>
      </c>
      <c r="X386" s="8">
        <v>0.75693380832672119</v>
      </c>
      <c r="Y386" s="8">
        <v>0</v>
      </c>
      <c r="Z386" s="8">
        <v>0</v>
      </c>
      <c r="AA386" s="8">
        <v>0</v>
      </c>
      <c r="AB386" s="3">
        <f t="shared" si="23"/>
        <v>0</v>
      </c>
      <c r="AC386" s="9">
        <f t="shared" si="22"/>
        <v>0.99380335584282875</v>
      </c>
    </row>
    <row r="387" spans="1:29" x14ac:dyDescent="0.25">
      <c r="A387" t="s">
        <v>36</v>
      </c>
      <c r="B387" s="1">
        <v>2013</v>
      </c>
      <c r="C387" t="s">
        <v>27</v>
      </c>
      <c r="D387" s="1">
        <v>36718</v>
      </c>
      <c r="E387" s="1">
        <v>120</v>
      </c>
      <c r="F387" s="1">
        <v>4812.0000000000009</v>
      </c>
      <c r="G387" s="8">
        <v>0.78817206621170044</v>
      </c>
      <c r="H387" s="8">
        <v>0.18917202949523926</v>
      </c>
      <c r="I387" s="8">
        <v>-4.8465870320796967E-2</v>
      </c>
      <c r="J387" s="8">
        <v>0</v>
      </c>
      <c r="K387" s="8">
        <v>0</v>
      </c>
      <c r="L387" s="8">
        <v>1</v>
      </c>
      <c r="M387" s="3">
        <f t="shared" si="20"/>
        <v>1</v>
      </c>
      <c r="N387" s="9">
        <f t="shared" si="21"/>
        <v>0.92887822538614273</v>
      </c>
      <c r="P387" t="s">
        <v>50</v>
      </c>
      <c r="Q387" s="1">
        <v>2012</v>
      </c>
      <c r="R387" t="s">
        <v>47</v>
      </c>
      <c r="S387" s="1">
        <v>309534</v>
      </c>
      <c r="T387" s="1">
        <v>1518.1679999999999</v>
      </c>
      <c r="U387" s="1">
        <v>5658</v>
      </c>
      <c r="V387" s="8">
        <v>4.5967236161231995E-2</v>
      </c>
      <c r="W387" s="8">
        <v>0.1844763308763504</v>
      </c>
      <c r="X387" s="8">
        <v>0.76137828826904297</v>
      </c>
      <c r="Y387" s="8">
        <v>0</v>
      </c>
      <c r="Z387" s="8">
        <v>0</v>
      </c>
      <c r="AA387" s="8">
        <v>0</v>
      </c>
      <c r="AB387" s="3">
        <f t="shared" si="23"/>
        <v>0</v>
      </c>
      <c r="AC387" s="9">
        <f t="shared" si="22"/>
        <v>0.99182185530662537</v>
      </c>
    </row>
    <row r="388" spans="1:29" x14ac:dyDescent="0.25">
      <c r="A388" t="s">
        <v>36</v>
      </c>
      <c r="B388" s="1">
        <v>2014</v>
      </c>
      <c r="C388" t="s">
        <v>27</v>
      </c>
      <c r="D388" s="1">
        <v>38300</v>
      </c>
      <c r="E388" s="1">
        <v>120</v>
      </c>
      <c r="F388" s="1">
        <v>4839.2</v>
      </c>
      <c r="G388" s="8">
        <v>0.76225405931472778</v>
      </c>
      <c r="H388" s="8">
        <v>0.20224401354789734</v>
      </c>
      <c r="I388" s="8">
        <v>-3.8722831755876541E-2</v>
      </c>
      <c r="J388" s="8">
        <v>0</v>
      </c>
      <c r="K388" s="8">
        <v>0</v>
      </c>
      <c r="L388" s="8">
        <v>1</v>
      </c>
      <c r="M388" s="3">
        <f t="shared" si="20"/>
        <v>1</v>
      </c>
      <c r="N388" s="9">
        <f t="shared" si="21"/>
        <v>0.92577524110674858</v>
      </c>
      <c r="P388" t="s">
        <v>50</v>
      </c>
      <c r="Q388" s="1">
        <v>2013</v>
      </c>
      <c r="R388" t="s">
        <v>47</v>
      </c>
      <c r="S388" s="1">
        <v>314722</v>
      </c>
      <c r="T388" s="1">
        <v>1518.1679999999999</v>
      </c>
      <c r="U388" s="1">
        <v>5484</v>
      </c>
      <c r="V388" s="8">
        <v>2.0029285922646523E-2</v>
      </c>
      <c r="W388" s="8">
        <v>0.18855233490467072</v>
      </c>
      <c r="X388" s="8">
        <v>0.77957737445831299</v>
      </c>
      <c r="Y388" s="8">
        <v>0</v>
      </c>
      <c r="Z388" s="8">
        <v>0</v>
      </c>
      <c r="AA388" s="8">
        <v>0</v>
      </c>
      <c r="AB388" s="3">
        <f t="shared" si="23"/>
        <v>0</v>
      </c>
      <c r="AC388" s="9">
        <f t="shared" si="22"/>
        <v>0.98815899528563023</v>
      </c>
    </row>
    <row r="389" spans="1:29" x14ac:dyDescent="0.25">
      <c r="A389" t="s">
        <v>36</v>
      </c>
      <c r="B389" s="1">
        <v>2015</v>
      </c>
      <c r="C389" t="s">
        <v>27</v>
      </c>
      <c r="D389" s="1">
        <v>37555.5</v>
      </c>
      <c r="E389" s="1">
        <v>130.36800000000002</v>
      </c>
      <c r="F389" s="1">
        <v>4899.8310000000001</v>
      </c>
      <c r="G389" s="8">
        <v>0.80104756355285645</v>
      </c>
      <c r="H389" s="8">
        <v>0.17430362105369568</v>
      </c>
      <c r="I389" s="8">
        <v>-4.0212478488683701E-2</v>
      </c>
      <c r="J389" s="8">
        <v>0</v>
      </c>
      <c r="K389" s="8">
        <v>0</v>
      </c>
      <c r="L389" s="8">
        <v>1</v>
      </c>
      <c r="M389" s="3">
        <f t="shared" si="20"/>
        <v>1</v>
      </c>
      <c r="N389" s="9">
        <f t="shared" si="21"/>
        <v>0.93513870611786842</v>
      </c>
      <c r="P389" t="s">
        <v>50</v>
      </c>
      <c r="Q389" s="1">
        <v>2014</v>
      </c>
      <c r="R389" t="s">
        <v>47</v>
      </c>
      <c r="S389" s="1">
        <v>319536</v>
      </c>
      <c r="T389" s="1">
        <v>1518.1679999999999</v>
      </c>
      <c r="U389" s="1">
        <v>5506</v>
      </c>
      <c r="V389" s="8">
        <v>6.225197110325098E-3</v>
      </c>
      <c r="W389" s="8">
        <v>0.19328989088535309</v>
      </c>
      <c r="X389" s="8">
        <v>0.78629159927368164</v>
      </c>
      <c r="Y389" s="8">
        <v>0</v>
      </c>
      <c r="Z389" s="8">
        <v>0</v>
      </c>
      <c r="AA389" s="8">
        <v>0</v>
      </c>
      <c r="AB389" s="3">
        <f t="shared" si="23"/>
        <v>0</v>
      </c>
      <c r="AC389" s="9">
        <f t="shared" si="22"/>
        <v>0.98580668726935983</v>
      </c>
    </row>
    <row r="390" spans="1:29" x14ac:dyDescent="0.25">
      <c r="A390" t="s">
        <v>36</v>
      </c>
      <c r="B390" s="1">
        <v>2016</v>
      </c>
      <c r="C390" t="s">
        <v>27</v>
      </c>
      <c r="D390" s="1">
        <v>36811</v>
      </c>
      <c r="E390" s="1">
        <v>134.67120000000003</v>
      </c>
      <c r="F390" s="1">
        <v>4959.4000000000005</v>
      </c>
      <c r="G390" s="8">
        <v>0.82659780979156494</v>
      </c>
      <c r="H390" s="8">
        <v>0.15931959450244904</v>
      </c>
      <c r="I390" s="8">
        <v>-4.5940179377794266E-2</v>
      </c>
      <c r="J390" s="8">
        <v>0</v>
      </c>
      <c r="K390" s="8">
        <v>0</v>
      </c>
      <c r="L390" s="8">
        <v>1</v>
      </c>
      <c r="M390" s="3">
        <f t="shared" ref="M390:M453" si="24">IF(OR(J390=1,K390=1,L390=1),1,0)</f>
        <v>1</v>
      </c>
      <c r="N390" s="9">
        <f t="shared" si="21"/>
        <v>0.93997722491621971</v>
      </c>
      <c r="P390" t="s">
        <v>50</v>
      </c>
      <c r="Q390" s="1">
        <v>2015</v>
      </c>
      <c r="R390" t="s">
        <v>47</v>
      </c>
      <c r="S390" s="1">
        <v>323919</v>
      </c>
      <c r="T390" s="1">
        <v>1518.1679999999999</v>
      </c>
      <c r="U390" s="1">
        <v>5572</v>
      </c>
      <c r="V390" s="8">
        <v>-3.6342530511319637E-3</v>
      </c>
      <c r="W390" s="8">
        <v>0.19780102372169495</v>
      </c>
      <c r="X390" s="8">
        <v>0.78978288173675537</v>
      </c>
      <c r="Y390" s="8">
        <v>1</v>
      </c>
      <c r="Z390" s="8">
        <v>0</v>
      </c>
      <c r="AA390" s="8">
        <v>0</v>
      </c>
      <c r="AB390" s="3">
        <f t="shared" si="23"/>
        <v>1</v>
      </c>
      <c r="AC390" s="9">
        <f t="shared" si="22"/>
        <v>0.98394965240731835</v>
      </c>
    </row>
    <row r="391" spans="1:29" x14ac:dyDescent="0.25">
      <c r="A391" t="s">
        <v>36</v>
      </c>
      <c r="B391" s="1">
        <v>2017</v>
      </c>
      <c r="C391" t="s">
        <v>27</v>
      </c>
      <c r="D391" s="1">
        <v>37442</v>
      </c>
      <c r="E391" s="1">
        <v>134.67120000000003</v>
      </c>
      <c r="F391" s="1">
        <v>4987.2000000000007</v>
      </c>
      <c r="G391" s="8">
        <v>0.81719428300857544</v>
      </c>
      <c r="H391" s="8">
        <v>0.1645064651966095</v>
      </c>
      <c r="I391" s="8">
        <v>-4.2875465005636215E-2</v>
      </c>
      <c r="J391" s="8">
        <v>0</v>
      </c>
      <c r="K391" s="8">
        <v>0</v>
      </c>
      <c r="L391" s="8">
        <v>1</v>
      </c>
      <c r="M391" s="3">
        <f t="shared" si="24"/>
        <v>1</v>
      </c>
      <c r="N391" s="9">
        <f t="shared" ref="N391:N454" si="25">SUM(G391:I391)</f>
        <v>0.93882528319954872</v>
      </c>
      <c r="P391" t="s">
        <v>50</v>
      </c>
      <c r="Q391" s="1">
        <v>2016</v>
      </c>
      <c r="R391" t="s">
        <v>47</v>
      </c>
      <c r="S391" s="1">
        <v>327880</v>
      </c>
      <c r="T391" s="1">
        <v>1518.1679999999999</v>
      </c>
      <c r="U391" s="1">
        <v>5608</v>
      </c>
      <c r="V391" s="8">
        <v>-1.3704091310501099E-2</v>
      </c>
      <c r="W391" s="8">
        <v>0.20169509947299957</v>
      </c>
      <c r="X391" s="8">
        <v>0.7941739559173584</v>
      </c>
      <c r="Y391" s="8">
        <v>1</v>
      </c>
      <c r="Z391" s="8">
        <v>0</v>
      </c>
      <c r="AA391" s="8">
        <v>0</v>
      </c>
      <c r="AB391" s="3">
        <f t="shared" si="23"/>
        <v>1</v>
      </c>
      <c r="AC391" s="9">
        <f t="shared" ref="AC391:AC454" si="26">SUM(V391:X391)</f>
        <v>0.98216496407985687</v>
      </c>
    </row>
    <row r="392" spans="1:29" x14ac:dyDescent="0.25">
      <c r="A392" t="s">
        <v>36</v>
      </c>
      <c r="B392" s="1">
        <v>2018</v>
      </c>
      <c r="C392" t="s">
        <v>27</v>
      </c>
      <c r="D392" s="1">
        <v>38232</v>
      </c>
      <c r="E392" s="1">
        <v>135.60000000000005</v>
      </c>
      <c r="F392" s="1">
        <v>5019.7000000000007</v>
      </c>
      <c r="G392" s="8">
        <v>0.80735135078430176</v>
      </c>
      <c r="H392" s="8">
        <v>0.16910478472709656</v>
      </c>
      <c r="I392" s="8">
        <v>-3.8437195122241974E-2</v>
      </c>
      <c r="J392" s="8">
        <v>0</v>
      </c>
      <c r="K392" s="8">
        <v>0</v>
      </c>
      <c r="L392" s="8">
        <v>1</v>
      </c>
      <c r="M392" s="3">
        <f t="shared" si="24"/>
        <v>1</v>
      </c>
      <c r="N392" s="9">
        <f t="shared" si="25"/>
        <v>0.93801894038915634</v>
      </c>
      <c r="P392" t="s">
        <v>50</v>
      </c>
      <c r="Q392" s="1">
        <v>2017</v>
      </c>
      <c r="R392" t="s">
        <v>47</v>
      </c>
      <c r="S392" s="1">
        <v>331777</v>
      </c>
      <c r="T392" s="1">
        <v>1518.1679999999999</v>
      </c>
      <c r="U392" s="1">
        <v>5712</v>
      </c>
      <c r="V392" s="8">
        <v>-1.9811471924185753E-2</v>
      </c>
      <c r="W392" s="8">
        <v>0.20585834980010986</v>
      </c>
      <c r="X392" s="8">
        <v>0.79475295543670654</v>
      </c>
      <c r="Y392" s="8">
        <v>1</v>
      </c>
      <c r="Z392" s="8">
        <v>0</v>
      </c>
      <c r="AA392" s="8">
        <v>0</v>
      </c>
      <c r="AB392" s="3">
        <f t="shared" ref="AB392:AB455" si="27">IF(OR(Y392=1,Z392=1,AA392=1),1,0)</f>
        <v>1</v>
      </c>
      <c r="AC392" s="9">
        <f t="shared" si="26"/>
        <v>0.98079983331263065</v>
      </c>
    </row>
    <row r="393" spans="1:29" x14ac:dyDescent="0.25">
      <c r="A393" t="s">
        <v>36</v>
      </c>
      <c r="B393" s="1">
        <v>2019</v>
      </c>
      <c r="C393" t="s">
        <v>27</v>
      </c>
      <c r="D393" s="1">
        <v>39624</v>
      </c>
      <c r="E393" s="1">
        <v>140.40000000000006</v>
      </c>
      <c r="F393" s="1">
        <v>5021.3000000000011</v>
      </c>
      <c r="G393" s="8">
        <v>0.79322171211242676</v>
      </c>
      <c r="H393" s="8">
        <v>0.17127257585525513</v>
      </c>
      <c r="I393" s="8">
        <v>-2.6101164519786835E-2</v>
      </c>
      <c r="J393" s="8">
        <v>0</v>
      </c>
      <c r="K393" s="8">
        <v>0</v>
      </c>
      <c r="L393" s="8">
        <v>1</v>
      </c>
      <c r="M393" s="3">
        <f t="shared" si="24"/>
        <v>1</v>
      </c>
      <c r="N393" s="9">
        <f t="shared" si="25"/>
        <v>0.93839312344789505</v>
      </c>
      <c r="P393" t="s">
        <v>50</v>
      </c>
      <c r="Q393" s="1">
        <v>2018</v>
      </c>
      <c r="R393" t="s">
        <v>47</v>
      </c>
      <c r="S393" s="1">
        <v>335320</v>
      </c>
      <c r="T393" s="1">
        <v>1518.1679999999999</v>
      </c>
      <c r="U393" s="1">
        <v>5767</v>
      </c>
      <c r="V393" s="8">
        <v>-2.7410076931118965E-2</v>
      </c>
      <c r="W393" s="8">
        <v>0.20938478410243988</v>
      </c>
      <c r="X393" s="8">
        <v>0.79738610982894897</v>
      </c>
      <c r="Y393" s="8">
        <v>1</v>
      </c>
      <c r="Z393" s="8">
        <v>0</v>
      </c>
      <c r="AA393" s="8">
        <v>0</v>
      </c>
      <c r="AB393" s="3">
        <f t="shared" si="27"/>
        <v>1</v>
      </c>
      <c r="AC393" s="9">
        <f t="shared" si="26"/>
        <v>0.97936081700026989</v>
      </c>
    </row>
    <row r="394" spans="1:29" x14ac:dyDescent="0.25">
      <c r="A394" t="s">
        <v>36</v>
      </c>
      <c r="B394" s="1">
        <v>2020</v>
      </c>
      <c r="C394" t="s">
        <v>27</v>
      </c>
      <c r="D394" s="1">
        <v>40515</v>
      </c>
      <c r="E394" s="1">
        <v>140.40000000000006</v>
      </c>
      <c r="F394" s="1">
        <v>5038.8</v>
      </c>
      <c r="G394" s="8">
        <v>0.77971804141998291</v>
      </c>
      <c r="H394" s="8">
        <v>0.17815124988555908</v>
      </c>
      <c r="I394" s="8">
        <v>-2.1096821874380112E-2</v>
      </c>
      <c r="J394" s="8">
        <v>0</v>
      </c>
      <c r="K394" s="8">
        <v>0</v>
      </c>
      <c r="L394" s="8">
        <v>1</v>
      </c>
      <c r="M394" s="3">
        <f t="shared" si="24"/>
        <v>1</v>
      </c>
      <c r="N394" s="9">
        <f t="shared" si="25"/>
        <v>0.93677246943116188</v>
      </c>
      <c r="P394" t="s">
        <v>50</v>
      </c>
      <c r="Q394" s="1">
        <v>2019</v>
      </c>
      <c r="R394" t="s">
        <v>47</v>
      </c>
      <c r="S394" s="1">
        <v>339771</v>
      </c>
      <c r="T394" s="1">
        <v>1518.1679999999999</v>
      </c>
      <c r="U394" s="1">
        <v>5836</v>
      </c>
      <c r="V394" s="8">
        <v>-3.6844003945589066E-2</v>
      </c>
      <c r="W394" s="8">
        <v>0.21376250684261322</v>
      </c>
      <c r="X394" s="8">
        <v>0.80065584182739258</v>
      </c>
      <c r="Y394" s="8">
        <v>1</v>
      </c>
      <c r="Z394" s="8">
        <v>0</v>
      </c>
      <c r="AA394" s="8">
        <v>0</v>
      </c>
      <c r="AB394" s="3">
        <f t="shared" si="27"/>
        <v>1</v>
      </c>
      <c r="AC394" s="9">
        <f t="shared" si="26"/>
        <v>0.97757434472441673</v>
      </c>
    </row>
    <row r="395" spans="1:29" x14ac:dyDescent="0.25">
      <c r="A395" t="s">
        <v>36</v>
      </c>
      <c r="B395" s="1">
        <v>2021</v>
      </c>
      <c r="C395" t="s">
        <v>27</v>
      </c>
      <c r="D395" s="1">
        <v>42117</v>
      </c>
      <c r="E395" s="1">
        <v>153.60000000000008</v>
      </c>
      <c r="F395" s="1">
        <v>5165</v>
      </c>
      <c r="G395" s="8">
        <v>0.78588265180587769</v>
      </c>
      <c r="H395" s="8">
        <v>0.16639108955860138</v>
      </c>
      <c r="I395" s="8">
        <v>-9.6716592088341713E-3</v>
      </c>
      <c r="J395" s="8">
        <v>0</v>
      </c>
      <c r="K395" s="8">
        <v>0</v>
      </c>
      <c r="L395" s="8">
        <v>1</v>
      </c>
      <c r="M395" s="3">
        <f t="shared" si="24"/>
        <v>1</v>
      </c>
      <c r="N395" s="9">
        <f t="shared" si="25"/>
        <v>0.94260208215564489</v>
      </c>
      <c r="P395" t="s">
        <v>50</v>
      </c>
      <c r="Q395" s="1">
        <v>2020</v>
      </c>
      <c r="R395" t="s">
        <v>47</v>
      </c>
      <c r="S395" s="1">
        <v>346347</v>
      </c>
      <c r="T395" s="1">
        <v>1518.1679999999999</v>
      </c>
      <c r="U395" s="1">
        <v>5913</v>
      </c>
      <c r="V395" s="8">
        <v>-5.1829155534505844E-2</v>
      </c>
      <c r="W395" s="8">
        <v>0.21999618411064148</v>
      </c>
      <c r="X395" s="8">
        <v>0.80668258666992188</v>
      </c>
      <c r="Y395" s="8">
        <v>1</v>
      </c>
      <c r="Z395" s="8">
        <v>0</v>
      </c>
      <c r="AA395" s="8">
        <v>0</v>
      </c>
      <c r="AB395" s="3">
        <f t="shared" si="27"/>
        <v>1</v>
      </c>
      <c r="AC395" s="9">
        <f t="shared" si="26"/>
        <v>0.97484961524605751</v>
      </c>
    </row>
    <row r="396" spans="1:29" x14ac:dyDescent="0.25">
      <c r="A396" s="2" t="s">
        <v>36</v>
      </c>
      <c r="B396" s="7">
        <v>2022</v>
      </c>
      <c r="C396" t="s">
        <v>27</v>
      </c>
      <c r="D396" s="7">
        <v>43131</v>
      </c>
      <c r="E396" s="7">
        <v>153.60000000000008</v>
      </c>
      <c r="F396" s="7">
        <v>5169.82</v>
      </c>
      <c r="G396" s="10">
        <v>0.77056211233139038</v>
      </c>
      <c r="H396" s="10">
        <v>0.17381763458251953</v>
      </c>
      <c r="I396" s="10">
        <v>-3.594233887270093E-3</v>
      </c>
      <c r="J396" s="10">
        <v>0</v>
      </c>
      <c r="K396" s="10">
        <v>0</v>
      </c>
      <c r="L396" s="10">
        <v>1</v>
      </c>
      <c r="M396" s="3">
        <f t="shared" si="24"/>
        <v>1</v>
      </c>
      <c r="N396" s="11">
        <f t="shared" si="25"/>
        <v>0.94078551302663982</v>
      </c>
      <c r="P396" s="2" t="s">
        <v>50</v>
      </c>
      <c r="Q396" s="7">
        <v>2021</v>
      </c>
      <c r="R396" s="2" t="s">
        <v>47</v>
      </c>
      <c r="S396" s="7">
        <v>353315</v>
      </c>
      <c r="T396" s="7">
        <v>1518.1679999999999</v>
      </c>
      <c r="U396" s="7">
        <v>6000</v>
      </c>
      <c r="V396" s="10">
        <v>-6.7100115120410919E-2</v>
      </c>
      <c r="W396" s="10">
        <v>0.22650404274463654</v>
      </c>
      <c r="X396" s="10">
        <v>0.8126446008682251</v>
      </c>
      <c r="Y396" s="10">
        <v>1</v>
      </c>
      <c r="Z396" s="10">
        <v>0</v>
      </c>
      <c r="AA396" s="10">
        <v>0</v>
      </c>
      <c r="AB396" s="3">
        <f t="shared" si="27"/>
        <v>1</v>
      </c>
      <c r="AC396" s="11">
        <f t="shared" si="26"/>
        <v>0.97204852849245071</v>
      </c>
    </row>
    <row r="397" spans="1:29" x14ac:dyDescent="0.25">
      <c r="A397" t="s">
        <v>37</v>
      </c>
      <c r="B397" s="1">
        <v>2006</v>
      </c>
      <c r="C397" t="s">
        <v>27</v>
      </c>
      <c r="D397" s="1">
        <v>31967</v>
      </c>
      <c r="E397" s="1">
        <v>134.84611949017963</v>
      </c>
      <c r="F397" s="1">
        <v>8541</v>
      </c>
      <c r="G397" s="8">
        <v>1.0897408723831177</v>
      </c>
      <c r="H397" s="8">
        <v>0.10168757289648056</v>
      </c>
      <c r="I397" s="8">
        <v>-0.22429776191711426</v>
      </c>
      <c r="J397" s="8">
        <v>0</v>
      </c>
      <c r="K397" s="8">
        <v>0</v>
      </c>
      <c r="L397" s="8">
        <v>1</v>
      </c>
      <c r="M397" s="3">
        <f t="shared" si="24"/>
        <v>1</v>
      </c>
      <c r="N397" s="9">
        <f t="shared" si="25"/>
        <v>0.96713068336248398</v>
      </c>
      <c r="P397" t="s">
        <v>51</v>
      </c>
      <c r="Q397" s="1">
        <v>2011</v>
      </c>
      <c r="R397" t="s">
        <v>47</v>
      </c>
      <c r="S397" s="1">
        <v>235327</v>
      </c>
      <c r="T397" s="1">
        <v>1231.75389</v>
      </c>
      <c r="U397" s="1">
        <v>3414</v>
      </c>
      <c r="V397" s="8">
        <v>5.4412275552749634E-2</v>
      </c>
      <c r="W397" s="8">
        <v>0.14909930527210236</v>
      </c>
      <c r="X397" s="8">
        <v>0.78460806608200073</v>
      </c>
      <c r="Y397" s="8">
        <v>0</v>
      </c>
      <c r="Z397" s="8">
        <v>0</v>
      </c>
      <c r="AA397" s="8">
        <v>0</v>
      </c>
      <c r="AB397" s="3">
        <f t="shared" si="27"/>
        <v>0</v>
      </c>
      <c r="AC397" s="9">
        <f t="shared" si="26"/>
        <v>0.98811964690685272</v>
      </c>
    </row>
    <row r="398" spans="1:29" x14ac:dyDescent="0.25">
      <c r="A398" t="s">
        <v>37</v>
      </c>
      <c r="B398" s="1">
        <v>2007</v>
      </c>
      <c r="C398" t="s">
        <v>27</v>
      </c>
      <c r="D398" s="1">
        <v>32405.5</v>
      </c>
      <c r="E398" s="1">
        <v>134.84611949017963</v>
      </c>
      <c r="F398" s="1">
        <v>8545</v>
      </c>
      <c r="G398" s="8">
        <v>1.0809465646743774</v>
      </c>
      <c r="H398" s="8">
        <v>0.10594217479228973</v>
      </c>
      <c r="I398" s="8">
        <v>-0.22080028057098389</v>
      </c>
      <c r="J398" s="8">
        <v>0</v>
      </c>
      <c r="K398" s="8">
        <v>0</v>
      </c>
      <c r="L398" s="8">
        <v>1</v>
      </c>
      <c r="M398" s="3">
        <f t="shared" si="24"/>
        <v>1</v>
      </c>
      <c r="N398" s="9">
        <f t="shared" si="25"/>
        <v>0.96608845889568329</v>
      </c>
      <c r="P398" t="s">
        <v>51</v>
      </c>
      <c r="Q398" s="1">
        <v>2012</v>
      </c>
      <c r="R398" t="s">
        <v>47</v>
      </c>
      <c r="S398" s="1">
        <v>237185</v>
      </c>
      <c r="T398" s="1">
        <v>1231.75389</v>
      </c>
      <c r="U398" s="1">
        <v>3428</v>
      </c>
      <c r="V398" s="8">
        <v>4.7874446958303452E-2</v>
      </c>
      <c r="W398" s="8">
        <v>0.15161643922328949</v>
      </c>
      <c r="X398" s="8">
        <v>0.78747177124023438</v>
      </c>
      <c r="Y398" s="8">
        <v>0</v>
      </c>
      <c r="Z398" s="8">
        <v>0</v>
      </c>
      <c r="AA398" s="8">
        <v>0</v>
      </c>
      <c r="AB398" s="3">
        <f t="shared" si="27"/>
        <v>0</v>
      </c>
      <c r="AC398" s="9">
        <f t="shared" si="26"/>
        <v>0.98696265742182732</v>
      </c>
    </row>
    <row r="399" spans="1:29" x14ac:dyDescent="0.25">
      <c r="A399" t="s">
        <v>37</v>
      </c>
      <c r="B399" s="1">
        <v>2008</v>
      </c>
      <c r="C399" t="s">
        <v>27</v>
      </c>
      <c r="D399" s="1">
        <v>32783</v>
      </c>
      <c r="E399" s="1">
        <v>143.744</v>
      </c>
      <c r="F399" s="1">
        <v>8529.3621199999998</v>
      </c>
      <c r="G399" s="8">
        <v>1.0897459983825684</v>
      </c>
      <c r="H399" s="8">
        <v>9.3039415776729584E-2</v>
      </c>
      <c r="I399" s="8">
        <v>-0.21188659965991974</v>
      </c>
      <c r="J399" s="8">
        <v>0</v>
      </c>
      <c r="K399" s="8">
        <v>0</v>
      </c>
      <c r="L399" s="8">
        <v>1</v>
      </c>
      <c r="M399" s="3">
        <f t="shared" si="24"/>
        <v>1</v>
      </c>
      <c r="N399" s="9">
        <f t="shared" si="25"/>
        <v>0.9708988144993782</v>
      </c>
      <c r="P399" t="s">
        <v>51</v>
      </c>
      <c r="Q399" s="1">
        <v>2013</v>
      </c>
      <c r="R399" t="s">
        <v>47</v>
      </c>
      <c r="S399" s="1">
        <v>238777</v>
      </c>
      <c r="T399" s="1">
        <v>1231.75389</v>
      </c>
      <c r="U399" s="1">
        <v>3401</v>
      </c>
      <c r="V399" s="8">
        <v>3.8852009922266006E-2</v>
      </c>
      <c r="W399" s="8">
        <v>0.15340250730514526</v>
      </c>
      <c r="X399" s="8">
        <v>0.79337626695632935</v>
      </c>
      <c r="Y399" s="8">
        <v>0</v>
      </c>
      <c r="Z399" s="8">
        <v>0</v>
      </c>
      <c r="AA399" s="8">
        <v>0</v>
      </c>
      <c r="AB399" s="3">
        <f t="shared" si="27"/>
        <v>0</v>
      </c>
      <c r="AC399" s="9">
        <f t="shared" si="26"/>
        <v>0.98563078418374062</v>
      </c>
    </row>
    <row r="400" spans="1:29" x14ac:dyDescent="0.25">
      <c r="A400" t="s">
        <v>37</v>
      </c>
      <c r="B400" s="1">
        <v>2009</v>
      </c>
      <c r="C400" t="s">
        <v>27</v>
      </c>
      <c r="D400" s="1">
        <v>33345</v>
      </c>
      <c r="E400" s="1">
        <v>144.804</v>
      </c>
      <c r="F400" s="1">
        <v>8580.2140450000006</v>
      </c>
      <c r="G400" s="8">
        <v>1.0824035406112671</v>
      </c>
      <c r="H400" s="8">
        <v>9.6312776207923889E-2</v>
      </c>
      <c r="I400" s="8">
        <v>-0.20829659700393677</v>
      </c>
      <c r="J400" s="8">
        <v>0</v>
      </c>
      <c r="K400" s="8">
        <v>0</v>
      </c>
      <c r="L400" s="8">
        <v>1</v>
      </c>
      <c r="M400" s="3">
        <f t="shared" si="24"/>
        <v>1</v>
      </c>
      <c r="N400" s="9">
        <f t="shared" si="25"/>
        <v>0.97041971981525421</v>
      </c>
      <c r="P400" t="s">
        <v>51</v>
      </c>
      <c r="Q400" s="1">
        <v>2014</v>
      </c>
      <c r="R400" t="s">
        <v>47</v>
      </c>
      <c r="S400" s="1">
        <v>240076</v>
      </c>
      <c r="T400" s="1">
        <v>1231.75389</v>
      </c>
      <c r="U400" s="1">
        <v>3473</v>
      </c>
      <c r="V400" s="8">
        <v>3.9849113672971725E-2</v>
      </c>
      <c r="W400" s="8">
        <v>0.15570457279682159</v>
      </c>
      <c r="X400" s="8">
        <v>0.78983211517333984</v>
      </c>
      <c r="Y400" s="8">
        <v>0</v>
      </c>
      <c r="Z400" s="8">
        <v>0</v>
      </c>
      <c r="AA400" s="8">
        <v>0</v>
      </c>
      <c r="AB400" s="3">
        <f t="shared" si="27"/>
        <v>0</v>
      </c>
      <c r="AC400" s="9">
        <f t="shared" si="26"/>
        <v>0.98538580164313316</v>
      </c>
    </row>
    <row r="401" spans="1:29" x14ac:dyDescent="0.25">
      <c r="A401" t="s">
        <v>37</v>
      </c>
      <c r="B401" s="1">
        <v>2010</v>
      </c>
      <c r="C401" t="s">
        <v>27</v>
      </c>
      <c r="D401" s="1">
        <v>33871</v>
      </c>
      <c r="E401" s="1">
        <v>145.38</v>
      </c>
      <c r="F401" s="1">
        <v>8603.1899599999997</v>
      </c>
      <c r="G401" s="8">
        <v>1.0740245580673218</v>
      </c>
      <c r="H401" s="8">
        <v>0.1001189723610878</v>
      </c>
      <c r="I401" s="8">
        <v>-0.20449976623058319</v>
      </c>
      <c r="J401" s="8">
        <v>0</v>
      </c>
      <c r="K401" s="8">
        <v>0</v>
      </c>
      <c r="L401" s="8">
        <v>1</v>
      </c>
      <c r="M401" s="3">
        <f t="shared" si="24"/>
        <v>1</v>
      </c>
      <c r="N401" s="9">
        <f t="shared" si="25"/>
        <v>0.96964376419782639</v>
      </c>
      <c r="P401" t="s">
        <v>51</v>
      </c>
      <c r="Q401" s="1">
        <v>2015</v>
      </c>
      <c r="R401" t="s">
        <v>47</v>
      </c>
      <c r="S401" s="1">
        <v>241986</v>
      </c>
      <c r="T401" s="1">
        <v>1231.75389</v>
      </c>
      <c r="U401" s="1">
        <v>3512</v>
      </c>
      <c r="V401" s="8">
        <v>3.5401672124862671E-2</v>
      </c>
      <c r="W401" s="8">
        <v>0.15846069157123566</v>
      </c>
      <c r="X401" s="8">
        <v>0.79057258367538452</v>
      </c>
      <c r="Y401" s="8">
        <v>0</v>
      </c>
      <c r="Z401" s="8">
        <v>0</v>
      </c>
      <c r="AA401" s="8">
        <v>0</v>
      </c>
      <c r="AB401" s="3">
        <f t="shared" si="27"/>
        <v>0</v>
      </c>
      <c r="AC401" s="9">
        <f t="shared" si="26"/>
        <v>0.98443494737148285</v>
      </c>
    </row>
    <row r="402" spans="1:29" x14ac:dyDescent="0.25">
      <c r="A402" t="s">
        <v>37</v>
      </c>
      <c r="B402" s="1">
        <v>2011</v>
      </c>
      <c r="C402" t="s">
        <v>27</v>
      </c>
      <c r="D402" s="1">
        <v>34240.5</v>
      </c>
      <c r="E402" s="1">
        <v>150.44399999999999</v>
      </c>
      <c r="F402" s="1">
        <v>8630.2946400000001</v>
      </c>
      <c r="G402" s="8">
        <v>1.0769842863082886</v>
      </c>
      <c r="H402" s="8">
        <v>9.4559729099273682E-2</v>
      </c>
      <c r="I402" s="8">
        <v>-0.19956046342849731</v>
      </c>
      <c r="J402" s="8">
        <v>0</v>
      </c>
      <c r="K402" s="8">
        <v>0</v>
      </c>
      <c r="L402" s="8">
        <v>1</v>
      </c>
      <c r="M402" s="3">
        <f t="shared" si="24"/>
        <v>1</v>
      </c>
      <c r="N402" s="9">
        <f t="shared" si="25"/>
        <v>0.97198355197906494</v>
      </c>
      <c r="P402" s="2" t="s">
        <v>51</v>
      </c>
      <c r="Q402" s="7">
        <v>2016</v>
      </c>
      <c r="R402" s="2" t="s">
        <v>47</v>
      </c>
      <c r="S402" s="7">
        <v>244114</v>
      </c>
      <c r="T402" s="7">
        <v>1231.75389</v>
      </c>
      <c r="U402" s="7">
        <v>3521</v>
      </c>
      <c r="V402" s="10">
        <v>2.7515582740306854E-2</v>
      </c>
      <c r="W402" s="10">
        <v>0.16120092570781708</v>
      </c>
      <c r="X402" s="10">
        <v>0.79436933994293213</v>
      </c>
      <c r="Y402" s="10">
        <v>0</v>
      </c>
      <c r="Z402" s="10">
        <v>0</v>
      </c>
      <c r="AA402" s="10">
        <v>0</v>
      </c>
      <c r="AB402" s="3">
        <f t="shared" si="27"/>
        <v>0</v>
      </c>
      <c r="AC402" s="11">
        <f t="shared" si="26"/>
        <v>0.98308584839105606</v>
      </c>
    </row>
    <row r="403" spans="1:29" x14ac:dyDescent="0.25">
      <c r="A403" t="s">
        <v>37</v>
      </c>
      <c r="B403" s="1">
        <v>2012</v>
      </c>
      <c r="C403" t="s">
        <v>27</v>
      </c>
      <c r="D403" s="1">
        <v>34495</v>
      </c>
      <c r="E403" s="1">
        <v>150.44399999999999</v>
      </c>
      <c r="F403" s="1">
        <v>8664.5160799999994</v>
      </c>
      <c r="G403" s="8">
        <v>1.0733637809753418</v>
      </c>
      <c r="H403" s="8">
        <v>9.678291529417038E-2</v>
      </c>
      <c r="I403" s="8">
        <v>-0.19861993193626404</v>
      </c>
      <c r="J403" s="8">
        <v>0</v>
      </c>
      <c r="K403" s="8">
        <v>0</v>
      </c>
      <c r="L403" s="8">
        <v>1</v>
      </c>
      <c r="M403" s="3">
        <f t="shared" si="24"/>
        <v>1</v>
      </c>
      <c r="N403" s="9">
        <f t="shared" si="25"/>
        <v>0.97152676433324814</v>
      </c>
      <c r="P403" t="s">
        <v>52</v>
      </c>
      <c r="Q403" s="1">
        <v>2011</v>
      </c>
      <c r="R403" t="s">
        <v>47</v>
      </c>
      <c r="S403" s="1">
        <v>195381</v>
      </c>
      <c r="T403" s="1">
        <v>1610.3</v>
      </c>
      <c r="U403" s="1">
        <v>5163</v>
      </c>
      <c r="V403" s="8">
        <v>0.50421446561813354</v>
      </c>
      <c r="W403" s="8">
        <v>2.3872418329119682E-2</v>
      </c>
      <c r="X403" s="8">
        <v>0.54523217678070068</v>
      </c>
      <c r="Y403" s="8">
        <v>0</v>
      </c>
      <c r="Z403" s="8">
        <v>0</v>
      </c>
      <c r="AA403" s="8">
        <v>0</v>
      </c>
      <c r="AB403" s="3">
        <f t="shared" si="27"/>
        <v>0</v>
      </c>
      <c r="AC403" s="9">
        <f t="shared" si="26"/>
        <v>1.0733190607279539</v>
      </c>
    </row>
    <row r="404" spans="1:29" x14ac:dyDescent="0.25">
      <c r="A404" t="s">
        <v>37</v>
      </c>
      <c r="B404" s="1">
        <v>2013</v>
      </c>
      <c r="C404" t="s">
        <v>27</v>
      </c>
      <c r="D404" s="1">
        <v>34578</v>
      </c>
      <c r="E404" s="1">
        <v>150.44399999999999</v>
      </c>
      <c r="F404" s="1">
        <v>8690.079380000001</v>
      </c>
      <c r="G404" s="8">
        <v>1.0727089643478394</v>
      </c>
      <c r="H404" s="8">
        <v>9.7464315593242645E-2</v>
      </c>
      <c r="I404" s="8">
        <v>-0.19874562323093414</v>
      </c>
      <c r="J404" s="8">
        <v>0</v>
      </c>
      <c r="K404" s="8">
        <v>0</v>
      </c>
      <c r="L404" s="8">
        <v>1</v>
      </c>
      <c r="M404" s="3">
        <f t="shared" si="24"/>
        <v>1</v>
      </c>
      <c r="N404" s="9">
        <f t="shared" si="25"/>
        <v>0.97142765671014786</v>
      </c>
      <c r="P404" t="s">
        <v>52</v>
      </c>
      <c r="Q404" s="1">
        <v>2012</v>
      </c>
      <c r="R404" t="s">
        <v>47</v>
      </c>
      <c r="S404" s="1">
        <v>197746</v>
      </c>
      <c r="T404" s="1">
        <v>1610.3</v>
      </c>
      <c r="U404" s="1">
        <v>5168</v>
      </c>
      <c r="V404" s="8">
        <v>0.49260362982749939</v>
      </c>
      <c r="W404" s="8">
        <v>2.7558404952287674E-2</v>
      </c>
      <c r="X404" s="8">
        <v>0.55122536420822144</v>
      </c>
      <c r="Y404" s="8">
        <v>0</v>
      </c>
      <c r="Z404" s="8">
        <v>0</v>
      </c>
      <c r="AA404" s="8">
        <v>0</v>
      </c>
      <c r="AB404" s="3">
        <f t="shared" si="27"/>
        <v>0</v>
      </c>
      <c r="AC404" s="9">
        <f t="shared" si="26"/>
        <v>1.0713873989880085</v>
      </c>
    </row>
    <row r="405" spans="1:29" x14ac:dyDescent="0.25">
      <c r="A405" t="s">
        <v>37</v>
      </c>
      <c r="B405" s="1">
        <v>2014</v>
      </c>
      <c r="C405" t="s">
        <v>27</v>
      </c>
      <c r="D405" s="1">
        <v>34614.25</v>
      </c>
      <c r="E405" s="1">
        <v>150.44399999999999</v>
      </c>
      <c r="F405" s="1">
        <v>8808.8112799999981</v>
      </c>
      <c r="G405" s="8">
        <v>1.0762701034545898</v>
      </c>
      <c r="H405" s="8">
        <v>9.7465023398399353E-2</v>
      </c>
      <c r="I405" s="8">
        <v>-0.20198675990104675</v>
      </c>
      <c r="J405" s="8">
        <v>0</v>
      </c>
      <c r="K405" s="8">
        <v>0</v>
      </c>
      <c r="L405" s="8">
        <v>1</v>
      </c>
      <c r="M405" s="3">
        <f t="shared" si="24"/>
        <v>1</v>
      </c>
      <c r="N405" s="9">
        <f t="shared" si="25"/>
        <v>0.97174836695194244</v>
      </c>
      <c r="P405" t="s">
        <v>52</v>
      </c>
      <c r="Q405" s="1">
        <v>2013</v>
      </c>
      <c r="R405" t="s">
        <v>47</v>
      </c>
      <c r="S405" s="1">
        <v>199871</v>
      </c>
      <c r="T405" s="1">
        <v>1610.3</v>
      </c>
      <c r="U405" s="1">
        <v>5174</v>
      </c>
      <c r="V405" s="8">
        <v>0.48237967491149902</v>
      </c>
      <c r="W405" s="8">
        <v>3.08423712849617E-2</v>
      </c>
      <c r="X405" s="8">
        <v>0.55645835399627686</v>
      </c>
      <c r="Y405" s="8">
        <v>0</v>
      </c>
      <c r="Z405" s="8">
        <v>0</v>
      </c>
      <c r="AA405" s="8">
        <v>0</v>
      </c>
      <c r="AB405" s="3">
        <f t="shared" si="27"/>
        <v>0</v>
      </c>
      <c r="AC405" s="9">
        <f t="shared" si="26"/>
        <v>1.0696804001927376</v>
      </c>
    </row>
    <row r="406" spans="1:29" x14ac:dyDescent="0.25">
      <c r="A406" t="s">
        <v>37</v>
      </c>
      <c r="B406" s="1">
        <v>2015</v>
      </c>
      <c r="C406" t="s">
        <v>27</v>
      </c>
      <c r="D406" s="1">
        <v>35090</v>
      </c>
      <c r="E406" s="1">
        <v>150.44399999999999</v>
      </c>
      <c r="F406" s="1">
        <v>8808.497374999999</v>
      </c>
      <c r="G406" s="8">
        <v>1.06730055809021</v>
      </c>
      <c r="H406" s="8">
        <v>0.10174014419317245</v>
      </c>
      <c r="I406" s="8">
        <v>-0.19835157692432404</v>
      </c>
      <c r="J406" s="8">
        <v>0</v>
      </c>
      <c r="K406" s="8">
        <v>0</v>
      </c>
      <c r="L406" s="8">
        <v>1</v>
      </c>
      <c r="M406" s="3">
        <f t="shared" si="24"/>
        <v>1</v>
      </c>
      <c r="N406" s="9">
        <f t="shared" si="25"/>
        <v>0.97068912535905838</v>
      </c>
      <c r="P406" t="s">
        <v>52</v>
      </c>
      <c r="Q406" s="1">
        <v>2014</v>
      </c>
      <c r="R406" t="s">
        <v>47</v>
      </c>
      <c r="S406" s="1">
        <v>201359</v>
      </c>
      <c r="T406" s="1">
        <v>1610.3</v>
      </c>
      <c r="U406" s="1">
        <v>5180</v>
      </c>
      <c r="V406" s="8">
        <v>0.47539243102073669</v>
      </c>
      <c r="W406" s="8">
        <v>3.3132411539554596E-2</v>
      </c>
      <c r="X406" s="8">
        <v>0.5599818229675293</v>
      </c>
      <c r="Y406" s="8">
        <v>0</v>
      </c>
      <c r="Z406" s="8">
        <v>0</v>
      </c>
      <c r="AA406" s="8">
        <v>0</v>
      </c>
      <c r="AB406" s="3">
        <f t="shared" si="27"/>
        <v>0</v>
      </c>
      <c r="AC406" s="9">
        <f t="shared" si="26"/>
        <v>1.0685066655278206</v>
      </c>
    </row>
    <row r="407" spans="1:29" x14ac:dyDescent="0.25">
      <c r="A407" t="s">
        <v>37</v>
      </c>
      <c r="B407" s="1">
        <v>2016</v>
      </c>
      <c r="C407" t="s">
        <v>27</v>
      </c>
      <c r="D407" s="1">
        <v>35474</v>
      </c>
      <c r="E407" s="1">
        <v>150.44399999999999</v>
      </c>
      <c r="F407" s="1">
        <v>8844.8352999999988</v>
      </c>
      <c r="G407" s="8">
        <v>1.0614473819732666</v>
      </c>
      <c r="H407" s="8">
        <v>0.10504850000143051</v>
      </c>
      <c r="I407" s="8">
        <v>-0.19652849435806274</v>
      </c>
      <c r="J407" s="8">
        <v>0</v>
      </c>
      <c r="K407" s="8">
        <v>0</v>
      </c>
      <c r="L407" s="8">
        <v>1</v>
      </c>
      <c r="M407" s="3">
        <f t="shared" si="24"/>
        <v>1</v>
      </c>
      <c r="N407" s="9">
        <f t="shared" si="25"/>
        <v>0.96996738761663437</v>
      </c>
      <c r="P407" t="s">
        <v>52</v>
      </c>
      <c r="Q407" s="1">
        <v>2015</v>
      </c>
      <c r="R407" t="s">
        <v>47</v>
      </c>
      <c r="S407" s="1">
        <v>203466</v>
      </c>
      <c r="T407" s="1">
        <v>1610.3</v>
      </c>
      <c r="U407" s="1">
        <v>5203</v>
      </c>
      <c r="V407" s="8">
        <v>0.46643859148025513</v>
      </c>
      <c r="W407" s="8">
        <v>3.6433488130569458E-2</v>
      </c>
      <c r="X407" s="8">
        <v>0.56407296657562256</v>
      </c>
      <c r="Y407" s="8">
        <v>0</v>
      </c>
      <c r="Z407" s="8">
        <v>0</v>
      </c>
      <c r="AA407" s="8">
        <v>0</v>
      </c>
      <c r="AB407" s="3">
        <f t="shared" si="27"/>
        <v>0</v>
      </c>
      <c r="AC407" s="9">
        <f t="shared" si="26"/>
        <v>1.0669450461864471</v>
      </c>
    </row>
    <row r="408" spans="1:29" x14ac:dyDescent="0.25">
      <c r="A408" t="s">
        <v>37</v>
      </c>
      <c r="B408" s="1">
        <v>2017</v>
      </c>
      <c r="C408" t="s">
        <v>27</v>
      </c>
      <c r="D408" s="1">
        <v>35507</v>
      </c>
      <c r="E408" s="1">
        <v>150.44399999999999</v>
      </c>
      <c r="F408" s="1">
        <v>8882.7531100001288</v>
      </c>
      <c r="G408" s="8">
        <v>1.0621764659881592</v>
      </c>
      <c r="H408" s="8">
        <v>0.10523642599582672</v>
      </c>
      <c r="I408" s="8">
        <v>-0.19739086925983429</v>
      </c>
      <c r="J408" s="8">
        <v>0</v>
      </c>
      <c r="K408" s="8">
        <v>0</v>
      </c>
      <c r="L408" s="8">
        <v>1</v>
      </c>
      <c r="M408" s="3">
        <f t="shared" si="24"/>
        <v>1</v>
      </c>
      <c r="N408" s="9">
        <f t="shared" si="25"/>
        <v>0.97002202272415161</v>
      </c>
      <c r="P408" s="2" t="s">
        <v>52</v>
      </c>
      <c r="Q408" s="7">
        <v>2016</v>
      </c>
      <c r="R408" s="2" t="s">
        <v>47</v>
      </c>
      <c r="S408" s="7">
        <v>204728</v>
      </c>
      <c r="T408" s="7">
        <v>1610.3</v>
      </c>
      <c r="U408" s="7">
        <v>5220</v>
      </c>
      <c r="V408" s="10">
        <v>0.46131134033203125</v>
      </c>
      <c r="W408" s="10">
        <v>3.8414157927036285E-2</v>
      </c>
      <c r="X408" s="10">
        <v>0.56631118059158325</v>
      </c>
      <c r="Y408" s="10">
        <v>0</v>
      </c>
      <c r="Z408" s="10">
        <v>0</v>
      </c>
      <c r="AA408" s="10">
        <v>0</v>
      </c>
      <c r="AB408" s="3">
        <f t="shared" si="27"/>
        <v>0</v>
      </c>
      <c r="AC408" s="11">
        <f t="shared" si="26"/>
        <v>1.0660366788506508</v>
      </c>
    </row>
    <row r="409" spans="1:29" x14ac:dyDescent="0.25">
      <c r="A409" t="s">
        <v>37</v>
      </c>
      <c r="B409" s="1">
        <v>2018</v>
      </c>
      <c r="C409" t="s">
        <v>27</v>
      </c>
      <c r="D409" s="1">
        <v>35698</v>
      </c>
      <c r="E409" s="1">
        <v>154.5133163753232</v>
      </c>
      <c r="F409" s="1">
        <v>8826.1380949996983</v>
      </c>
      <c r="G409" s="8">
        <v>1.063742995262146</v>
      </c>
      <c r="H409" s="8">
        <v>0.10014835745096207</v>
      </c>
      <c r="I409" s="8">
        <v>-0.19206777215003967</v>
      </c>
      <c r="J409" s="8">
        <v>0</v>
      </c>
      <c r="K409" s="8">
        <v>0</v>
      </c>
      <c r="L409" s="8">
        <v>1</v>
      </c>
      <c r="M409" s="3">
        <f t="shared" si="24"/>
        <v>1</v>
      </c>
      <c r="N409" s="9">
        <f t="shared" si="25"/>
        <v>0.97182358056306839</v>
      </c>
      <c r="P409" t="s">
        <v>53</v>
      </c>
      <c r="Q409" s="1">
        <v>2011</v>
      </c>
      <c r="R409" t="s">
        <v>47</v>
      </c>
      <c r="S409" s="1">
        <v>148331</v>
      </c>
      <c r="T409" s="1">
        <v>719.375</v>
      </c>
      <c r="U409" s="1">
        <v>2820</v>
      </c>
      <c r="V409" s="8">
        <v>0.1719345897436142</v>
      </c>
      <c r="W409" s="8">
        <v>0.16667711734771729</v>
      </c>
      <c r="X409" s="8">
        <v>0.63411301374435425</v>
      </c>
      <c r="Y409" s="8">
        <v>0</v>
      </c>
      <c r="Z409" s="8">
        <v>0</v>
      </c>
      <c r="AA409" s="8">
        <v>0</v>
      </c>
      <c r="AB409" s="3">
        <f t="shared" si="27"/>
        <v>0</v>
      </c>
      <c r="AC409" s="9">
        <f t="shared" si="26"/>
        <v>0.97272472083568573</v>
      </c>
    </row>
    <row r="410" spans="1:29" x14ac:dyDescent="0.25">
      <c r="A410" t="s">
        <v>37</v>
      </c>
      <c r="B410" s="1">
        <v>2019</v>
      </c>
      <c r="C410" t="s">
        <v>27</v>
      </c>
      <c r="D410" s="1">
        <v>35958</v>
      </c>
      <c r="E410" s="1">
        <v>158.04751060260321</v>
      </c>
      <c r="F410" s="1">
        <v>8852.9111926390706</v>
      </c>
      <c r="G410" s="8">
        <v>1.0659364461898804</v>
      </c>
      <c r="H410" s="8">
        <v>9.6481733024120331E-2</v>
      </c>
      <c r="I410" s="8">
        <v>-0.18902803957462311</v>
      </c>
      <c r="J410" s="8">
        <v>0</v>
      </c>
      <c r="K410" s="8">
        <v>0</v>
      </c>
      <c r="L410" s="8">
        <v>1</v>
      </c>
      <c r="M410" s="3">
        <f t="shared" si="24"/>
        <v>1</v>
      </c>
      <c r="N410" s="9">
        <f t="shared" si="25"/>
        <v>0.97339013963937759</v>
      </c>
      <c r="P410" t="s">
        <v>53</v>
      </c>
      <c r="Q410" s="1">
        <v>2012</v>
      </c>
      <c r="R410" t="s">
        <v>47</v>
      </c>
      <c r="S410" s="1">
        <v>149742</v>
      </c>
      <c r="T410" s="1">
        <v>719.375</v>
      </c>
      <c r="U410" s="1">
        <v>2842</v>
      </c>
      <c r="V410" s="8">
        <v>0.16492830216884613</v>
      </c>
      <c r="W410" s="8">
        <v>0.16979613900184631</v>
      </c>
      <c r="X410" s="8">
        <v>0.63669425249099731</v>
      </c>
      <c r="Y410" s="8">
        <v>0</v>
      </c>
      <c r="Z410" s="8">
        <v>0</v>
      </c>
      <c r="AA410" s="8">
        <v>0</v>
      </c>
      <c r="AB410" s="3">
        <f t="shared" si="27"/>
        <v>0</v>
      </c>
      <c r="AC410" s="9">
        <f t="shared" si="26"/>
        <v>0.97141869366168976</v>
      </c>
    </row>
    <row r="411" spans="1:29" x14ac:dyDescent="0.25">
      <c r="A411" t="s">
        <v>37</v>
      </c>
      <c r="B411" s="1">
        <v>2020</v>
      </c>
      <c r="C411" t="s">
        <v>27</v>
      </c>
      <c r="D411" s="1">
        <v>36282</v>
      </c>
      <c r="E411" s="1">
        <v>159.48454931821828</v>
      </c>
      <c r="F411" s="1">
        <v>8839.3990249999624</v>
      </c>
      <c r="G411" s="8">
        <v>1.0619755983352661</v>
      </c>
      <c r="H411" s="8">
        <v>9.6979714930057526E-2</v>
      </c>
      <c r="I411" s="8">
        <v>-0.18548950552940369</v>
      </c>
      <c r="J411" s="8">
        <v>0</v>
      </c>
      <c r="K411" s="8">
        <v>0</v>
      </c>
      <c r="L411" s="8">
        <v>1</v>
      </c>
      <c r="M411" s="3">
        <f t="shared" si="24"/>
        <v>1</v>
      </c>
      <c r="N411" s="9">
        <f t="shared" si="25"/>
        <v>0.97346580773591995</v>
      </c>
      <c r="P411" t="s">
        <v>53</v>
      </c>
      <c r="Q411" s="1">
        <v>2013</v>
      </c>
      <c r="R411" t="s">
        <v>47</v>
      </c>
      <c r="S411" s="1">
        <v>150917</v>
      </c>
      <c r="T411" s="1">
        <v>719.375</v>
      </c>
      <c r="U411" s="1">
        <v>2881</v>
      </c>
      <c r="V411" s="8">
        <v>0.1613355427980423</v>
      </c>
      <c r="W411" s="8">
        <v>0.17259630560874939</v>
      </c>
      <c r="X411" s="8">
        <v>0.63662868738174438</v>
      </c>
      <c r="Y411" s="8">
        <v>0</v>
      </c>
      <c r="Z411" s="8">
        <v>0</v>
      </c>
      <c r="AA411" s="8">
        <v>0</v>
      </c>
      <c r="AB411" s="3">
        <f t="shared" si="27"/>
        <v>0</v>
      </c>
      <c r="AC411" s="9">
        <f t="shared" si="26"/>
        <v>0.97056053578853607</v>
      </c>
    </row>
    <row r="412" spans="1:29" x14ac:dyDescent="0.25">
      <c r="A412" t="s">
        <v>37</v>
      </c>
      <c r="B412" s="1">
        <v>2021</v>
      </c>
      <c r="C412" t="s">
        <v>27</v>
      </c>
      <c r="D412" s="1">
        <v>36585</v>
      </c>
      <c r="E412" s="1">
        <v>175.37983726060207</v>
      </c>
      <c r="F412" s="1">
        <v>8850</v>
      </c>
      <c r="G412" s="8">
        <v>1.0821292400360107</v>
      </c>
      <c r="H412" s="8">
        <v>7.4913524091243744E-2</v>
      </c>
      <c r="I412" s="8">
        <v>-0.17561860382556915</v>
      </c>
      <c r="J412" s="8">
        <v>0</v>
      </c>
      <c r="K412" s="8">
        <v>0</v>
      </c>
      <c r="L412" s="8">
        <v>1</v>
      </c>
      <c r="M412" s="3">
        <f t="shared" si="24"/>
        <v>1</v>
      </c>
      <c r="N412" s="9">
        <f t="shared" si="25"/>
        <v>0.98142416030168533</v>
      </c>
      <c r="P412" t="s">
        <v>53</v>
      </c>
      <c r="Q412" s="1">
        <v>2014</v>
      </c>
      <c r="R412" t="s">
        <v>47</v>
      </c>
      <c r="S412" s="1">
        <v>152544</v>
      </c>
      <c r="T412" s="1">
        <v>719.375</v>
      </c>
      <c r="U412" s="1">
        <v>2916</v>
      </c>
      <c r="V412" s="8">
        <v>0.15439437329769135</v>
      </c>
      <c r="W412" s="8">
        <v>0.17623123526573181</v>
      </c>
      <c r="X412" s="8">
        <v>0.63855552673339844</v>
      </c>
      <c r="Y412" s="8">
        <v>0</v>
      </c>
      <c r="Z412" s="8">
        <v>0</v>
      </c>
      <c r="AA412" s="8">
        <v>0</v>
      </c>
      <c r="AB412" s="3">
        <f t="shared" si="27"/>
        <v>0</v>
      </c>
      <c r="AC412" s="9">
        <f t="shared" si="26"/>
        <v>0.96918113529682159</v>
      </c>
    </row>
    <row r="413" spans="1:29" x14ac:dyDescent="0.25">
      <c r="A413" s="2" t="s">
        <v>37</v>
      </c>
      <c r="B413" s="7">
        <v>2022</v>
      </c>
      <c r="C413" t="s">
        <v>27</v>
      </c>
      <c r="D413" s="7">
        <v>36897</v>
      </c>
      <c r="E413" s="7">
        <v>175.37983726060207</v>
      </c>
      <c r="F413" s="7">
        <v>8861.7251699999233</v>
      </c>
      <c r="G413" s="10">
        <v>1.0769710540771484</v>
      </c>
      <c r="H413" s="10">
        <v>7.7540382742881775E-2</v>
      </c>
      <c r="I413" s="10">
        <v>-0.17370635271072388</v>
      </c>
      <c r="J413" s="10">
        <v>0</v>
      </c>
      <c r="K413" s="10">
        <v>0</v>
      </c>
      <c r="L413" s="10">
        <v>1</v>
      </c>
      <c r="M413" s="3">
        <f t="shared" si="24"/>
        <v>1</v>
      </c>
      <c r="N413" s="11">
        <f t="shared" si="25"/>
        <v>0.98080508410930634</v>
      </c>
      <c r="P413" t="s">
        <v>53</v>
      </c>
      <c r="Q413" s="1">
        <v>2015</v>
      </c>
      <c r="R413" t="s">
        <v>47</v>
      </c>
      <c r="S413" s="1">
        <v>153947</v>
      </c>
      <c r="T413" s="1">
        <v>719.375</v>
      </c>
      <c r="U413" s="1">
        <v>2866</v>
      </c>
      <c r="V413" s="8">
        <v>0.14008009433746338</v>
      </c>
      <c r="W413" s="8">
        <v>0.17847350239753723</v>
      </c>
      <c r="X413" s="8">
        <v>0.64860725402832031</v>
      </c>
      <c r="Y413" s="8">
        <v>0</v>
      </c>
      <c r="Z413" s="8">
        <v>0</v>
      </c>
      <c r="AA413" s="8">
        <v>0</v>
      </c>
      <c r="AB413" s="3">
        <f t="shared" si="27"/>
        <v>0</v>
      </c>
      <c r="AC413" s="9">
        <f t="shared" si="26"/>
        <v>0.96716085076332092</v>
      </c>
    </row>
    <row r="414" spans="1:29" x14ac:dyDescent="0.25">
      <c r="A414" t="s">
        <v>38</v>
      </c>
      <c r="B414" s="1">
        <v>2006</v>
      </c>
      <c r="C414" t="s">
        <v>27</v>
      </c>
      <c r="D414" s="1">
        <v>27656</v>
      </c>
      <c r="E414" s="1">
        <v>53.081575425403095</v>
      </c>
      <c r="F414" s="1">
        <v>3987</v>
      </c>
      <c r="G414" s="8">
        <v>0.69862145185470581</v>
      </c>
      <c r="H414" s="8">
        <v>0.31652042269706726</v>
      </c>
      <c r="I414" s="8">
        <v>-0.14341816306114197</v>
      </c>
      <c r="J414" s="8">
        <v>0</v>
      </c>
      <c r="K414" s="8">
        <v>0</v>
      </c>
      <c r="L414" s="8">
        <v>1</v>
      </c>
      <c r="M414" s="3">
        <f t="shared" si="24"/>
        <v>1</v>
      </c>
      <c r="N414" s="9">
        <f t="shared" si="25"/>
        <v>0.8717237114906311</v>
      </c>
      <c r="P414" t="s">
        <v>53</v>
      </c>
      <c r="Q414" s="1">
        <v>2016</v>
      </c>
      <c r="R414" t="s">
        <v>47</v>
      </c>
      <c r="S414" s="1">
        <v>155496</v>
      </c>
      <c r="T414" s="1">
        <v>719.375</v>
      </c>
      <c r="U414" s="1">
        <v>2864</v>
      </c>
      <c r="V414" s="8">
        <v>0.12996180355548859</v>
      </c>
      <c r="W414" s="8">
        <v>0.18149378895759583</v>
      </c>
      <c r="X414" s="8">
        <v>0.6540520191192627</v>
      </c>
      <c r="Y414" s="8">
        <v>0</v>
      </c>
      <c r="Z414" s="8">
        <v>0</v>
      </c>
      <c r="AA414" s="8">
        <v>0</v>
      </c>
      <c r="AB414" s="3">
        <f t="shared" si="27"/>
        <v>0</v>
      </c>
      <c r="AC414" s="9">
        <f t="shared" si="26"/>
        <v>0.96550761163234711</v>
      </c>
    </row>
    <row r="415" spans="1:29" x14ac:dyDescent="0.25">
      <c r="A415" t="s">
        <v>38</v>
      </c>
      <c r="B415" s="1">
        <v>2007</v>
      </c>
      <c r="C415" t="s">
        <v>27</v>
      </c>
      <c r="D415" s="1">
        <v>28779.5</v>
      </c>
      <c r="E415" s="1">
        <v>57.58001402077624</v>
      </c>
      <c r="F415" s="1">
        <v>4060</v>
      </c>
      <c r="G415" s="8">
        <v>0.69977742433547974</v>
      </c>
      <c r="H415" s="8">
        <v>0.30745279788970947</v>
      </c>
      <c r="I415" s="8">
        <v>-0.13072037696838379</v>
      </c>
      <c r="J415" s="8">
        <v>0</v>
      </c>
      <c r="K415" s="8">
        <v>0</v>
      </c>
      <c r="L415" s="8">
        <v>1</v>
      </c>
      <c r="M415" s="3">
        <f t="shared" si="24"/>
        <v>1</v>
      </c>
      <c r="N415" s="9">
        <f t="shared" si="25"/>
        <v>0.87650984525680542</v>
      </c>
      <c r="P415" t="s">
        <v>53</v>
      </c>
      <c r="Q415" s="1">
        <v>2017</v>
      </c>
      <c r="R415" t="s">
        <v>47</v>
      </c>
      <c r="S415" s="1">
        <v>157188</v>
      </c>
      <c r="T415" s="1">
        <v>719.375</v>
      </c>
      <c r="U415" s="1">
        <v>2884</v>
      </c>
      <c r="V415" s="8">
        <v>0.12136786431074142</v>
      </c>
      <c r="W415" s="8">
        <v>0.1849992424249649</v>
      </c>
      <c r="X415" s="8">
        <v>0.65758877992630005</v>
      </c>
      <c r="Y415" s="8">
        <v>0</v>
      </c>
      <c r="Z415" s="8">
        <v>0</v>
      </c>
      <c r="AA415" s="8">
        <v>0</v>
      </c>
      <c r="AB415" s="3">
        <f t="shared" si="27"/>
        <v>0</v>
      </c>
      <c r="AC415" s="9">
        <f t="shared" si="26"/>
        <v>0.96395588666200638</v>
      </c>
    </row>
    <row r="416" spans="1:29" x14ac:dyDescent="0.25">
      <c r="A416" t="s">
        <v>38</v>
      </c>
      <c r="B416" s="1">
        <v>2008</v>
      </c>
      <c r="C416" t="s">
        <v>27</v>
      </c>
      <c r="D416" s="1">
        <v>29523</v>
      </c>
      <c r="E416" s="1">
        <v>57.58001402077624</v>
      </c>
      <c r="F416" s="1">
        <v>4095.8130000000001</v>
      </c>
      <c r="G416" s="8">
        <v>0.68578886985778809</v>
      </c>
      <c r="H416" s="8">
        <v>0.31522712111473083</v>
      </c>
      <c r="I416" s="8">
        <v>-0.12622316181659698</v>
      </c>
      <c r="J416" s="8">
        <v>0</v>
      </c>
      <c r="K416" s="8">
        <v>0</v>
      </c>
      <c r="L416" s="8">
        <v>1</v>
      </c>
      <c r="M416" s="3">
        <f t="shared" si="24"/>
        <v>1</v>
      </c>
      <c r="N416" s="9">
        <f t="shared" si="25"/>
        <v>0.87479282915592194</v>
      </c>
      <c r="P416" t="s">
        <v>53</v>
      </c>
      <c r="Q416" s="1">
        <v>2018</v>
      </c>
      <c r="R416" t="s">
        <v>47</v>
      </c>
      <c r="S416" s="1">
        <v>159039</v>
      </c>
      <c r="T416" s="1">
        <v>719.375</v>
      </c>
      <c r="U416" s="1">
        <v>3034</v>
      </c>
      <c r="V416" s="8">
        <v>0.12519001960754395</v>
      </c>
      <c r="W416" s="8">
        <v>0.19013825058937073</v>
      </c>
      <c r="X416" s="8">
        <v>0.64826679229736328</v>
      </c>
      <c r="Y416" s="8">
        <v>0</v>
      </c>
      <c r="Z416" s="8">
        <v>0</v>
      </c>
      <c r="AA416" s="8">
        <v>0</v>
      </c>
      <c r="AB416" s="3">
        <f t="shared" si="27"/>
        <v>0</v>
      </c>
      <c r="AC416" s="9">
        <f t="shared" si="26"/>
        <v>0.96359506249427795</v>
      </c>
    </row>
    <row r="417" spans="1:29" x14ac:dyDescent="0.25">
      <c r="A417" t="s">
        <v>38</v>
      </c>
      <c r="B417" s="1">
        <v>2009</v>
      </c>
      <c r="C417" t="s">
        <v>27</v>
      </c>
      <c r="D417" s="1">
        <v>30213</v>
      </c>
      <c r="E417" s="1">
        <v>58.222000000000001</v>
      </c>
      <c r="F417" s="1">
        <v>3837.2150000000001</v>
      </c>
      <c r="G417" s="8">
        <v>0.6531522274017334</v>
      </c>
      <c r="H417" s="8">
        <v>0.32115888595581055</v>
      </c>
      <c r="I417" s="8">
        <v>-0.10224080085754395</v>
      </c>
      <c r="J417" s="8">
        <v>0</v>
      </c>
      <c r="K417" s="8">
        <v>0</v>
      </c>
      <c r="L417" s="8">
        <v>1</v>
      </c>
      <c r="M417" s="3">
        <f t="shared" si="24"/>
        <v>1</v>
      </c>
      <c r="N417" s="9">
        <f t="shared" si="25"/>
        <v>0.8720703125</v>
      </c>
      <c r="P417" t="s">
        <v>53</v>
      </c>
      <c r="Q417" s="1">
        <v>2019</v>
      </c>
      <c r="R417" t="s">
        <v>47</v>
      </c>
      <c r="S417" s="1">
        <v>160598</v>
      </c>
      <c r="T417" s="1">
        <v>719.375</v>
      </c>
      <c r="U417" s="1">
        <v>3060</v>
      </c>
      <c r="V417" s="8">
        <v>0.11813014000654221</v>
      </c>
      <c r="W417" s="8">
        <v>0.19336852431297302</v>
      </c>
      <c r="X417" s="8">
        <v>0.65076661109924316</v>
      </c>
      <c r="Y417" s="8">
        <v>0</v>
      </c>
      <c r="Z417" s="8">
        <v>0</v>
      </c>
      <c r="AA417" s="8">
        <v>0</v>
      </c>
      <c r="AB417" s="3">
        <f t="shared" si="27"/>
        <v>0</v>
      </c>
      <c r="AC417" s="9">
        <f t="shared" si="26"/>
        <v>0.96226527541875839</v>
      </c>
    </row>
    <row r="418" spans="1:29" x14ac:dyDescent="0.25">
      <c r="A418" t="s">
        <v>38</v>
      </c>
      <c r="B418" s="1">
        <v>2010</v>
      </c>
      <c r="C418" t="s">
        <v>27</v>
      </c>
      <c r="D418" s="1">
        <v>30638.5</v>
      </c>
      <c r="E418" s="1">
        <v>59</v>
      </c>
      <c r="F418" s="1">
        <v>3846.14</v>
      </c>
      <c r="G418" s="8">
        <v>0.64822810888290405</v>
      </c>
      <c r="H418" s="8">
        <v>0.32203873991966248</v>
      </c>
      <c r="I418" s="8">
        <v>-9.801473468542099E-2</v>
      </c>
      <c r="J418" s="8">
        <v>0</v>
      </c>
      <c r="K418" s="8">
        <v>0</v>
      </c>
      <c r="L418" s="8">
        <v>1</v>
      </c>
      <c r="M418" s="3">
        <f t="shared" si="24"/>
        <v>1</v>
      </c>
      <c r="N418" s="9">
        <f t="shared" si="25"/>
        <v>0.87225211411714554</v>
      </c>
      <c r="P418" t="s">
        <v>53</v>
      </c>
      <c r="Q418" s="1">
        <v>2020</v>
      </c>
      <c r="R418" t="s">
        <v>47</v>
      </c>
      <c r="S418" s="1">
        <v>162140</v>
      </c>
      <c r="T418" s="1">
        <v>719.375</v>
      </c>
      <c r="U418" s="1">
        <v>3070</v>
      </c>
      <c r="V418" s="8">
        <v>0.10966648161411285</v>
      </c>
      <c r="W418" s="8">
        <v>0.19637387990951538</v>
      </c>
      <c r="X418" s="8">
        <v>0.65476685762405396</v>
      </c>
      <c r="Y418" s="8">
        <v>0</v>
      </c>
      <c r="Z418" s="8">
        <v>0</v>
      </c>
      <c r="AA418" s="8">
        <v>0</v>
      </c>
      <c r="AB418" s="3">
        <f t="shared" si="27"/>
        <v>0</v>
      </c>
      <c r="AC418" s="9">
        <f t="shared" si="26"/>
        <v>0.96080721914768219</v>
      </c>
    </row>
    <row r="419" spans="1:29" x14ac:dyDescent="0.25">
      <c r="A419" t="s">
        <v>38</v>
      </c>
      <c r="B419" s="1">
        <v>2011</v>
      </c>
      <c r="C419" t="s">
        <v>27</v>
      </c>
      <c r="D419" s="1">
        <v>30913</v>
      </c>
      <c r="E419" s="1">
        <v>59</v>
      </c>
      <c r="F419" s="1">
        <v>3849</v>
      </c>
      <c r="G419" s="8">
        <v>0.64260709285736084</v>
      </c>
      <c r="H419" s="8">
        <v>0.32481369376182556</v>
      </c>
      <c r="I419" s="8">
        <v>-9.5838114619255066E-2</v>
      </c>
      <c r="J419" s="8">
        <v>0</v>
      </c>
      <c r="K419" s="8">
        <v>0</v>
      </c>
      <c r="L419" s="8">
        <v>1</v>
      </c>
      <c r="M419" s="3">
        <f t="shared" si="24"/>
        <v>1</v>
      </c>
      <c r="N419" s="9">
        <f t="shared" si="25"/>
        <v>0.87158267199993134</v>
      </c>
      <c r="P419" s="2" t="s">
        <v>53</v>
      </c>
      <c r="Q419" s="7">
        <v>2021</v>
      </c>
      <c r="R419" s="2" t="s">
        <v>47</v>
      </c>
      <c r="S419" s="7">
        <v>164138</v>
      </c>
      <c r="T419" s="7">
        <v>719.375</v>
      </c>
      <c r="U419" s="7">
        <v>3077</v>
      </c>
      <c r="V419" s="10">
        <v>9.824024885892868E-2</v>
      </c>
      <c r="W419" s="10">
        <v>0.20016619563102722</v>
      </c>
      <c r="X419" s="10">
        <v>0.66047394275665283</v>
      </c>
      <c r="Y419" s="10">
        <v>0</v>
      </c>
      <c r="Z419" s="10">
        <v>0</v>
      </c>
      <c r="AA419" s="10">
        <v>0</v>
      </c>
      <c r="AB419" s="3">
        <f t="shared" si="27"/>
        <v>0</v>
      </c>
      <c r="AC419" s="11">
        <f t="shared" si="26"/>
        <v>0.95888038724660873</v>
      </c>
    </row>
    <row r="420" spans="1:29" x14ac:dyDescent="0.25">
      <c r="A420" t="s">
        <v>38</v>
      </c>
      <c r="B420" s="1">
        <v>2012</v>
      </c>
      <c r="C420" t="s">
        <v>27</v>
      </c>
      <c r="D420" s="1">
        <v>31109.5</v>
      </c>
      <c r="E420" s="1">
        <v>59</v>
      </c>
      <c r="F420" s="1">
        <v>3857.9</v>
      </c>
      <c r="G420" s="8">
        <v>0.63917219638824463</v>
      </c>
      <c r="H420" s="8">
        <v>0.32674190402030945</v>
      </c>
      <c r="I420" s="8">
        <v>-9.4754129648208618E-2</v>
      </c>
      <c r="J420" s="8">
        <v>0</v>
      </c>
      <c r="K420" s="8">
        <v>0</v>
      </c>
      <c r="L420" s="8">
        <v>1</v>
      </c>
      <c r="M420" s="3">
        <f t="shared" si="24"/>
        <v>1</v>
      </c>
      <c r="N420" s="9">
        <f t="shared" si="25"/>
        <v>0.87115997076034546</v>
      </c>
      <c r="P420" t="s">
        <v>54</v>
      </c>
      <c r="Q420" s="1">
        <v>2011</v>
      </c>
      <c r="R420" t="s">
        <v>47</v>
      </c>
      <c r="S420" s="1">
        <v>137856</v>
      </c>
      <c r="T420" s="1">
        <v>820</v>
      </c>
      <c r="U420" s="1">
        <v>2896</v>
      </c>
      <c r="V420" s="8">
        <v>0.32090282440185547</v>
      </c>
      <c r="W420" s="8">
        <v>0.10538504272699356</v>
      </c>
      <c r="X420" s="8">
        <v>0.57982826232910156</v>
      </c>
      <c r="Y420" s="8">
        <v>0</v>
      </c>
      <c r="Z420" s="8">
        <v>0</v>
      </c>
      <c r="AA420" s="8">
        <v>0</v>
      </c>
      <c r="AB420" s="3">
        <f t="shared" si="27"/>
        <v>0</v>
      </c>
      <c r="AC420" s="9">
        <f t="shared" si="26"/>
        <v>1.0061161294579506</v>
      </c>
    </row>
    <row r="421" spans="1:29" x14ac:dyDescent="0.25">
      <c r="A421" t="s">
        <v>38</v>
      </c>
      <c r="B421" s="1">
        <v>2013</v>
      </c>
      <c r="C421" t="s">
        <v>27</v>
      </c>
      <c r="D421" s="1">
        <v>30606</v>
      </c>
      <c r="E421" s="1">
        <v>59</v>
      </c>
      <c r="F421" s="1">
        <v>3922.54</v>
      </c>
      <c r="G421" s="8">
        <v>0.65508347749710083</v>
      </c>
      <c r="H421" s="8">
        <v>0.32123175263404846</v>
      </c>
      <c r="I421" s="8">
        <v>-0.10339825600385666</v>
      </c>
      <c r="J421" s="8">
        <v>0</v>
      </c>
      <c r="K421" s="8">
        <v>0</v>
      </c>
      <c r="L421" s="8">
        <v>1</v>
      </c>
      <c r="M421" s="3">
        <f t="shared" si="24"/>
        <v>1</v>
      </c>
      <c r="N421" s="9">
        <f t="shared" si="25"/>
        <v>0.87291697412729263</v>
      </c>
      <c r="P421" t="s">
        <v>54</v>
      </c>
      <c r="Q421" s="1">
        <v>2012</v>
      </c>
      <c r="R421" t="s">
        <v>47</v>
      </c>
      <c r="S421" s="1">
        <v>141795</v>
      </c>
      <c r="T421" s="1">
        <v>820</v>
      </c>
      <c r="U421" s="1">
        <v>2952</v>
      </c>
      <c r="V421" s="8">
        <v>0.29884633421897888</v>
      </c>
      <c r="W421" s="8">
        <v>0.11454274505376816</v>
      </c>
      <c r="X421" s="8">
        <v>0.58871930837631226</v>
      </c>
      <c r="Y421" s="8">
        <v>0</v>
      </c>
      <c r="Z421" s="8">
        <v>0</v>
      </c>
      <c r="AA421" s="8">
        <v>0</v>
      </c>
      <c r="AB421" s="3">
        <f t="shared" si="27"/>
        <v>0</v>
      </c>
      <c r="AC421" s="9">
        <f t="shared" si="26"/>
        <v>1.0021083876490593</v>
      </c>
    </row>
    <row r="422" spans="1:29" x14ac:dyDescent="0.25">
      <c r="A422" t="s">
        <v>38</v>
      </c>
      <c r="B422" s="1">
        <v>2014</v>
      </c>
      <c r="C422" t="s">
        <v>27</v>
      </c>
      <c r="D422" s="1">
        <v>30668</v>
      </c>
      <c r="E422" s="1">
        <v>59</v>
      </c>
      <c r="F422" s="1">
        <v>3955.3419600000002</v>
      </c>
      <c r="G422" s="8">
        <v>0.65636283159255981</v>
      </c>
      <c r="H422" s="8">
        <v>0.32166442275047302</v>
      </c>
      <c r="I422" s="8">
        <v>-0.10502056032419205</v>
      </c>
      <c r="J422" s="8">
        <v>0</v>
      </c>
      <c r="K422" s="8">
        <v>0</v>
      </c>
      <c r="L422" s="8">
        <v>1</v>
      </c>
      <c r="M422" s="3">
        <f t="shared" si="24"/>
        <v>1</v>
      </c>
      <c r="N422" s="9">
        <f t="shared" si="25"/>
        <v>0.87300669401884079</v>
      </c>
      <c r="P422" t="s">
        <v>54</v>
      </c>
      <c r="Q422" s="1">
        <v>2013</v>
      </c>
      <c r="R422" t="s">
        <v>47</v>
      </c>
      <c r="S422" s="1">
        <v>145983</v>
      </c>
      <c r="T422" s="1">
        <v>831.79600000000005</v>
      </c>
      <c r="U422" s="1">
        <v>3103</v>
      </c>
      <c r="V422" s="8">
        <v>0.29266706109046936</v>
      </c>
      <c r="W422" s="8">
        <v>0.12059406191110611</v>
      </c>
      <c r="X422" s="8">
        <v>0.58787691593170166</v>
      </c>
      <c r="Y422" s="8">
        <v>0</v>
      </c>
      <c r="Z422" s="8">
        <v>0</v>
      </c>
      <c r="AA422" s="8">
        <v>0</v>
      </c>
      <c r="AB422" s="3">
        <f t="shared" si="27"/>
        <v>0</v>
      </c>
      <c r="AC422" s="9">
        <f t="shared" si="26"/>
        <v>1.0011380389332771</v>
      </c>
    </row>
    <row r="423" spans="1:29" x14ac:dyDescent="0.25">
      <c r="A423" t="s">
        <v>38</v>
      </c>
      <c r="B423" s="1">
        <v>2015</v>
      </c>
      <c r="C423" t="s">
        <v>27</v>
      </c>
      <c r="D423" s="1">
        <v>30771</v>
      </c>
      <c r="E423" s="1">
        <v>59</v>
      </c>
      <c r="F423" s="1">
        <v>3979.72</v>
      </c>
      <c r="G423" s="8">
        <v>0.656086266040802</v>
      </c>
      <c r="H423" s="8">
        <v>0.32256606221199036</v>
      </c>
      <c r="I423" s="8">
        <v>-0.10572355985641479</v>
      </c>
      <c r="J423" s="8">
        <v>0</v>
      </c>
      <c r="K423" s="8">
        <v>0</v>
      </c>
      <c r="L423" s="8">
        <v>1</v>
      </c>
      <c r="M423" s="3">
        <f t="shared" si="24"/>
        <v>1</v>
      </c>
      <c r="N423" s="9">
        <f t="shared" si="25"/>
        <v>0.87292876839637756</v>
      </c>
      <c r="P423" t="s">
        <v>54</v>
      </c>
      <c r="Q423" s="1">
        <v>2014</v>
      </c>
      <c r="R423" t="s">
        <v>47</v>
      </c>
      <c r="S423" s="1">
        <v>149618</v>
      </c>
      <c r="T423" s="1">
        <v>831.79600000000005</v>
      </c>
      <c r="U423" s="1">
        <v>3242</v>
      </c>
      <c r="V423" s="8">
        <v>0.28164544701576233</v>
      </c>
      <c r="W423" s="8">
        <v>0.12943434715270996</v>
      </c>
      <c r="X423" s="8">
        <v>0.58738648891448975</v>
      </c>
      <c r="Y423" s="8">
        <v>0</v>
      </c>
      <c r="Z423" s="8">
        <v>0</v>
      </c>
      <c r="AA423" s="8">
        <v>0</v>
      </c>
      <c r="AB423" s="3">
        <f t="shared" si="27"/>
        <v>0</v>
      </c>
      <c r="AC423" s="9">
        <f t="shared" si="26"/>
        <v>0.99846628308296204</v>
      </c>
    </row>
    <row r="424" spans="1:29" x14ac:dyDescent="0.25">
      <c r="A424" t="s">
        <v>38</v>
      </c>
      <c r="B424" s="1">
        <v>2016</v>
      </c>
      <c r="C424" t="s">
        <v>27</v>
      </c>
      <c r="D424" s="1">
        <v>31025</v>
      </c>
      <c r="E424" s="1">
        <v>59</v>
      </c>
      <c r="F424" s="1">
        <v>4016.1509999999998</v>
      </c>
      <c r="G424" s="8">
        <v>0.65354460477828979</v>
      </c>
      <c r="H424" s="8">
        <v>0.32492014765739441</v>
      </c>
      <c r="I424" s="8">
        <v>-0.10590335726737976</v>
      </c>
      <c r="J424" s="8">
        <v>0</v>
      </c>
      <c r="K424" s="8">
        <v>0</v>
      </c>
      <c r="L424" s="8">
        <v>1</v>
      </c>
      <c r="M424" s="3">
        <f t="shared" si="24"/>
        <v>1</v>
      </c>
      <c r="N424" s="9">
        <f t="shared" si="25"/>
        <v>0.87256139516830444</v>
      </c>
      <c r="P424" t="s">
        <v>54</v>
      </c>
      <c r="Q424" s="1">
        <v>2015</v>
      </c>
      <c r="R424" t="s">
        <v>47</v>
      </c>
      <c r="S424" s="1">
        <v>154106</v>
      </c>
      <c r="T424" s="1">
        <v>831.79600000000005</v>
      </c>
      <c r="U424" s="1">
        <v>3266</v>
      </c>
      <c r="V424" s="8">
        <v>0.25464221835136414</v>
      </c>
      <c r="W424" s="8">
        <v>0.13864482939243317</v>
      </c>
      <c r="X424" s="8">
        <v>0.60058659315109253</v>
      </c>
      <c r="Y424" s="8">
        <v>0</v>
      </c>
      <c r="Z424" s="8">
        <v>0</v>
      </c>
      <c r="AA424" s="8">
        <v>0</v>
      </c>
      <c r="AB424" s="3">
        <f t="shared" si="27"/>
        <v>0</v>
      </c>
      <c r="AC424" s="9">
        <f t="shared" si="26"/>
        <v>0.99387364089488983</v>
      </c>
    </row>
    <row r="425" spans="1:29" x14ac:dyDescent="0.25">
      <c r="A425" t="s">
        <v>38</v>
      </c>
      <c r="B425" s="1">
        <v>2017</v>
      </c>
      <c r="C425" t="s">
        <v>27</v>
      </c>
      <c r="D425" s="1">
        <v>31365</v>
      </c>
      <c r="E425" s="1">
        <v>59</v>
      </c>
      <c r="F425" s="1">
        <v>4030.006200000003</v>
      </c>
      <c r="G425" s="8">
        <v>0.64746999740600586</v>
      </c>
      <c r="H425" s="8">
        <v>0.32824984192848206</v>
      </c>
      <c r="I425" s="8">
        <v>-0.10390133410692215</v>
      </c>
      <c r="J425" s="8">
        <v>0</v>
      </c>
      <c r="K425" s="8">
        <v>0</v>
      </c>
      <c r="L425" s="8">
        <v>1</v>
      </c>
      <c r="M425" s="3">
        <f t="shared" si="24"/>
        <v>1</v>
      </c>
      <c r="N425" s="9">
        <f t="shared" si="25"/>
        <v>0.87181850522756577</v>
      </c>
      <c r="P425" s="2" t="s">
        <v>54</v>
      </c>
      <c r="Q425" s="7">
        <v>2016</v>
      </c>
      <c r="R425" s="2" t="s">
        <v>47</v>
      </c>
      <c r="S425" s="7">
        <v>158631</v>
      </c>
      <c r="T425" s="7">
        <v>836.21799999999996</v>
      </c>
      <c r="U425" s="7">
        <v>3367</v>
      </c>
      <c r="V425" s="10">
        <v>0.23803286254405975</v>
      </c>
      <c r="W425" s="10">
        <v>0.14677342772483826</v>
      </c>
      <c r="X425" s="10">
        <v>0.60611563920974731</v>
      </c>
      <c r="Y425" s="10">
        <v>0</v>
      </c>
      <c r="Z425" s="10">
        <v>0</v>
      </c>
      <c r="AA425" s="10">
        <v>0</v>
      </c>
      <c r="AB425" s="3">
        <f t="shared" si="27"/>
        <v>0</v>
      </c>
      <c r="AC425" s="11">
        <f t="shared" si="26"/>
        <v>0.99092192947864532</v>
      </c>
    </row>
    <row r="426" spans="1:29" x14ac:dyDescent="0.25">
      <c r="A426" t="s">
        <v>38</v>
      </c>
      <c r="B426" s="1">
        <v>2018</v>
      </c>
      <c r="C426" t="s">
        <v>27</v>
      </c>
      <c r="D426" s="1">
        <v>31641</v>
      </c>
      <c r="E426" s="1">
        <v>59</v>
      </c>
      <c r="F426" s="1">
        <v>4051.24</v>
      </c>
      <c r="G426" s="8">
        <v>0.64336562156677246</v>
      </c>
      <c r="H426" s="8">
        <v>0.33086633682250977</v>
      </c>
      <c r="I426" s="8">
        <v>-0.10293697565793991</v>
      </c>
      <c r="J426" s="8">
        <v>0</v>
      </c>
      <c r="K426" s="8">
        <v>0</v>
      </c>
      <c r="L426" s="8">
        <v>1</v>
      </c>
      <c r="M426" s="3">
        <f t="shared" si="24"/>
        <v>1</v>
      </c>
      <c r="N426" s="9">
        <f t="shared" si="25"/>
        <v>0.87129498273134232</v>
      </c>
      <c r="P426" t="s">
        <v>55</v>
      </c>
      <c r="Q426" s="1">
        <v>2011</v>
      </c>
      <c r="R426" t="s">
        <v>47</v>
      </c>
      <c r="S426" s="1">
        <v>154046</v>
      </c>
      <c r="T426" s="1">
        <v>734.99200000000008</v>
      </c>
      <c r="U426" s="1">
        <v>3469</v>
      </c>
      <c r="V426" s="8">
        <v>0.20868827402591705</v>
      </c>
      <c r="W426" s="8">
        <v>0.17808547616004944</v>
      </c>
      <c r="X426" s="8">
        <v>0.58949655294418335</v>
      </c>
      <c r="Y426" s="8">
        <v>0</v>
      </c>
      <c r="Z426" s="8">
        <v>0</v>
      </c>
      <c r="AA426" s="8">
        <v>0</v>
      </c>
      <c r="AB426" s="3">
        <f t="shared" si="27"/>
        <v>0</v>
      </c>
      <c r="AC426" s="9">
        <f t="shared" si="26"/>
        <v>0.97627030313014984</v>
      </c>
    </row>
    <row r="427" spans="1:29" x14ac:dyDescent="0.25">
      <c r="A427" t="s">
        <v>38</v>
      </c>
      <c r="B427" s="1">
        <v>2019</v>
      </c>
      <c r="C427" t="s">
        <v>27</v>
      </c>
      <c r="D427" s="1">
        <v>32156</v>
      </c>
      <c r="E427" s="1">
        <v>59</v>
      </c>
      <c r="F427" s="1">
        <v>4061.91</v>
      </c>
      <c r="G427" s="8">
        <v>0.6335940957069397</v>
      </c>
      <c r="H427" s="8">
        <v>0.33585798740386963</v>
      </c>
      <c r="I427" s="8">
        <v>-9.9330700933933258E-2</v>
      </c>
      <c r="J427" s="8">
        <v>0</v>
      </c>
      <c r="K427" s="8">
        <v>0</v>
      </c>
      <c r="L427" s="8">
        <v>1</v>
      </c>
      <c r="M427" s="3">
        <f t="shared" si="24"/>
        <v>1</v>
      </c>
      <c r="N427" s="9">
        <f t="shared" si="25"/>
        <v>0.87012138217687607</v>
      </c>
      <c r="P427" t="s">
        <v>55</v>
      </c>
      <c r="Q427" s="1">
        <v>2012</v>
      </c>
      <c r="R427" t="s">
        <v>47</v>
      </c>
      <c r="S427" s="1">
        <v>156195</v>
      </c>
      <c r="T427" s="1">
        <v>734.99200000000008</v>
      </c>
      <c r="U427" s="1">
        <v>3604</v>
      </c>
      <c r="V427" s="8">
        <v>0.20658025145530701</v>
      </c>
      <c r="W427" s="8">
        <v>0.18348599970340729</v>
      </c>
      <c r="X427" s="8">
        <v>0.58511096239089966</v>
      </c>
      <c r="Y427" s="8">
        <v>0</v>
      </c>
      <c r="Z427" s="8">
        <v>0</v>
      </c>
      <c r="AA427" s="8">
        <v>0</v>
      </c>
      <c r="AB427" s="3">
        <f t="shared" si="27"/>
        <v>0</v>
      </c>
      <c r="AC427" s="9">
        <f t="shared" si="26"/>
        <v>0.97517721354961395</v>
      </c>
    </row>
    <row r="428" spans="1:29" x14ac:dyDescent="0.25">
      <c r="A428" t="s">
        <v>38</v>
      </c>
      <c r="B428" s="1">
        <v>2020</v>
      </c>
      <c r="C428" t="s">
        <v>27</v>
      </c>
      <c r="D428" s="1">
        <v>32537</v>
      </c>
      <c r="E428" s="1">
        <v>59</v>
      </c>
      <c r="F428" s="1">
        <v>4060.64</v>
      </c>
      <c r="G428" s="8">
        <v>0.62576651573181152</v>
      </c>
      <c r="H428" s="8">
        <v>0.33955362439155579</v>
      </c>
      <c r="I428" s="8">
        <v>-9.6121057868003845E-2</v>
      </c>
      <c r="J428" s="8">
        <v>0</v>
      </c>
      <c r="K428" s="8">
        <v>0</v>
      </c>
      <c r="L428" s="8">
        <v>1</v>
      </c>
      <c r="M428" s="3">
        <f t="shared" si="24"/>
        <v>1</v>
      </c>
      <c r="N428" s="9">
        <f t="shared" si="25"/>
        <v>0.86919908225536346</v>
      </c>
      <c r="P428" t="s">
        <v>55</v>
      </c>
      <c r="Q428" s="1">
        <v>2013</v>
      </c>
      <c r="R428" t="s">
        <v>47</v>
      </c>
      <c r="S428" s="1">
        <v>157492</v>
      </c>
      <c r="T428" s="1">
        <v>734.99200000000008</v>
      </c>
      <c r="U428" s="1">
        <v>3656</v>
      </c>
      <c r="V428" s="8">
        <v>0.20275095105171204</v>
      </c>
      <c r="W428" s="8">
        <v>0.18644554913043976</v>
      </c>
      <c r="X428" s="8">
        <v>0.58507001399993896</v>
      </c>
      <c r="Y428" s="8">
        <v>0</v>
      </c>
      <c r="Z428" s="8">
        <v>0</v>
      </c>
      <c r="AA428" s="8">
        <v>0</v>
      </c>
      <c r="AB428" s="3">
        <f t="shared" si="27"/>
        <v>0</v>
      </c>
      <c r="AC428" s="9">
        <f t="shared" si="26"/>
        <v>0.97426651418209076</v>
      </c>
    </row>
    <row r="429" spans="1:29" x14ac:dyDescent="0.25">
      <c r="A429" t="s">
        <v>38</v>
      </c>
      <c r="B429" s="1">
        <v>2021</v>
      </c>
      <c r="C429" t="s">
        <v>27</v>
      </c>
      <c r="D429" s="1">
        <v>32877</v>
      </c>
      <c r="E429" s="1">
        <v>59</v>
      </c>
      <c r="F429" s="1">
        <v>4088</v>
      </c>
      <c r="G429" s="8">
        <v>0.62104660272598267</v>
      </c>
      <c r="H429" s="8">
        <v>0.34264668822288513</v>
      </c>
      <c r="I429" s="8">
        <v>-9.5101192593574524E-2</v>
      </c>
      <c r="J429" s="8">
        <v>0</v>
      </c>
      <c r="K429" s="8">
        <v>0</v>
      </c>
      <c r="L429" s="8">
        <v>1</v>
      </c>
      <c r="M429" s="3">
        <f t="shared" si="24"/>
        <v>1</v>
      </c>
      <c r="N429" s="9">
        <f t="shared" si="25"/>
        <v>0.86859209835529327</v>
      </c>
      <c r="P429" t="s">
        <v>55</v>
      </c>
      <c r="Q429" s="1">
        <v>2014</v>
      </c>
      <c r="R429" t="s">
        <v>47</v>
      </c>
      <c r="S429" s="1">
        <v>158982</v>
      </c>
      <c r="T429" s="1">
        <v>734.99200000000008</v>
      </c>
      <c r="U429" s="1">
        <v>3631</v>
      </c>
      <c r="V429" s="8">
        <v>0.19134852290153503</v>
      </c>
      <c r="W429" s="8">
        <v>0.1890927255153656</v>
      </c>
      <c r="X429" s="8">
        <v>0.59208083152770996</v>
      </c>
      <c r="Y429" s="8">
        <v>0</v>
      </c>
      <c r="Z429" s="8">
        <v>0</v>
      </c>
      <c r="AA429" s="8">
        <v>0</v>
      </c>
      <c r="AB429" s="3">
        <f t="shared" si="27"/>
        <v>0</v>
      </c>
      <c r="AC429" s="9">
        <f t="shared" si="26"/>
        <v>0.9725220799446106</v>
      </c>
    </row>
    <row r="430" spans="1:29" x14ac:dyDescent="0.25">
      <c r="A430" s="2" t="s">
        <v>38</v>
      </c>
      <c r="B430" s="7">
        <v>2022</v>
      </c>
      <c r="C430" t="s">
        <v>27</v>
      </c>
      <c r="D430" s="7">
        <v>33262.692307692298</v>
      </c>
      <c r="E430" s="7">
        <v>59</v>
      </c>
      <c r="F430" s="7">
        <v>4101.42</v>
      </c>
      <c r="G430" s="10">
        <v>0.61441934108734131</v>
      </c>
      <c r="H430" s="10">
        <v>0.3462192714214325</v>
      </c>
      <c r="I430" s="10">
        <v>-9.2853479087352753E-2</v>
      </c>
      <c r="J430" s="10">
        <v>0</v>
      </c>
      <c r="K430" s="10">
        <v>0</v>
      </c>
      <c r="L430" s="10">
        <v>1</v>
      </c>
      <c r="M430" s="3">
        <f t="shared" si="24"/>
        <v>1</v>
      </c>
      <c r="N430" s="11">
        <f t="shared" si="25"/>
        <v>0.86778513342142105</v>
      </c>
      <c r="P430" t="s">
        <v>55</v>
      </c>
      <c r="Q430" s="1">
        <v>2015</v>
      </c>
      <c r="R430" t="s">
        <v>47</v>
      </c>
      <c r="S430" s="1">
        <v>160279</v>
      </c>
      <c r="T430" s="1">
        <v>734.99200000000008</v>
      </c>
      <c r="U430" s="1">
        <v>3648.5</v>
      </c>
      <c r="V430" s="8">
        <v>0.18476946651935577</v>
      </c>
      <c r="W430" s="8">
        <v>0.19171157479286194</v>
      </c>
      <c r="X430" s="8">
        <v>0.59486329555511475</v>
      </c>
      <c r="Y430" s="8">
        <v>0</v>
      </c>
      <c r="Z430" s="8">
        <v>0</v>
      </c>
      <c r="AA430" s="8">
        <v>0</v>
      </c>
      <c r="AB430" s="3">
        <f t="shared" si="27"/>
        <v>0</v>
      </c>
      <c r="AC430" s="9">
        <f t="shared" si="26"/>
        <v>0.97134433686733246</v>
      </c>
    </row>
    <row r="431" spans="1:29" x14ac:dyDescent="0.25">
      <c r="A431" t="s">
        <v>39</v>
      </c>
      <c r="B431" s="1">
        <v>2006</v>
      </c>
      <c r="C431" t="s">
        <v>27</v>
      </c>
      <c r="D431" s="1">
        <v>28697</v>
      </c>
      <c r="E431" s="1">
        <v>117.74059117697104</v>
      </c>
      <c r="F431" s="1">
        <v>3815.5</v>
      </c>
      <c r="G431" s="8">
        <v>0.87221783399581909</v>
      </c>
      <c r="H431" s="8">
        <v>0.1225273609161377</v>
      </c>
      <c r="I431" s="8">
        <v>-5.5347617715597153E-2</v>
      </c>
      <c r="J431" s="8">
        <v>0</v>
      </c>
      <c r="K431" s="8">
        <v>0</v>
      </c>
      <c r="L431" s="8">
        <v>1</v>
      </c>
      <c r="M431" s="3">
        <f t="shared" si="24"/>
        <v>1</v>
      </c>
      <c r="N431" s="9">
        <f t="shared" si="25"/>
        <v>0.93939757719635963</v>
      </c>
      <c r="P431" t="s">
        <v>55</v>
      </c>
      <c r="Q431" s="1">
        <v>2016</v>
      </c>
      <c r="R431" t="s">
        <v>47</v>
      </c>
      <c r="S431" s="1">
        <v>161711</v>
      </c>
      <c r="T431" s="1">
        <v>734.99200000000008</v>
      </c>
      <c r="U431" s="1">
        <v>3666</v>
      </c>
      <c r="V431" s="8">
        <v>0.17742222547531128</v>
      </c>
      <c r="W431" s="8">
        <v>0.19456358253955841</v>
      </c>
      <c r="X431" s="8">
        <v>0.59805464744567871</v>
      </c>
      <c r="Y431" s="8">
        <v>0</v>
      </c>
      <c r="Z431" s="8">
        <v>0</v>
      </c>
      <c r="AA431" s="8">
        <v>0</v>
      </c>
      <c r="AB431" s="3">
        <f t="shared" si="27"/>
        <v>0</v>
      </c>
      <c r="AC431" s="9">
        <f t="shared" si="26"/>
        <v>0.9700404554605484</v>
      </c>
    </row>
    <row r="432" spans="1:29" x14ac:dyDescent="0.25">
      <c r="A432" t="s">
        <v>39</v>
      </c>
      <c r="B432" s="1">
        <v>2007</v>
      </c>
      <c r="C432" t="s">
        <v>27</v>
      </c>
      <c r="D432" s="1">
        <v>29265</v>
      </c>
      <c r="E432" s="1">
        <v>119.85006626552615</v>
      </c>
      <c r="F432" s="1">
        <v>3840</v>
      </c>
      <c r="G432" s="8">
        <v>0.86607682704925537</v>
      </c>
      <c r="H432" s="8">
        <v>0.12390383332967758</v>
      </c>
      <c r="I432" s="8">
        <v>-5.0311412662267685E-2</v>
      </c>
      <c r="J432" s="8">
        <v>0</v>
      </c>
      <c r="K432" s="8">
        <v>0</v>
      </c>
      <c r="L432" s="8">
        <v>1</v>
      </c>
      <c r="M432" s="3">
        <f t="shared" si="24"/>
        <v>1</v>
      </c>
      <c r="N432" s="9">
        <f t="shared" si="25"/>
        <v>0.93966924771666527</v>
      </c>
      <c r="P432" t="s">
        <v>55</v>
      </c>
      <c r="Q432" s="1">
        <v>2017</v>
      </c>
      <c r="R432" t="s">
        <v>47</v>
      </c>
      <c r="S432" s="1">
        <v>162955</v>
      </c>
      <c r="T432" s="1">
        <v>734.99200000000008</v>
      </c>
      <c r="U432" s="1">
        <v>3738</v>
      </c>
      <c r="V432" s="8">
        <v>0.17574974894523621</v>
      </c>
      <c r="W432" s="8">
        <v>0.19749864935874939</v>
      </c>
      <c r="X432" s="8">
        <v>0.59613656997680664</v>
      </c>
      <c r="Y432" s="8">
        <v>0</v>
      </c>
      <c r="Z432" s="8">
        <v>0</v>
      </c>
      <c r="AA432" s="8">
        <v>0</v>
      </c>
      <c r="AB432" s="3">
        <f t="shared" si="27"/>
        <v>0</v>
      </c>
      <c r="AC432" s="9">
        <f t="shared" si="26"/>
        <v>0.96938496828079224</v>
      </c>
    </row>
    <row r="433" spans="1:29" x14ac:dyDescent="0.25">
      <c r="A433" t="s">
        <v>39</v>
      </c>
      <c r="B433" s="1">
        <v>2008</v>
      </c>
      <c r="C433" t="s">
        <v>27</v>
      </c>
      <c r="D433" s="1">
        <v>29608</v>
      </c>
      <c r="E433" s="1">
        <v>137.40600000000001</v>
      </c>
      <c r="F433" s="1">
        <v>4016.15</v>
      </c>
      <c r="G433" s="8">
        <v>0.90878373384475708</v>
      </c>
      <c r="H433" s="8">
        <v>9.1015420854091644E-2</v>
      </c>
      <c r="I433" s="8">
        <v>-4.7377690672874451E-2</v>
      </c>
      <c r="J433" s="8">
        <v>0</v>
      </c>
      <c r="K433" s="8">
        <v>0</v>
      </c>
      <c r="L433" s="8">
        <v>1</v>
      </c>
      <c r="M433" s="3">
        <f t="shared" si="24"/>
        <v>1</v>
      </c>
      <c r="N433" s="9">
        <f t="shared" si="25"/>
        <v>0.95242146402597427</v>
      </c>
      <c r="P433" t="s">
        <v>55</v>
      </c>
      <c r="Q433" s="1">
        <v>2018</v>
      </c>
      <c r="R433" t="s">
        <v>47</v>
      </c>
      <c r="S433" s="1">
        <v>164732</v>
      </c>
      <c r="T433" s="1">
        <v>734.99200000000008</v>
      </c>
      <c r="U433" s="1">
        <v>3785</v>
      </c>
      <c r="V433" s="8">
        <v>0.16881436109542847</v>
      </c>
      <c r="W433" s="8">
        <v>0.20118404924869537</v>
      </c>
      <c r="X433" s="8">
        <v>0.5979999303817749</v>
      </c>
      <c r="Y433" s="8">
        <v>0</v>
      </c>
      <c r="Z433" s="8">
        <v>0</v>
      </c>
      <c r="AA433" s="8">
        <v>0</v>
      </c>
      <c r="AB433" s="3">
        <f t="shared" si="27"/>
        <v>0</v>
      </c>
      <c r="AC433" s="9">
        <f t="shared" si="26"/>
        <v>0.96799834072589874</v>
      </c>
    </row>
    <row r="434" spans="1:29" x14ac:dyDescent="0.25">
      <c r="A434" t="s">
        <v>39</v>
      </c>
      <c r="B434" s="1">
        <v>2009</v>
      </c>
      <c r="C434" t="s">
        <v>27</v>
      </c>
      <c r="D434" s="1">
        <v>30058</v>
      </c>
      <c r="E434" s="1">
        <v>137.40600000000001</v>
      </c>
      <c r="F434" s="1">
        <v>4060</v>
      </c>
      <c r="G434" s="8">
        <v>0.90228486061096191</v>
      </c>
      <c r="H434" s="8">
        <v>9.5476433634757996E-2</v>
      </c>
      <c r="I434" s="8">
        <v>-4.6187486499547958E-2</v>
      </c>
      <c r="J434" s="8">
        <v>0</v>
      </c>
      <c r="K434" s="8">
        <v>0</v>
      </c>
      <c r="L434" s="8">
        <v>1</v>
      </c>
      <c r="M434" s="3">
        <f t="shared" si="24"/>
        <v>1</v>
      </c>
      <c r="N434" s="9">
        <f t="shared" si="25"/>
        <v>0.95157380774617195</v>
      </c>
      <c r="P434" t="s">
        <v>55</v>
      </c>
      <c r="Q434" s="1">
        <v>2019</v>
      </c>
      <c r="R434" t="s">
        <v>47</v>
      </c>
      <c r="S434" s="1">
        <v>167653</v>
      </c>
      <c r="T434" s="1">
        <v>734.99200000000008</v>
      </c>
      <c r="U434" s="1">
        <v>3823</v>
      </c>
      <c r="V434" s="8">
        <v>0.15445846319198608</v>
      </c>
      <c r="W434" s="8">
        <v>0.20683622360229492</v>
      </c>
      <c r="X434" s="8">
        <v>0.60414350032806396</v>
      </c>
      <c r="Y434" s="8">
        <v>0</v>
      </c>
      <c r="Z434" s="8">
        <v>0</v>
      </c>
      <c r="AA434" s="8">
        <v>0</v>
      </c>
      <c r="AB434" s="3">
        <f t="shared" si="27"/>
        <v>0</v>
      </c>
      <c r="AC434" s="9">
        <f t="shared" si="26"/>
        <v>0.96543818712234497</v>
      </c>
    </row>
    <row r="435" spans="1:29" x14ac:dyDescent="0.25">
      <c r="A435" t="s">
        <v>39</v>
      </c>
      <c r="B435" s="1">
        <v>2010</v>
      </c>
      <c r="C435" t="s">
        <v>27</v>
      </c>
      <c r="D435" s="1">
        <v>30441</v>
      </c>
      <c r="E435" s="1">
        <v>141</v>
      </c>
      <c r="F435" s="1">
        <v>4106</v>
      </c>
      <c r="G435" s="8">
        <v>0.90436220169067383</v>
      </c>
      <c r="H435" s="8">
        <v>9.24721360206604E-2</v>
      </c>
      <c r="I435" s="8">
        <v>-4.3579891324043274E-2</v>
      </c>
      <c r="J435" s="8">
        <v>0</v>
      </c>
      <c r="K435" s="8">
        <v>0</v>
      </c>
      <c r="L435" s="8">
        <v>1</v>
      </c>
      <c r="M435" s="3">
        <f t="shared" si="24"/>
        <v>1</v>
      </c>
      <c r="N435" s="9">
        <f t="shared" si="25"/>
        <v>0.95325444638729095</v>
      </c>
      <c r="P435" t="s">
        <v>55</v>
      </c>
      <c r="Q435" s="1">
        <v>2020</v>
      </c>
      <c r="R435" t="s">
        <v>47</v>
      </c>
      <c r="S435" s="1">
        <v>169489</v>
      </c>
      <c r="T435" s="1">
        <v>750.59799999999996</v>
      </c>
      <c r="U435" s="1">
        <v>3867</v>
      </c>
      <c r="V435" s="8">
        <v>0.15813860297203064</v>
      </c>
      <c r="W435" s="8">
        <v>0.20410452783107758</v>
      </c>
      <c r="X435" s="8">
        <v>0.60508143901824951</v>
      </c>
      <c r="Y435" s="8">
        <v>0</v>
      </c>
      <c r="Z435" s="8">
        <v>0</v>
      </c>
      <c r="AA435" s="8">
        <v>0</v>
      </c>
      <c r="AB435" s="3">
        <f t="shared" si="27"/>
        <v>0</v>
      </c>
      <c r="AC435" s="9">
        <f t="shared" si="26"/>
        <v>0.96732456982135773</v>
      </c>
    </row>
    <row r="436" spans="1:29" x14ac:dyDescent="0.25">
      <c r="A436" t="s">
        <v>39</v>
      </c>
      <c r="B436" s="1">
        <v>2011</v>
      </c>
      <c r="C436" t="s">
        <v>27</v>
      </c>
      <c r="D436" s="1">
        <v>30720.5</v>
      </c>
      <c r="E436" s="1">
        <v>146</v>
      </c>
      <c r="F436" s="1">
        <v>4120</v>
      </c>
      <c r="G436" s="8">
        <v>0.90868592262268066</v>
      </c>
      <c r="H436" s="8">
        <v>8.6213842034339905E-2</v>
      </c>
      <c r="I436" s="8">
        <v>-3.911064937710762E-2</v>
      </c>
      <c r="J436" s="8">
        <v>0</v>
      </c>
      <c r="K436" s="8">
        <v>0</v>
      </c>
      <c r="L436" s="8">
        <v>1</v>
      </c>
      <c r="M436" s="3">
        <f t="shared" si="24"/>
        <v>1</v>
      </c>
      <c r="N436" s="9">
        <f t="shared" si="25"/>
        <v>0.95578911527991295</v>
      </c>
      <c r="P436" s="2" t="s">
        <v>55</v>
      </c>
      <c r="Q436" s="7">
        <v>2021</v>
      </c>
      <c r="R436" s="2" t="s">
        <v>47</v>
      </c>
      <c r="S436" s="7">
        <v>171564</v>
      </c>
      <c r="T436" s="7">
        <v>750.59799999999996</v>
      </c>
      <c r="U436" s="7">
        <v>3919</v>
      </c>
      <c r="V436" s="10">
        <v>0.15015757083892822</v>
      </c>
      <c r="W436" s="10">
        <v>0.20821848511695862</v>
      </c>
      <c r="X436" s="10">
        <v>0.60737276077270508</v>
      </c>
      <c r="Y436" s="10">
        <v>0</v>
      </c>
      <c r="Z436" s="10">
        <v>0</v>
      </c>
      <c r="AA436" s="10">
        <v>0</v>
      </c>
      <c r="AB436" s="3">
        <f t="shared" si="27"/>
        <v>0</v>
      </c>
      <c r="AC436" s="11">
        <f t="shared" si="26"/>
        <v>0.96574881672859192</v>
      </c>
    </row>
    <row r="437" spans="1:29" x14ac:dyDescent="0.25">
      <c r="A437" t="s">
        <v>39</v>
      </c>
      <c r="B437" s="1">
        <v>2012</v>
      </c>
      <c r="C437" t="s">
        <v>27</v>
      </c>
      <c r="D437" s="1">
        <v>30922</v>
      </c>
      <c r="E437" s="1">
        <v>146</v>
      </c>
      <c r="F437" s="1">
        <v>4152</v>
      </c>
      <c r="G437" s="8">
        <v>0.90681833028793335</v>
      </c>
      <c r="H437" s="8">
        <v>8.8074088096618652E-2</v>
      </c>
      <c r="I437" s="8">
        <v>-3.9380881935358047E-2</v>
      </c>
      <c r="J437" s="8">
        <v>0</v>
      </c>
      <c r="K437" s="8">
        <v>0</v>
      </c>
      <c r="L437" s="8">
        <v>1</v>
      </c>
      <c r="M437" s="3">
        <f t="shared" si="24"/>
        <v>1</v>
      </c>
      <c r="N437" s="9">
        <f t="shared" si="25"/>
        <v>0.95551153644919395</v>
      </c>
      <c r="P437" t="s">
        <v>56</v>
      </c>
      <c r="Q437" s="1">
        <v>2011</v>
      </c>
      <c r="R437" t="s">
        <v>47</v>
      </c>
      <c r="S437" s="1">
        <v>87965</v>
      </c>
      <c r="T437" s="1">
        <v>386.56799999999998</v>
      </c>
      <c r="U437" s="1">
        <v>1878</v>
      </c>
      <c r="V437" s="8">
        <v>0.24083396792411804</v>
      </c>
      <c r="W437" s="8">
        <v>0.18436363339424133</v>
      </c>
      <c r="X437" s="8">
        <v>0.52237045764923096</v>
      </c>
      <c r="Y437" s="8">
        <v>0</v>
      </c>
      <c r="Z437" s="8">
        <v>0</v>
      </c>
      <c r="AA437" s="8">
        <v>0</v>
      </c>
      <c r="AB437" s="3">
        <f t="shared" si="27"/>
        <v>0</v>
      </c>
      <c r="AC437" s="9">
        <f t="shared" si="26"/>
        <v>0.94756805896759033</v>
      </c>
    </row>
    <row r="438" spans="1:29" x14ac:dyDescent="0.25">
      <c r="A438" t="s">
        <v>39</v>
      </c>
      <c r="B438" s="1">
        <v>2013</v>
      </c>
      <c r="C438" t="s">
        <v>27</v>
      </c>
      <c r="D438" s="1">
        <v>31216</v>
      </c>
      <c r="E438" s="1">
        <v>147.12706191401298</v>
      </c>
      <c r="F438" s="1">
        <v>4126</v>
      </c>
      <c r="G438" s="8">
        <v>0.9006837010383606</v>
      </c>
      <c r="H438" s="8">
        <v>8.9194253087043762E-2</v>
      </c>
      <c r="I438" s="8">
        <v>-3.4592580050230026E-2</v>
      </c>
      <c r="J438" s="8">
        <v>0</v>
      </c>
      <c r="K438" s="8">
        <v>0</v>
      </c>
      <c r="L438" s="8">
        <v>1</v>
      </c>
      <c r="M438" s="3">
        <f t="shared" si="24"/>
        <v>1</v>
      </c>
      <c r="N438" s="9">
        <f t="shared" si="25"/>
        <v>0.95528537407517433</v>
      </c>
      <c r="P438" t="s">
        <v>56</v>
      </c>
      <c r="Q438" s="1">
        <v>2012</v>
      </c>
      <c r="R438" t="s">
        <v>47</v>
      </c>
      <c r="S438" s="1">
        <v>89026</v>
      </c>
      <c r="T438" s="1">
        <v>386.56799999999998</v>
      </c>
      <c r="U438" s="1">
        <v>1887</v>
      </c>
      <c r="V438" s="8">
        <v>0.23042331635951996</v>
      </c>
      <c r="W438" s="8">
        <v>0.18815582990646362</v>
      </c>
      <c r="X438" s="8">
        <v>0.52718043327331543</v>
      </c>
      <c r="Y438" s="8">
        <v>0</v>
      </c>
      <c r="Z438" s="8">
        <v>0</v>
      </c>
      <c r="AA438" s="8">
        <v>0</v>
      </c>
      <c r="AB438" s="3">
        <f t="shared" si="27"/>
        <v>0</v>
      </c>
      <c r="AC438" s="9">
        <f t="shared" si="26"/>
        <v>0.94575957953929901</v>
      </c>
    </row>
    <row r="439" spans="1:29" x14ac:dyDescent="0.25">
      <c r="A439" t="s">
        <v>39</v>
      </c>
      <c r="B439" s="1">
        <v>2014</v>
      </c>
      <c r="C439" t="s">
        <v>27</v>
      </c>
      <c r="D439" s="1">
        <v>31413</v>
      </c>
      <c r="E439" s="1">
        <v>147.80115106546157</v>
      </c>
      <c r="F439" s="1">
        <v>4145</v>
      </c>
      <c r="G439" s="8">
        <v>0.8992084264755249</v>
      </c>
      <c r="H439" s="8">
        <v>8.9867450296878815E-2</v>
      </c>
      <c r="I439" s="8">
        <v>-3.3729828894138336E-2</v>
      </c>
      <c r="J439" s="8">
        <v>0</v>
      </c>
      <c r="K439" s="8">
        <v>0</v>
      </c>
      <c r="L439" s="8">
        <v>1</v>
      </c>
      <c r="M439" s="3">
        <f t="shared" si="24"/>
        <v>1</v>
      </c>
      <c r="N439" s="9">
        <f t="shared" si="25"/>
        <v>0.95534604787826538</v>
      </c>
      <c r="P439" t="s">
        <v>56</v>
      </c>
      <c r="Q439" s="1">
        <v>2013</v>
      </c>
      <c r="R439" t="s">
        <v>47</v>
      </c>
      <c r="S439" s="1">
        <v>90019</v>
      </c>
      <c r="T439" s="1">
        <v>386.56799999999998</v>
      </c>
      <c r="U439" s="1">
        <v>1901</v>
      </c>
      <c r="V439" s="8">
        <v>0.2216937392950058</v>
      </c>
      <c r="W439" s="8">
        <v>0.19175677001476288</v>
      </c>
      <c r="X439" s="8">
        <v>0.53072655200958252</v>
      </c>
      <c r="Y439" s="8">
        <v>0</v>
      </c>
      <c r="Z439" s="8">
        <v>0</v>
      </c>
      <c r="AA439" s="8">
        <v>0</v>
      </c>
      <c r="AB439" s="3">
        <f t="shared" si="27"/>
        <v>0</v>
      </c>
      <c r="AC439" s="9">
        <f t="shared" si="26"/>
        <v>0.9441770613193512</v>
      </c>
    </row>
    <row r="440" spans="1:29" x14ac:dyDescent="0.25">
      <c r="A440" t="s">
        <v>39</v>
      </c>
      <c r="B440" s="1">
        <v>2015</v>
      </c>
      <c r="C440" t="s">
        <v>27</v>
      </c>
      <c r="D440" s="1">
        <v>31672</v>
      </c>
      <c r="E440" s="1">
        <v>152.70609963679362</v>
      </c>
      <c r="F440" s="1">
        <v>4180</v>
      </c>
      <c r="G440" s="8">
        <v>0.90512377023696899</v>
      </c>
      <c r="H440" s="8">
        <v>8.3768241107463837E-2</v>
      </c>
      <c r="I440" s="8">
        <v>-3.0989456921815872E-2</v>
      </c>
      <c r="J440" s="8">
        <v>0</v>
      </c>
      <c r="K440" s="8">
        <v>0</v>
      </c>
      <c r="L440" s="8">
        <v>1</v>
      </c>
      <c r="M440" s="3">
        <f t="shared" si="24"/>
        <v>1</v>
      </c>
      <c r="N440" s="9">
        <f t="shared" si="25"/>
        <v>0.95790255442261696</v>
      </c>
      <c r="P440" t="s">
        <v>56</v>
      </c>
      <c r="Q440" s="1">
        <v>2014</v>
      </c>
      <c r="R440" t="s">
        <v>47</v>
      </c>
      <c r="S440" s="1">
        <v>91144</v>
      </c>
      <c r="T440" s="1">
        <v>386.56799999999998</v>
      </c>
      <c r="U440" s="1">
        <v>1904</v>
      </c>
      <c r="V440" s="8">
        <v>0.20988386869430542</v>
      </c>
      <c r="W440" s="8">
        <v>0.19557969272136688</v>
      </c>
      <c r="X440" s="8">
        <v>0.53673708438873291</v>
      </c>
      <c r="Y440" s="8">
        <v>0</v>
      </c>
      <c r="Z440" s="8">
        <v>0</v>
      </c>
      <c r="AA440" s="8">
        <v>0</v>
      </c>
      <c r="AB440" s="3">
        <f t="shared" si="27"/>
        <v>0</v>
      </c>
      <c r="AC440" s="9">
        <f t="shared" si="26"/>
        <v>0.94220064580440521</v>
      </c>
    </row>
    <row r="441" spans="1:29" x14ac:dyDescent="0.25">
      <c r="A441" t="s">
        <v>39</v>
      </c>
      <c r="B441" s="1">
        <v>2016</v>
      </c>
      <c r="C441" t="s">
        <v>27</v>
      </c>
      <c r="D441" s="1">
        <v>31936</v>
      </c>
      <c r="E441" s="1">
        <v>156.25263740586195</v>
      </c>
      <c r="F441" s="1">
        <v>4271.3974644884756</v>
      </c>
      <c r="G441" s="8">
        <v>0.91254746913909912</v>
      </c>
      <c r="H441" s="8">
        <v>7.9890668392181396E-2</v>
      </c>
      <c r="I441" s="8">
        <v>-3.2468069344758987E-2</v>
      </c>
      <c r="J441" s="8">
        <v>0</v>
      </c>
      <c r="K441" s="8">
        <v>0</v>
      </c>
      <c r="L441" s="8">
        <v>1</v>
      </c>
      <c r="M441" s="3">
        <f t="shared" si="24"/>
        <v>1</v>
      </c>
      <c r="N441" s="9">
        <f t="shared" si="25"/>
        <v>0.95997006818652153</v>
      </c>
      <c r="P441" t="s">
        <v>56</v>
      </c>
      <c r="Q441" s="1">
        <v>2015</v>
      </c>
      <c r="R441" t="s">
        <v>47</v>
      </c>
      <c r="S441" s="1">
        <v>92405</v>
      </c>
      <c r="T441" s="1">
        <v>386.56799999999998</v>
      </c>
      <c r="U441" s="1">
        <v>1918</v>
      </c>
      <c r="V441" s="8">
        <v>0.19851395487785339</v>
      </c>
      <c r="W441" s="8">
        <v>0.19998329877853394</v>
      </c>
      <c r="X441" s="8">
        <v>0.54168719053268433</v>
      </c>
      <c r="Y441" s="8">
        <v>0</v>
      </c>
      <c r="Z441" s="8">
        <v>0</v>
      </c>
      <c r="AA441" s="8">
        <v>0</v>
      </c>
      <c r="AB441" s="3">
        <f t="shared" si="27"/>
        <v>0</v>
      </c>
      <c r="AC441" s="9">
        <f t="shared" si="26"/>
        <v>0.94018444418907166</v>
      </c>
    </row>
    <row r="442" spans="1:29" x14ac:dyDescent="0.25">
      <c r="A442" t="s">
        <v>39</v>
      </c>
      <c r="B442" s="1">
        <v>2017</v>
      </c>
      <c r="C442" t="s">
        <v>27</v>
      </c>
      <c r="D442" s="1">
        <v>32829</v>
      </c>
      <c r="E442" s="1">
        <v>156.25263740586195</v>
      </c>
      <c r="F442" s="1">
        <v>4191.0950000000003</v>
      </c>
      <c r="G442" s="8">
        <v>0.88850647211074829</v>
      </c>
      <c r="H442" s="8">
        <v>8.8983789086341858E-2</v>
      </c>
      <c r="I442" s="8">
        <v>-2.0220054313540459E-2</v>
      </c>
      <c r="J442" s="8">
        <v>0</v>
      </c>
      <c r="K442" s="8">
        <v>0</v>
      </c>
      <c r="L442" s="8">
        <v>1</v>
      </c>
      <c r="M442" s="3">
        <f t="shared" si="24"/>
        <v>1</v>
      </c>
      <c r="N442" s="9">
        <f t="shared" si="25"/>
        <v>0.95727020688354969</v>
      </c>
      <c r="P442" t="s">
        <v>56</v>
      </c>
      <c r="Q442" s="1">
        <v>2016</v>
      </c>
      <c r="R442" t="s">
        <v>47</v>
      </c>
      <c r="S442" s="1">
        <v>94059</v>
      </c>
      <c r="T442" s="1">
        <v>386.56799999999998</v>
      </c>
      <c r="U442" s="1">
        <v>1948</v>
      </c>
      <c r="V442" s="8">
        <v>0.18567521870136261</v>
      </c>
      <c r="W442" s="8">
        <v>0.20585814118385315</v>
      </c>
      <c r="X442" s="8">
        <v>0.54623287916183472</v>
      </c>
      <c r="Y442" s="8">
        <v>0</v>
      </c>
      <c r="Z442" s="8">
        <v>0</v>
      </c>
      <c r="AA442" s="8">
        <v>0</v>
      </c>
      <c r="AB442" s="3">
        <f t="shared" si="27"/>
        <v>0</v>
      </c>
      <c r="AC442" s="9">
        <f t="shared" si="26"/>
        <v>0.93776623904705048</v>
      </c>
    </row>
    <row r="443" spans="1:29" x14ac:dyDescent="0.25">
      <c r="A443" t="s">
        <v>39</v>
      </c>
      <c r="B443" s="1">
        <v>2018</v>
      </c>
      <c r="C443" t="s">
        <v>27</v>
      </c>
      <c r="D443" s="1">
        <v>32975</v>
      </c>
      <c r="E443" s="1">
        <v>169.89437300447671</v>
      </c>
      <c r="F443" s="1">
        <v>4288</v>
      </c>
      <c r="G443" s="8">
        <v>0.91498541831970215</v>
      </c>
      <c r="H443" s="8">
        <v>6.8112015724182129E-2</v>
      </c>
      <c r="I443" s="8">
        <v>-1.7946029081940651E-2</v>
      </c>
      <c r="J443" s="8">
        <v>0</v>
      </c>
      <c r="K443" s="8">
        <v>0</v>
      </c>
      <c r="L443" s="8">
        <v>1</v>
      </c>
      <c r="M443" s="3">
        <f t="shared" si="24"/>
        <v>1</v>
      </c>
      <c r="N443" s="9">
        <f t="shared" si="25"/>
        <v>0.96515140496194363</v>
      </c>
      <c r="P443" t="s">
        <v>56</v>
      </c>
      <c r="Q443" s="1">
        <v>2017</v>
      </c>
      <c r="R443" t="s">
        <v>47</v>
      </c>
      <c r="S443" s="1">
        <v>95758</v>
      </c>
      <c r="T443" s="1">
        <v>386.56799999999998</v>
      </c>
      <c r="U443" s="1">
        <v>1968</v>
      </c>
      <c r="V443" s="8">
        <v>0.17106498777866364</v>
      </c>
      <c r="W443" s="8">
        <v>0.21161644160747528</v>
      </c>
      <c r="X443" s="8">
        <v>0.55247831344604492</v>
      </c>
      <c r="Y443" s="8">
        <v>0</v>
      </c>
      <c r="Z443" s="8">
        <v>0</v>
      </c>
      <c r="AA443" s="8">
        <v>0</v>
      </c>
      <c r="AB443" s="3">
        <f t="shared" si="27"/>
        <v>0</v>
      </c>
      <c r="AC443" s="9">
        <f t="shared" si="26"/>
        <v>0.93515974283218384</v>
      </c>
    </row>
    <row r="444" spans="1:29" x14ac:dyDescent="0.25">
      <c r="A444" t="s">
        <v>39</v>
      </c>
      <c r="B444" s="1">
        <v>2019</v>
      </c>
      <c r="C444" t="s">
        <v>27</v>
      </c>
      <c r="D444" s="1">
        <v>33211.5</v>
      </c>
      <c r="E444" s="1">
        <v>169.89437300447671</v>
      </c>
      <c r="F444" s="1">
        <v>4316.9399999999996</v>
      </c>
      <c r="G444" s="8">
        <v>0.91240197420120239</v>
      </c>
      <c r="H444" s="8">
        <v>7.0187166333198547E-2</v>
      </c>
      <c r="I444" s="8">
        <v>-1.7792452126741409E-2</v>
      </c>
      <c r="J444" s="8">
        <v>0</v>
      </c>
      <c r="K444" s="8">
        <v>0</v>
      </c>
      <c r="L444" s="8">
        <v>1</v>
      </c>
      <c r="M444" s="3">
        <f t="shared" si="24"/>
        <v>1</v>
      </c>
      <c r="N444" s="9">
        <f t="shared" si="25"/>
        <v>0.96479668840765953</v>
      </c>
      <c r="P444" t="s">
        <v>56</v>
      </c>
      <c r="Q444" s="1">
        <v>2018</v>
      </c>
      <c r="R444" t="s">
        <v>47</v>
      </c>
      <c r="S444" s="1">
        <v>96828</v>
      </c>
      <c r="T444" s="1">
        <v>386.56799999999998</v>
      </c>
      <c r="U444" s="1">
        <v>1974</v>
      </c>
      <c r="V444" s="8">
        <v>0.16099466383457184</v>
      </c>
      <c r="W444" s="8">
        <v>0.21508784592151642</v>
      </c>
      <c r="X444" s="8">
        <v>0.55735880136489868</v>
      </c>
      <c r="Y444" s="8">
        <v>0</v>
      </c>
      <c r="Z444" s="8">
        <v>0</v>
      </c>
      <c r="AA444" s="8">
        <v>0</v>
      </c>
      <c r="AB444" s="3">
        <f t="shared" si="27"/>
        <v>0</v>
      </c>
      <c r="AC444" s="9">
        <f t="shared" si="26"/>
        <v>0.93344131112098694</v>
      </c>
    </row>
    <row r="445" spans="1:29" x14ac:dyDescent="0.25">
      <c r="A445" t="s">
        <v>39</v>
      </c>
      <c r="B445" s="1">
        <v>2020</v>
      </c>
      <c r="C445" t="s">
        <v>27</v>
      </c>
      <c r="D445" s="1">
        <v>33445.5</v>
      </c>
      <c r="E445" s="1">
        <v>169.89437300447671</v>
      </c>
      <c r="F445" s="1">
        <v>4322.84</v>
      </c>
      <c r="G445" s="8">
        <v>0.9082220196723938</v>
      </c>
      <c r="H445" s="8">
        <v>7.2352558374404907E-2</v>
      </c>
      <c r="I445" s="8">
        <v>-1.6281710937619209E-2</v>
      </c>
      <c r="J445" s="8">
        <v>0</v>
      </c>
      <c r="K445" s="8">
        <v>0</v>
      </c>
      <c r="L445" s="8">
        <v>1</v>
      </c>
      <c r="M445" s="3">
        <f t="shared" si="24"/>
        <v>1</v>
      </c>
      <c r="N445" s="9">
        <f t="shared" si="25"/>
        <v>0.9642928671091795</v>
      </c>
      <c r="P445" t="s">
        <v>56</v>
      </c>
      <c r="Q445" s="1">
        <v>2019</v>
      </c>
      <c r="R445" t="s">
        <v>47</v>
      </c>
      <c r="S445" s="1">
        <v>97696</v>
      </c>
      <c r="T445" s="1">
        <v>386.56799999999998</v>
      </c>
      <c r="U445" s="1">
        <v>1980</v>
      </c>
      <c r="V445" s="8">
        <v>0.15308724343776703</v>
      </c>
      <c r="W445" s="8">
        <v>0.21789394319057465</v>
      </c>
      <c r="X445" s="8">
        <v>0.56109815835952759</v>
      </c>
      <c r="Y445" s="8">
        <v>0</v>
      </c>
      <c r="Z445" s="8">
        <v>0</v>
      </c>
      <c r="AA445" s="8">
        <v>0</v>
      </c>
      <c r="AB445" s="3">
        <f t="shared" si="27"/>
        <v>0</v>
      </c>
      <c r="AC445" s="9">
        <f t="shared" si="26"/>
        <v>0.93207934498786926</v>
      </c>
    </row>
    <row r="446" spans="1:29" x14ac:dyDescent="0.25">
      <c r="A446" t="s">
        <v>39</v>
      </c>
      <c r="B446" s="1">
        <v>2021</v>
      </c>
      <c r="C446" t="s">
        <v>27</v>
      </c>
      <c r="D446" s="1">
        <v>33700</v>
      </c>
      <c r="E446" s="1">
        <v>169.89437300447671</v>
      </c>
      <c r="F446" s="1">
        <v>4349</v>
      </c>
      <c r="G446" s="8">
        <v>0.9051361083984375</v>
      </c>
      <c r="H446" s="8">
        <v>7.45806023478508E-2</v>
      </c>
      <c r="I446" s="8">
        <v>-1.5832796692848206E-2</v>
      </c>
      <c r="J446" s="8">
        <v>0</v>
      </c>
      <c r="K446" s="8">
        <v>0</v>
      </c>
      <c r="L446" s="8">
        <v>1</v>
      </c>
      <c r="M446" s="3">
        <f t="shared" si="24"/>
        <v>1</v>
      </c>
      <c r="N446" s="9">
        <f t="shared" si="25"/>
        <v>0.96388391405344009</v>
      </c>
      <c r="P446" t="s">
        <v>56</v>
      </c>
      <c r="Q446" s="1">
        <v>2020</v>
      </c>
      <c r="R446" t="s">
        <v>47</v>
      </c>
      <c r="S446" s="1">
        <v>99026</v>
      </c>
      <c r="T446" s="1">
        <v>386.56799999999998</v>
      </c>
      <c r="U446" s="1">
        <v>1993</v>
      </c>
      <c r="V446" s="8">
        <v>0.14169581234455109</v>
      </c>
      <c r="W446" s="8">
        <v>0.22220680117607117</v>
      </c>
      <c r="X446" s="8">
        <v>0.56617224216461182</v>
      </c>
      <c r="Y446" s="8">
        <v>0</v>
      </c>
      <c r="Z446" s="8">
        <v>0</v>
      </c>
      <c r="AA446" s="8">
        <v>0</v>
      </c>
      <c r="AB446" s="3">
        <f t="shared" si="27"/>
        <v>0</v>
      </c>
      <c r="AC446" s="9">
        <f t="shared" si="26"/>
        <v>0.93007485568523407</v>
      </c>
    </row>
    <row r="447" spans="1:29" x14ac:dyDescent="0.25">
      <c r="A447" s="2" t="s">
        <v>39</v>
      </c>
      <c r="B447" s="7">
        <v>2022</v>
      </c>
      <c r="C447" t="s">
        <v>27</v>
      </c>
      <c r="D447" s="7">
        <v>33269</v>
      </c>
      <c r="E447" s="7">
        <v>169.89437300447671</v>
      </c>
      <c r="F447" s="7">
        <v>4325.5700000000006</v>
      </c>
      <c r="G447" s="10">
        <v>0.91189193725585938</v>
      </c>
      <c r="H447" s="10">
        <v>7.06806480884552E-2</v>
      </c>
      <c r="I447" s="10">
        <v>-1.7850877717137337E-2</v>
      </c>
      <c r="J447" s="10">
        <v>0</v>
      </c>
      <c r="K447" s="10">
        <v>0</v>
      </c>
      <c r="L447" s="10">
        <v>1</v>
      </c>
      <c r="M447" s="3">
        <f t="shared" si="24"/>
        <v>1</v>
      </c>
      <c r="N447" s="11">
        <f t="shared" si="25"/>
        <v>0.96472170762717724</v>
      </c>
      <c r="P447" s="2" t="s">
        <v>56</v>
      </c>
      <c r="Q447" s="7">
        <v>2021</v>
      </c>
      <c r="R447" s="2" t="s">
        <v>47</v>
      </c>
      <c r="S447" s="7">
        <v>100053</v>
      </c>
      <c r="T447" s="7">
        <v>386.56799999999998</v>
      </c>
      <c r="U447" s="7">
        <v>2000</v>
      </c>
      <c r="V447" s="10">
        <v>0.13255192339420319</v>
      </c>
      <c r="W447" s="10">
        <v>0.22545124590396881</v>
      </c>
      <c r="X447" s="10">
        <v>0.57049679756164551</v>
      </c>
      <c r="Y447" s="10">
        <v>0</v>
      </c>
      <c r="Z447" s="10">
        <v>0</v>
      </c>
      <c r="AA447" s="10">
        <v>0</v>
      </c>
      <c r="AB447" s="3">
        <f t="shared" si="27"/>
        <v>0</v>
      </c>
      <c r="AC447" s="11">
        <f t="shared" si="26"/>
        <v>0.9284999668598175</v>
      </c>
    </row>
    <row r="448" spans="1:29" x14ac:dyDescent="0.25">
      <c r="A448" t="s">
        <v>40</v>
      </c>
      <c r="B448" s="1">
        <v>2006</v>
      </c>
      <c r="C448" t="s">
        <v>27</v>
      </c>
      <c r="D448" s="1">
        <v>24856</v>
      </c>
      <c r="E448" s="1">
        <v>51.646442141623481</v>
      </c>
      <c r="F448" s="1">
        <v>3666.64</v>
      </c>
      <c r="G448" s="8">
        <v>0.73516488075256348</v>
      </c>
      <c r="H448" s="8">
        <v>0.29222771525382996</v>
      </c>
      <c r="I448" s="8">
        <v>-0.15234692394733429</v>
      </c>
      <c r="J448" s="8">
        <v>0</v>
      </c>
      <c r="K448" s="8">
        <v>0</v>
      </c>
      <c r="L448" s="8">
        <v>1</v>
      </c>
      <c r="M448" s="3">
        <f t="shared" si="24"/>
        <v>1</v>
      </c>
      <c r="N448" s="9">
        <f t="shared" si="25"/>
        <v>0.87504567205905914</v>
      </c>
      <c r="P448" t="s">
        <v>57</v>
      </c>
      <c r="Q448" s="1">
        <v>2011</v>
      </c>
      <c r="R448" t="s">
        <v>47</v>
      </c>
      <c r="S448" s="1">
        <v>85083</v>
      </c>
      <c r="T448" s="1">
        <v>656.7</v>
      </c>
      <c r="U448" s="1">
        <v>1176</v>
      </c>
      <c r="V448" s="8">
        <v>0.40851300954818726</v>
      </c>
      <c r="W448" s="8">
        <v>-1.7341873608529568E-3</v>
      </c>
      <c r="X448" s="8">
        <v>0.61548209190368652</v>
      </c>
      <c r="Y448" s="8">
        <v>0</v>
      </c>
      <c r="Z448" s="8">
        <v>1</v>
      </c>
      <c r="AA448" s="8">
        <v>0</v>
      </c>
      <c r="AB448" s="3">
        <f t="shared" si="27"/>
        <v>1</v>
      </c>
      <c r="AC448" s="9">
        <f t="shared" si="26"/>
        <v>1.0222609140910208</v>
      </c>
    </row>
    <row r="449" spans="1:29" x14ac:dyDescent="0.25">
      <c r="A449" t="s">
        <v>40</v>
      </c>
      <c r="B449" s="1">
        <v>2007</v>
      </c>
      <c r="C449" t="s">
        <v>27</v>
      </c>
      <c r="D449" s="1">
        <v>24913</v>
      </c>
      <c r="E449" s="1">
        <v>54.712297063903286</v>
      </c>
      <c r="F449" s="1">
        <v>3647.25</v>
      </c>
      <c r="G449" s="8">
        <v>0.74731922149658203</v>
      </c>
      <c r="H449" s="8">
        <v>0.27811610698699951</v>
      </c>
      <c r="I449" s="8">
        <v>-0.14552398025989532</v>
      </c>
      <c r="J449" s="8">
        <v>0</v>
      </c>
      <c r="K449" s="8">
        <v>0</v>
      </c>
      <c r="L449" s="8">
        <v>1</v>
      </c>
      <c r="M449" s="3">
        <f t="shared" si="24"/>
        <v>1</v>
      </c>
      <c r="N449" s="9">
        <f t="shared" si="25"/>
        <v>0.87991134822368622</v>
      </c>
      <c r="P449" t="s">
        <v>57</v>
      </c>
      <c r="Q449" s="1">
        <v>2012</v>
      </c>
      <c r="R449" t="s">
        <v>47</v>
      </c>
      <c r="S449" s="1">
        <v>85620</v>
      </c>
      <c r="T449" s="1">
        <v>656.7</v>
      </c>
      <c r="U449" s="1">
        <v>1159</v>
      </c>
      <c r="V449" s="8">
        <v>0.39786231517791748</v>
      </c>
      <c r="W449" s="8">
        <v>-2.765229728538543E-4</v>
      </c>
      <c r="X449" s="8">
        <v>0.62320494651794434</v>
      </c>
      <c r="Y449" s="8">
        <v>0</v>
      </c>
      <c r="Z449" s="8">
        <v>1</v>
      </c>
      <c r="AA449" s="8">
        <v>0</v>
      </c>
      <c r="AB449" s="3">
        <f t="shared" si="27"/>
        <v>1</v>
      </c>
      <c r="AC449" s="9">
        <f t="shared" si="26"/>
        <v>1.020790738723008</v>
      </c>
    </row>
    <row r="450" spans="1:29" x14ac:dyDescent="0.25">
      <c r="A450" t="s">
        <v>40</v>
      </c>
      <c r="B450" s="1">
        <v>2008</v>
      </c>
      <c r="C450" t="s">
        <v>27</v>
      </c>
      <c r="D450" s="1">
        <v>25079</v>
      </c>
      <c r="E450" s="1">
        <v>54.712297063903286</v>
      </c>
      <c r="F450" s="1">
        <v>3653</v>
      </c>
      <c r="G450" s="8">
        <v>0.74345409870147705</v>
      </c>
      <c r="H450" s="8">
        <v>0.28015759587287903</v>
      </c>
      <c r="I450" s="8">
        <v>-0.14416846632957458</v>
      </c>
      <c r="J450" s="8">
        <v>0</v>
      </c>
      <c r="K450" s="8">
        <v>0</v>
      </c>
      <c r="L450" s="8">
        <v>1</v>
      </c>
      <c r="M450" s="3">
        <f t="shared" si="24"/>
        <v>1</v>
      </c>
      <c r="N450" s="9">
        <f t="shared" si="25"/>
        <v>0.87944322824478149</v>
      </c>
      <c r="P450" t="s">
        <v>57</v>
      </c>
      <c r="Q450" s="1">
        <v>2013</v>
      </c>
      <c r="R450" t="s">
        <v>47</v>
      </c>
      <c r="S450" s="1">
        <v>86018</v>
      </c>
      <c r="T450" s="1">
        <v>656.7</v>
      </c>
      <c r="U450" s="1">
        <v>1157</v>
      </c>
      <c r="V450" s="8">
        <v>0.39274862408638</v>
      </c>
      <c r="W450" s="8">
        <v>1.0787696810439229E-3</v>
      </c>
      <c r="X450" s="8">
        <v>0.62615466117858887</v>
      </c>
      <c r="Y450" s="8">
        <v>0</v>
      </c>
      <c r="Z450" s="8">
        <v>0</v>
      </c>
      <c r="AA450" s="8">
        <v>0</v>
      </c>
      <c r="AB450" s="3">
        <f t="shared" si="27"/>
        <v>0</v>
      </c>
      <c r="AC450" s="9">
        <f t="shared" si="26"/>
        <v>1.0199820549460128</v>
      </c>
    </row>
    <row r="451" spans="1:29" x14ac:dyDescent="0.25">
      <c r="A451" t="s">
        <v>40</v>
      </c>
      <c r="B451" s="1">
        <v>2009</v>
      </c>
      <c r="C451" t="s">
        <v>27</v>
      </c>
      <c r="D451" s="1">
        <v>25248</v>
      </c>
      <c r="E451" s="1">
        <v>54.712297063903286</v>
      </c>
      <c r="F451" s="1">
        <v>3664.21</v>
      </c>
      <c r="G451" s="8">
        <v>0.74000626802444458</v>
      </c>
      <c r="H451" s="8">
        <v>0.28218644857406616</v>
      </c>
      <c r="I451" s="8">
        <v>-0.14317932724952698</v>
      </c>
      <c r="J451" s="8">
        <v>0</v>
      </c>
      <c r="K451" s="8">
        <v>0</v>
      </c>
      <c r="L451" s="8">
        <v>1</v>
      </c>
      <c r="M451" s="3">
        <f t="shared" si="24"/>
        <v>1</v>
      </c>
      <c r="N451" s="9">
        <f t="shared" si="25"/>
        <v>0.87901338934898376</v>
      </c>
      <c r="P451" t="s">
        <v>57</v>
      </c>
      <c r="Q451" s="1">
        <v>2014</v>
      </c>
      <c r="R451" t="s">
        <v>47</v>
      </c>
      <c r="S451" s="1">
        <v>86662</v>
      </c>
      <c r="T451" s="1">
        <v>656.7</v>
      </c>
      <c r="U451" s="1">
        <v>1157</v>
      </c>
      <c r="V451" s="8">
        <v>0.38536840677261353</v>
      </c>
      <c r="W451" s="8">
        <v>3.3450927585363388E-3</v>
      </c>
      <c r="X451" s="8">
        <v>0.63005274534225464</v>
      </c>
      <c r="Y451" s="8">
        <v>0</v>
      </c>
      <c r="Z451" s="8">
        <v>0</v>
      </c>
      <c r="AA451" s="8">
        <v>0</v>
      </c>
      <c r="AB451" s="3">
        <f t="shared" si="27"/>
        <v>0</v>
      </c>
      <c r="AC451" s="9">
        <f t="shared" si="26"/>
        <v>1.0187662448734045</v>
      </c>
    </row>
    <row r="452" spans="1:29" x14ac:dyDescent="0.25">
      <c r="A452" t="s">
        <v>40</v>
      </c>
      <c r="B452" s="1">
        <v>2010</v>
      </c>
      <c r="C452" t="s">
        <v>27</v>
      </c>
      <c r="D452" s="1">
        <v>25366</v>
      </c>
      <c r="E452" s="1">
        <v>54.712297063903286</v>
      </c>
      <c r="F452" s="1">
        <v>3661.7159999999999</v>
      </c>
      <c r="G452" s="8">
        <v>0.73673325777053833</v>
      </c>
      <c r="H452" s="8">
        <v>0.28366276621818542</v>
      </c>
      <c r="I452" s="8">
        <v>-0.14176422357559204</v>
      </c>
      <c r="J452" s="8">
        <v>0</v>
      </c>
      <c r="K452" s="8">
        <v>0</v>
      </c>
      <c r="L452" s="8">
        <v>1</v>
      </c>
      <c r="M452" s="3">
        <f t="shared" si="24"/>
        <v>1</v>
      </c>
      <c r="N452" s="9">
        <f t="shared" si="25"/>
        <v>0.87863180041313171</v>
      </c>
      <c r="P452" t="s">
        <v>57</v>
      </c>
      <c r="Q452" s="1">
        <v>2015</v>
      </c>
      <c r="R452" t="s">
        <v>47</v>
      </c>
      <c r="S452" s="1">
        <v>87212</v>
      </c>
      <c r="T452" s="1">
        <v>656.7</v>
      </c>
      <c r="U452" s="1">
        <v>1114</v>
      </c>
      <c r="V452" s="8">
        <v>0.36760050058364868</v>
      </c>
      <c r="W452" s="8">
        <v>4.0859603323042393E-3</v>
      </c>
      <c r="X452" s="8">
        <v>0.64489251375198364</v>
      </c>
      <c r="Y452" s="8">
        <v>0</v>
      </c>
      <c r="Z452" s="8">
        <v>0</v>
      </c>
      <c r="AA452" s="8">
        <v>0</v>
      </c>
      <c r="AB452" s="3">
        <f t="shared" si="27"/>
        <v>0</v>
      </c>
      <c r="AC452" s="9">
        <f t="shared" si="26"/>
        <v>1.0165789746679366</v>
      </c>
    </row>
    <row r="453" spans="1:29" x14ac:dyDescent="0.25">
      <c r="A453" t="s">
        <v>40</v>
      </c>
      <c r="B453" s="1">
        <v>2011</v>
      </c>
      <c r="C453" t="s">
        <v>27</v>
      </c>
      <c r="D453" s="1">
        <v>25473</v>
      </c>
      <c r="E453" s="1">
        <v>54.712297063903286</v>
      </c>
      <c r="F453" s="1">
        <v>3653.630236</v>
      </c>
      <c r="G453" s="8">
        <v>0.73327857255935669</v>
      </c>
      <c r="H453" s="8">
        <v>0.28503414988517761</v>
      </c>
      <c r="I453" s="8">
        <v>-0.14007271826267242</v>
      </c>
      <c r="J453" s="8">
        <v>0</v>
      </c>
      <c r="K453" s="8">
        <v>0</v>
      </c>
      <c r="L453" s="8">
        <v>1</v>
      </c>
      <c r="M453" s="3">
        <f t="shared" si="24"/>
        <v>1</v>
      </c>
      <c r="N453" s="9">
        <f t="shared" si="25"/>
        <v>0.87824000418186188</v>
      </c>
      <c r="P453" t="s">
        <v>57</v>
      </c>
      <c r="Q453" s="1">
        <v>2016</v>
      </c>
      <c r="R453" t="s">
        <v>47</v>
      </c>
      <c r="S453" s="1">
        <v>87901</v>
      </c>
      <c r="T453" s="1">
        <v>656.7</v>
      </c>
      <c r="U453" s="1">
        <v>1116</v>
      </c>
      <c r="V453" s="8">
        <v>0.36035960912704468</v>
      </c>
      <c r="W453" s="8">
        <v>6.5328474156558514E-3</v>
      </c>
      <c r="X453" s="8">
        <v>0.64845860004425049</v>
      </c>
      <c r="Y453" s="8">
        <v>0</v>
      </c>
      <c r="Z453" s="8">
        <v>0</v>
      </c>
      <c r="AA453" s="8">
        <v>0</v>
      </c>
      <c r="AB453" s="3">
        <f t="shared" si="27"/>
        <v>0</v>
      </c>
      <c r="AC453" s="9">
        <f t="shared" si="26"/>
        <v>1.015351056586951</v>
      </c>
    </row>
    <row r="454" spans="1:29" x14ac:dyDescent="0.25">
      <c r="A454" t="s">
        <v>40</v>
      </c>
      <c r="B454" s="1">
        <v>2012</v>
      </c>
      <c r="C454" t="s">
        <v>27</v>
      </c>
      <c r="D454" s="1">
        <v>25540.5</v>
      </c>
      <c r="E454" s="1">
        <v>54.712297063903286</v>
      </c>
      <c r="F454" s="1">
        <v>3645.8049999999998</v>
      </c>
      <c r="G454" s="8">
        <v>0.73087024688720703</v>
      </c>
      <c r="H454" s="8">
        <v>0.28591457009315491</v>
      </c>
      <c r="I454" s="8">
        <v>-0.13881346583366394</v>
      </c>
      <c r="J454" s="8">
        <v>0</v>
      </c>
      <c r="K454" s="8">
        <v>0</v>
      </c>
      <c r="L454" s="8">
        <v>1</v>
      </c>
      <c r="M454" s="3">
        <f t="shared" ref="M454:M517" si="28">IF(OR(J454=1,K454=1,L454=1),1,0)</f>
        <v>1</v>
      </c>
      <c r="N454" s="9">
        <f t="shared" si="25"/>
        <v>0.877971351146698</v>
      </c>
      <c r="P454" t="s">
        <v>57</v>
      </c>
      <c r="Q454" s="1">
        <v>2017</v>
      </c>
      <c r="R454" t="s">
        <v>47</v>
      </c>
      <c r="S454" s="1">
        <v>88422</v>
      </c>
      <c r="T454" s="1">
        <v>656.7</v>
      </c>
      <c r="U454" s="1">
        <v>1118.0035906642729</v>
      </c>
      <c r="V454" s="8">
        <v>0.35505694150924683</v>
      </c>
      <c r="W454" s="8">
        <v>8.3845388144254684E-3</v>
      </c>
      <c r="X454" s="8">
        <v>0.6510009765625</v>
      </c>
      <c r="Y454" s="8">
        <v>0</v>
      </c>
      <c r="Z454" s="8">
        <v>0</v>
      </c>
      <c r="AA454" s="8">
        <v>0</v>
      </c>
      <c r="AB454" s="3">
        <f t="shared" si="27"/>
        <v>0</v>
      </c>
      <c r="AC454" s="9">
        <f t="shared" si="26"/>
        <v>1.0144424568861723</v>
      </c>
    </row>
    <row r="455" spans="1:29" x14ac:dyDescent="0.25">
      <c r="A455" t="s">
        <v>40</v>
      </c>
      <c r="B455" s="1">
        <v>2013</v>
      </c>
      <c r="C455" t="s">
        <v>27</v>
      </c>
      <c r="D455" s="1">
        <v>25556</v>
      </c>
      <c r="E455" s="1">
        <v>54.712297063903286</v>
      </c>
      <c r="F455" s="1">
        <v>3645.3530000000001</v>
      </c>
      <c r="G455" s="8">
        <v>0.73043340444564819</v>
      </c>
      <c r="H455" s="8">
        <v>0.28610745072364807</v>
      </c>
      <c r="I455" s="8">
        <v>-0.13862019777297974</v>
      </c>
      <c r="J455" s="8">
        <v>0</v>
      </c>
      <c r="K455" s="8">
        <v>0</v>
      </c>
      <c r="L455" s="8">
        <v>1</v>
      </c>
      <c r="M455" s="3">
        <f t="shared" si="28"/>
        <v>1</v>
      </c>
      <c r="N455" s="9">
        <f t="shared" ref="N455:N518" si="29">SUM(G455:I455)</f>
        <v>0.87792065739631653</v>
      </c>
      <c r="P455" t="s">
        <v>57</v>
      </c>
      <c r="Q455" s="1">
        <v>2018</v>
      </c>
      <c r="R455" t="s">
        <v>47</v>
      </c>
      <c r="S455" s="1">
        <v>88978</v>
      </c>
      <c r="T455" s="1">
        <v>656.7</v>
      </c>
      <c r="U455" s="1">
        <v>1118.0035906642729</v>
      </c>
      <c r="V455" s="8">
        <v>0.34885439276695251</v>
      </c>
      <c r="W455" s="8">
        <v>1.0289223864674568E-2</v>
      </c>
      <c r="X455" s="8">
        <v>0.65427702665328979</v>
      </c>
      <c r="Y455" s="8">
        <v>0</v>
      </c>
      <c r="Z455" s="8">
        <v>0</v>
      </c>
      <c r="AA455" s="8">
        <v>0</v>
      </c>
      <c r="AB455" s="3">
        <f t="shared" si="27"/>
        <v>0</v>
      </c>
      <c r="AC455" s="9">
        <f t="shared" ref="AC455:AC518" si="30">SUM(V455:X455)</f>
        <v>1.0134206432849169</v>
      </c>
    </row>
    <row r="456" spans="1:29" x14ac:dyDescent="0.25">
      <c r="A456" t="s">
        <v>40</v>
      </c>
      <c r="B456" s="1">
        <v>2014</v>
      </c>
      <c r="C456" t="s">
        <v>27</v>
      </c>
      <c r="D456" s="1">
        <v>25450</v>
      </c>
      <c r="E456" s="1">
        <v>56.606693746922694</v>
      </c>
      <c r="F456" s="1">
        <v>3650.5113490136018</v>
      </c>
      <c r="G456" s="8">
        <v>0.74264520406723022</v>
      </c>
      <c r="H456" s="8">
        <v>0.27594360709190369</v>
      </c>
      <c r="I456" s="8">
        <v>-0.13723459839820862</v>
      </c>
      <c r="J456" s="8">
        <v>0</v>
      </c>
      <c r="K456" s="8">
        <v>0</v>
      </c>
      <c r="L456" s="8">
        <v>1</v>
      </c>
      <c r="M456" s="3">
        <f t="shared" si="28"/>
        <v>1</v>
      </c>
      <c r="N456" s="9">
        <f t="shared" si="29"/>
        <v>0.88135421276092529</v>
      </c>
      <c r="P456" t="s">
        <v>57</v>
      </c>
      <c r="Q456" s="1">
        <v>2019</v>
      </c>
      <c r="R456" t="s">
        <v>47</v>
      </c>
      <c r="S456" s="1">
        <v>89561</v>
      </c>
      <c r="T456" s="1">
        <v>656.7</v>
      </c>
      <c r="U456" s="1">
        <v>1138.4033001512489</v>
      </c>
      <c r="V456" s="8">
        <v>0.34788662195205688</v>
      </c>
      <c r="W456" s="8">
        <v>1.2837686575949192E-2</v>
      </c>
      <c r="X456" s="8">
        <v>0.6521836519241333</v>
      </c>
      <c r="Y456" s="8">
        <v>0</v>
      </c>
      <c r="Z456" s="8">
        <v>0</v>
      </c>
      <c r="AA456" s="8">
        <v>0</v>
      </c>
      <c r="AB456" s="3">
        <f t="shared" ref="AB456:AB519" si="31">IF(OR(Y456=1,Z456=1,AA456=1),1,0)</f>
        <v>0</v>
      </c>
      <c r="AC456" s="9">
        <f t="shared" si="30"/>
        <v>1.0129079604521394</v>
      </c>
    </row>
    <row r="457" spans="1:29" x14ac:dyDescent="0.25">
      <c r="A457" t="s">
        <v>40</v>
      </c>
      <c r="B457" s="1">
        <v>2015</v>
      </c>
      <c r="C457" t="s">
        <v>27</v>
      </c>
      <c r="D457" s="1">
        <v>25392</v>
      </c>
      <c r="E457" s="1">
        <v>56.606693746922694</v>
      </c>
      <c r="F457" s="1">
        <v>3954.0351670250338</v>
      </c>
      <c r="G457" s="8">
        <v>0.76915091276168823</v>
      </c>
      <c r="H457" s="8">
        <v>0.27330169081687927</v>
      </c>
      <c r="I457" s="8">
        <v>-0.15855604410171509</v>
      </c>
      <c r="J457" s="8">
        <v>0</v>
      </c>
      <c r="K457" s="8">
        <v>0</v>
      </c>
      <c r="L457" s="8">
        <v>1</v>
      </c>
      <c r="M457" s="3">
        <f t="shared" si="28"/>
        <v>1</v>
      </c>
      <c r="N457" s="9">
        <f t="shared" si="29"/>
        <v>0.88389655947685242</v>
      </c>
      <c r="P457" t="s">
        <v>57</v>
      </c>
      <c r="Q457" s="1">
        <v>2020</v>
      </c>
      <c r="R457" t="s">
        <v>47</v>
      </c>
      <c r="S457" s="1">
        <v>90104</v>
      </c>
      <c r="T457" s="1">
        <v>656.7</v>
      </c>
      <c r="U457" s="1">
        <v>1150</v>
      </c>
      <c r="V457" s="8">
        <v>0.34498539566993713</v>
      </c>
      <c r="W457" s="8">
        <v>1.4990451745688915E-2</v>
      </c>
      <c r="X457" s="8">
        <v>0.65225619077682495</v>
      </c>
      <c r="Y457" s="8">
        <v>0</v>
      </c>
      <c r="Z457" s="8">
        <v>0</v>
      </c>
      <c r="AA457" s="8">
        <v>0</v>
      </c>
      <c r="AB457" s="3">
        <f t="shared" si="31"/>
        <v>0</v>
      </c>
      <c r="AC457" s="9">
        <f t="shared" si="30"/>
        <v>1.012232038192451</v>
      </c>
    </row>
    <row r="458" spans="1:29" x14ac:dyDescent="0.25">
      <c r="A458" t="s">
        <v>40</v>
      </c>
      <c r="B458" s="1">
        <v>2016</v>
      </c>
      <c r="C458" t="s">
        <v>27</v>
      </c>
      <c r="D458" s="1">
        <v>25415</v>
      </c>
      <c r="E458" s="1">
        <v>57.044552296546385</v>
      </c>
      <c r="F458" s="1">
        <v>3952.563889718605</v>
      </c>
      <c r="G458" s="8">
        <v>0.77048677206039429</v>
      </c>
      <c r="H458" s="8">
        <v>0.27159577608108521</v>
      </c>
      <c r="I458" s="8">
        <v>-0.15757228434085846</v>
      </c>
      <c r="J458" s="8">
        <v>0</v>
      </c>
      <c r="K458" s="8">
        <v>0</v>
      </c>
      <c r="L458" s="8">
        <v>1</v>
      </c>
      <c r="M458" s="3">
        <f t="shared" si="28"/>
        <v>1</v>
      </c>
      <c r="N458" s="9">
        <f t="shared" si="29"/>
        <v>0.88451026380062103</v>
      </c>
      <c r="P458" s="2" t="s">
        <v>57</v>
      </c>
      <c r="Q458" s="7">
        <v>2021</v>
      </c>
      <c r="R458" s="2" t="s">
        <v>47</v>
      </c>
      <c r="S458" s="7">
        <v>90556</v>
      </c>
      <c r="T458" s="7">
        <v>656.7</v>
      </c>
      <c r="U458" s="7">
        <v>1154</v>
      </c>
      <c r="V458" s="10">
        <v>0.34108918905258179</v>
      </c>
      <c r="W458" s="10">
        <v>1.661921851336956E-2</v>
      </c>
      <c r="X458" s="10">
        <v>0.65381389856338501</v>
      </c>
      <c r="Y458" s="10">
        <v>0</v>
      </c>
      <c r="Z458" s="10">
        <v>0</v>
      </c>
      <c r="AA458" s="10">
        <v>0</v>
      </c>
      <c r="AB458" s="3">
        <f t="shared" si="31"/>
        <v>0</v>
      </c>
      <c r="AC458" s="11">
        <f t="shared" si="30"/>
        <v>1.0115223061293364</v>
      </c>
    </row>
    <row r="459" spans="1:29" x14ac:dyDescent="0.25">
      <c r="A459" t="s">
        <v>40</v>
      </c>
      <c r="B459" s="1">
        <v>2017</v>
      </c>
      <c r="C459" t="s">
        <v>27</v>
      </c>
      <c r="D459" s="1">
        <v>25407</v>
      </c>
      <c r="E459" s="1">
        <v>57.044552296546385</v>
      </c>
      <c r="F459" s="1">
        <v>3951.7057826052619</v>
      </c>
      <c r="G459" s="8">
        <v>0.77062517404556274</v>
      </c>
      <c r="H459" s="8">
        <v>0.27150246500968933</v>
      </c>
      <c r="I459" s="8">
        <v>-0.15759949386119843</v>
      </c>
      <c r="J459" s="8">
        <v>0</v>
      </c>
      <c r="K459" s="8">
        <v>0</v>
      </c>
      <c r="L459" s="8">
        <v>1</v>
      </c>
      <c r="M459" s="3">
        <f t="shared" si="28"/>
        <v>1</v>
      </c>
      <c r="N459" s="9">
        <f t="shared" si="29"/>
        <v>0.88452814519405365</v>
      </c>
      <c r="P459" t="s">
        <v>58</v>
      </c>
      <c r="Q459" s="1">
        <v>2011</v>
      </c>
      <c r="R459" t="s">
        <v>47</v>
      </c>
      <c r="S459" s="1">
        <v>64329</v>
      </c>
      <c r="T459" s="1">
        <v>379.69</v>
      </c>
      <c r="U459" s="1">
        <v>1703</v>
      </c>
      <c r="V459" s="8">
        <v>0.51136541366577148</v>
      </c>
      <c r="W459" s="8">
        <v>9.1695986688137054E-2</v>
      </c>
      <c r="X459" s="8">
        <v>0.38970029354095459</v>
      </c>
      <c r="Y459" s="8">
        <v>0</v>
      </c>
      <c r="Z459" s="8">
        <v>0</v>
      </c>
      <c r="AA459" s="8">
        <v>0</v>
      </c>
      <c r="AB459" s="3">
        <f t="shared" si="31"/>
        <v>0</v>
      </c>
      <c r="AC459" s="9">
        <f t="shared" si="30"/>
        <v>0.99276169389486313</v>
      </c>
    </row>
    <row r="460" spans="1:29" x14ac:dyDescent="0.25">
      <c r="A460" t="s">
        <v>40</v>
      </c>
      <c r="B460" s="1">
        <v>2018</v>
      </c>
      <c r="C460" t="s">
        <v>27</v>
      </c>
      <c r="D460" s="1">
        <v>25512</v>
      </c>
      <c r="E460" s="1">
        <v>57.044552296546385</v>
      </c>
      <c r="F460" s="1">
        <v>3950.6127613150588</v>
      </c>
      <c r="G460" s="8">
        <v>0.76783239841461182</v>
      </c>
      <c r="H460" s="8">
        <v>0.27280032634735107</v>
      </c>
      <c r="I460" s="8">
        <v>-0.15643240511417389</v>
      </c>
      <c r="J460" s="8">
        <v>0</v>
      </c>
      <c r="K460" s="8">
        <v>0</v>
      </c>
      <c r="L460" s="8">
        <v>1</v>
      </c>
      <c r="M460" s="3">
        <f t="shared" si="28"/>
        <v>1</v>
      </c>
      <c r="N460" s="9">
        <f t="shared" si="29"/>
        <v>0.884200319647789</v>
      </c>
      <c r="P460" t="s">
        <v>58</v>
      </c>
      <c r="Q460" s="1">
        <v>2012</v>
      </c>
      <c r="R460" t="s">
        <v>47</v>
      </c>
      <c r="S460" s="1">
        <v>65377</v>
      </c>
      <c r="T460" s="1">
        <v>379.69</v>
      </c>
      <c r="U460" s="1">
        <v>1520</v>
      </c>
      <c r="V460" s="8">
        <v>0.46083354949951172</v>
      </c>
      <c r="W460" s="8">
        <v>9.3059822916984558E-2</v>
      </c>
      <c r="X460" s="8">
        <v>0.4327644407749176</v>
      </c>
      <c r="Y460" s="8">
        <v>0</v>
      </c>
      <c r="Z460" s="8">
        <v>0</v>
      </c>
      <c r="AA460" s="8">
        <v>0</v>
      </c>
      <c r="AB460" s="3">
        <f t="shared" si="31"/>
        <v>0</v>
      </c>
      <c r="AC460" s="9">
        <f t="shared" si="30"/>
        <v>0.98665781319141388</v>
      </c>
    </row>
    <row r="461" spans="1:29" x14ac:dyDescent="0.25">
      <c r="A461" t="s">
        <v>40</v>
      </c>
      <c r="B461" s="1">
        <v>2019</v>
      </c>
      <c r="C461" t="s">
        <v>27</v>
      </c>
      <c r="D461" s="1">
        <v>25597</v>
      </c>
      <c r="E461" s="1">
        <v>57.044552296546385</v>
      </c>
      <c r="F461" s="1">
        <v>3948.8112600313329</v>
      </c>
      <c r="G461" s="8">
        <v>0.76550668478012085</v>
      </c>
      <c r="H461" s="8">
        <v>0.2738528847694397</v>
      </c>
      <c r="I461" s="8">
        <v>-0.15543058514595032</v>
      </c>
      <c r="J461" s="8">
        <v>0</v>
      </c>
      <c r="K461" s="8">
        <v>0</v>
      </c>
      <c r="L461" s="8">
        <v>1</v>
      </c>
      <c r="M461" s="3">
        <f t="shared" si="28"/>
        <v>1</v>
      </c>
      <c r="N461" s="9">
        <f t="shared" si="29"/>
        <v>0.88392898440361023</v>
      </c>
      <c r="P461" t="s">
        <v>58</v>
      </c>
      <c r="Q461" s="1">
        <v>2013</v>
      </c>
      <c r="R461" t="s">
        <v>47</v>
      </c>
      <c r="S461" s="1">
        <v>66704</v>
      </c>
      <c r="T461" s="1">
        <v>379.69</v>
      </c>
      <c r="U461" s="1">
        <v>1518</v>
      </c>
      <c r="V461" s="8">
        <v>0.44055101275444031</v>
      </c>
      <c r="W461" s="8">
        <v>9.9124297499656677E-2</v>
      </c>
      <c r="X461" s="8">
        <v>0.44366684556007385</v>
      </c>
      <c r="Y461" s="8">
        <v>0</v>
      </c>
      <c r="Z461" s="8">
        <v>0</v>
      </c>
      <c r="AA461" s="8">
        <v>0</v>
      </c>
      <c r="AB461" s="3">
        <f t="shared" si="31"/>
        <v>0</v>
      </c>
      <c r="AC461" s="9">
        <f t="shared" si="30"/>
        <v>0.98334215581417084</v>
      </c>
    </row>
    <row r="462" spans="1:29" x14ac:dyDescent="0.25">
      <c r="A462" t="s">
        <v>40</v>
      </c>
      <c r="B462" s="1">
        <v>2020</v>
      </c>
      <c r="C462" t="s">
        <v>27</v>
      </c>
      <c r="D462" s="1">
        <v>25658</v>
      </c>
      <c r="E462" s="1">
        <v>57.044552296546385</v>
      </c>
      <c r="F462" s="1">
        <v>3948.6204266991272</v>
      </c>
      <c r="G462" s="8">
        <v>0.76392936706542969</v>
      </c>
      <c r="H462" s="8">
        <v>0.27459937334060669</v>
      </c>
      <c r="I462" s="8">
        <v>-0.15478567779064178</v>
      </c>
      <c r="J462" s="8">
        <v>0</v>
      </c>
      <c r="K462" s="8">
        <v>0</v>
      </c>
      <c r="L462" s="8">
        <v>1</v>
      </c>
      <c r="M462" s="3">
        <f t="shared" si="28"/>
        <v>1</v>
      </c>
      <c r="N462" s="9">
        <f t="shared" si="29"/>
        <v>0.88374306261539459</v>
      </c>
      <c r="P462" t="s">
        <v>58</v>
      </c>
      <c r="Q462" s="1">
        <v>2014</v>
      </c>
      <c r="R462" t="s">
        <v>47</v>
      </c>
      <c r="S462" s="1">
        <v>66366</v>
      </c>
      <c r="T462" s="1">
        <v>379.69</v>
      </c>
      <c r="U462" s="1">
        <v>1520</v>
      </c>
      <c r="V462" s="8">
        <v>0.44597688317298889</v>
      </c>
      <c r="W462" s="8">
        <v>9.7622029483318329E-2</v>
      </c>
      <c r="X462" s="8">
        <v>0.44061139225959778</v>
      </c>
      <c r="Y462" s="8">
        <v>0</v>
      </c>
      <c r="Z462" s="8">
        <v>0</v>
      </c>
      <c r="AA462" s="8">
        <v>0</v>
      </c>
      <c r="AB462" s="3">
        <f t="shared" si="31"/>
        <v>0</v>
      </c>
      <c r="AC462" s="9">
        <f t="shared" si="30"/>
        <v>0.984210304915905</v>
      </c>
    </row>
    <row r="463" spans="1:29" x14ac:dyDescent="0.25">
      <c r="A463" t="s">
        <v>40</v>
      </c>
      <c r="B463" s="1">
        <v>2021</v>
      </c>
      <c r="C463" t="s">
        <v>27</v>
      </c>
      <c r="D463" s="1">
        <v>25783</v>
      </c>
      <c r="E463" s="1">
        <v>58.633326299500595</v>
      </c>
      <c r="F463" s="1">
        <v>3945</v>
      </c>
      <c r="G463" s="8">
        <v>0.7677496075630188</v>
      </c>
      <c r="H463" s="8">
        <v>0.26901832222938538</v>
      </c>
      <c r="I463" s="8">
        <v>-0.15095159411430359</v>
      </c>
      <c r="J463" s="8">
        <v>0</v>
      </c>
      <c r="K463" s="8">
        <v>0</v>
      </c>
      <c r="L463" s="8">
        <v>1</v>
      </c>
      <c r="M463" s="3">
        <f t="shared" si="28"/>
        <v>1</v>
      </c>
      <c r="N463" s="9">
        <f t="shared" si="29"/>
        <v>0.88581633567810059</v>
      </c>
      <c r="P463" t="s">
        <v>58</v>
      </c>
      <c r="Q463" s="1">
        <v>2015</v>
      </c>
      <c r="R463" t="s">
        <v>47</v>
      </c>
      <c r="S463" s="1">
        <v>66656</v>
      </c>
      <c r="T463" s="1">
        <v>379.69</v>
      </c>
      <c r="U463" s="1">
        <v>1536</v>
      </c>
      <c r="V463" s="8">
        <v>0.44484427571296692</v>
      </c>
      <c r="W463" s="8">
        <v>9.9273540079593658E-2</v>
      </c>
      <c r="X463" s="8">
        <v>0.43970134854316711</v>
      </c>
      <c r="Y463" s="8">
        <v>0</v>
      </c>
      <c r="Z463" s="8">
        <v>0</v>
      </c>
      <c r="AA463" s="8">
        <v>0</v>
      </c>
      <c r="AB463" s="3">
        <f t="shared" si="31"/>
        <v>0</v>
      </c>
      <c r="AC463" s="9">
        <f t="shared" si="30"/>
        <v>0.98381916433572769</v>
      </c>
    </row>
    <row r="464" spans="1:29" x14ac:dyDescent="0.25">
      <c r="A464" s="2" t="s">
        <v>40</v>
      </c>
      <c r="B464" s="7">
        <v>2022</v>
      </c>
      <c r="C464" t="s">
        <v>27</v>
      </c>
      <c r="D464" s="7">
        <v>25775.083333333328</v>
      </c>
      <c r="E464" s="7">
        <v>62.416121544629661</v>
      </c>
      <c r="F464" s="7">
        <v>3942.3719999999998</v>
      </c>
      <c r="G464" s="10">
        <v>0.78434967994689941</v>
      </c>
      <c r="H464" s="10">
        <v>0.25272276997566223</v>
      </c>
      <c r="I464" s="10">
        <v>-0.14561407268047333</v>
      </c>
      <c r="J464" s="10">
        <v>0</v>
      </c>
      <c r="K464" s="10">
        <v>0</v>
      </c>
      <c r="L464" s="10">
        <v>1</v>
      </c>
      <c r="M464" s="3">
        <f t="shared" si="28"/>
        <v>1</v>
      </c>
      <c r="N464" s="11">
        <f t="shared" si="29"/>
        <v>0.89145837724208832</v>
      </c>
      <c r="P464" t="s">
        <v>58</v>
      </c>
      <c r="Q464" s="1">
        <v>2016</v>
      </c>
      <c r="R464" t="s">
        <v>47</v>
      </c>
      <c r="S464" s="1">
        <v>66824</v>
      </c>
      <c r="T464" s="1">
        <v>379.69</v>
      </c>
      <c r="U464" s="1">
        <v>1506</v>
      </c>
      <c r="V464" s="8">
        <v>0.43636074662208557</v>
      </c>
      <c r="W464" s="8">
        <v>9.9422931671142578E-2</v>
      </c>
      <c r="X464" s="8">
        <v>0.44702321290969849</v>
      </c>
      <c r="Y464" s="8">
        <v>0</v>
      </c>
      <c r="Z464" s="8">
        <v>0</v>
      </c>
      <c r="AA464" s="8">
        <v>0</v>
      </c>
      <c r="AB464" s="3">
        <f t="shared" si="31"/>
        <v>0</v>
      </c>
      <c r="AC464" s="9">
        <f t="shared" si="30"/>
        <v>0.98280689120292664</v>
      </c>
    </row>
    <row r="465" spans="1:29" x14ac:dyDescent="0.25">
      <c r="A465" t="s">
        <v>41</v>
      </c>
      <c r="B465" s="1">
        <v>2006</v>
      </c>
      <c r="C465" t="s">
        <v>27</v>
      </c>
      <c r="D465" s="1">
        <v>23572</v>
      </c>
      <c r="E465" s="1">
        <v>88.293245806035728</v>
      </c>
      <c r="F465" s="1">
        <v>2403</v>
      </c>
      <c r="G465" s="8">
        <v>0.78010404109954834</v>
      </c>
      <c r="H465" s="8">
        <v>0.14673507213592529</v>
      </c>
      <c r="I465" s="8">
        <v>-1.1839756742119789E-2</v>
      </c>
      <c r="J465" s="8">
        <v>0</v>
      </c>
      <c r="K465" s="8">
        <v>0</v>
      </c>
      <c r="L465" s="8">
        <v>1</v>
      </c>
      <c r="M465" s="3">
        <f t="shared" si="28"/>
        <v>1</v>
      </c>
      <c r="N465" s="9">
        <f t="shared" si="29"/>
        <v>0.91499935649335384</v>
      </c>
      <c r="P465" t="s">
        <v>58</v>
      </c>
      <c r="Q465" s="1">
        <v>2017</v>
      </c>
      <c r="R465" t="s">
        <v>47</v>
      </c>
      <c r="S465" s="1">
        <v>67122</v>
      </c>
      <c r="T465" s="1">
        <v>379.69</v>
      </c>
      <c r="U465" s="1">
        <v>1534</v>
      </c>
      <c r="V465" s="8">
        <v>0.43755501508712769</v>
      </c>
      <c r="W465" s="8">
        <v>0.10134968906641006</v>
      </c>
      <c r="X465" s="8">
        <v>0.44373908638954163</v>
      </c>
      <c r="Y465" s="8">
        <v>0</v>
      </c>
      <c r="Z465" s="8">
        <v>0</v>
      </c>
      <c r="AA465" s="8">
        <v>0</v>
      </c>
      <c r="AB465" s="3">
        <f t="shared" si="31"/>
        <v>0</v>
      </c>
      <c r="AC465" s="9">
        <f t="shared" si="30"/>
        <v>0.98264379054307938</v>
      </c>
    </row>
    <row r="466" spans="1:29" x14ac:dyDescent="0.25">
      <c r="A466" t="s">
        <v>41</v>
      </c>
      <c r="B466" s="1">
        <v>2007</v>
      </c>
      <c r="C466" t="s">
        <v>27</v>
      </c>
      <c r="D466" s="1">
        <v>23929.5</v>
      </c>
      <c r="E466" s="1">
        <v>88.361760028284607</v>
      </c>
      <c r="F466" s="1">
        <v>2408</v>
      </c>
      <c r="G466" s="8">
        <v>0.77108234167098999</v>
      </c>
      <c r="H466" s="8">
        <v>0.15119704604148865</v>
      </c>
      <c r="I466" s="8">
        <v>-8.3153806626796722E-3</v>
      </c>
      <c r="J466" s="8">
        <v>0</v>
      </c>
      <c r="K466" s="8">
        <v>0</v>
      </c>
      <c r="L466" s="8">
        <v>1</v>
      </c>
      <c r="M466" s="3">
        <f t="shared" si="28"/>
        <v>1</v>
      </c>
      <c r="N466" s="9">
        <f t="shared" si="29"/>
        <v>0.91396400704979897</v>
      </c>
      <c r="P466" t="s">
        <v>58</v>
      </c>
      <c r="Q466" s="1">
        <v>2018</v>
      </c>
      <c r="R466" t="s">
        <v>47</v>
      </c>
      <c r="S466" s="1">
        <v>67940</v>
      </c>
      <c r="T466" s="1">
        <v>379.69</v>
      </c>
      <c r="U466" s="1">
        <v>1535</v>
      </c>
      <c r="V466" s="8">
        <v>0.4257679283618927</v>
      </c>
      <c r="W466" s="8">
        <v>0.10505044460296631</v>
      </c>
      <c r="X466" s="8">
        <v>0.44987085461616516</v>
      </c>
      <c r="Y466" s="8">
        <v>0</v>
      </c>
      <c r="Z466" s="8">
        <v>0</v>
      </c>
      <c r="AA466" s="8">
        <v>0</v>
      </c>
      <c r="AB466" s="3">
        <f t="shared" si="31"/>
        <v>0</v>
      </c>
      <c r="AC466" s="9">
        <f t="shared" si="30"/>
        <v>0.98068922758102417</v>
      </c>
    </row>
    <row r="467" spans="1:29" x14ac:dyDescent="0.25">
      <c r="A467" t="s">
        <v>41</v>
      </c>
      <c r="B467" s="1">
        <v>2008</v>
      </c>
      <c r="C467" t="s">
        <v>27</v>
      </c>
      <c r="D467" s="1">
        <v>24096</v>
      </c>
      <c r="E467" s="1">
        <v>90.15</v>
      </c>
      <c r="F467" s="1">
        <v>2342.4</v>
      </c>
      <c r="G467" s="8">
        <v>0.76320594549179077</v>
      </c>
      <c r="H467" s="8">
        <v>0.14883787930011749</v>
      </c>
      <c r="I467" s="8">
        <v>2.3714306298643351E-3</v>
      </c>
      <c r="J467" s="8">
        <v>0</v>
      </c>
      <c r="K467" s="8">
        <v>0</v>
      </c>
      <c r="L467" s="8">
        <v>0</v>
      </c>
      <c r="M467" s="3">
        <f t="shared" si="28"/>
        <v>0</v>
      </c>
      <c r="N467" s="9">
        <f t="shared" si="29"/>
        <v>0.9144152554217726</v>
      </c>
      <c r="P467" t="s">
        <v>58</v>
      </c>
      <c r="Q467" s="1">
        <v>2019</v>
      </c>
      <c r="R467" t="s">
        <v>47</v>
      </c>
      <c r="S467" s="1">
        <v>68205</v>
      </c>
      <c r="T467" s="1">
        <v>379.69</v>
      </c>
      <c r="U467" s="1">
        <v>1539</v>
      </c>
      <c r="V467" s="8">
        <v>0.42270678281784058</v>
      </c>
      <c r="W467" s="8">
        <v>0.10631448775529861</v>
      </c>
      <c r="X467" s="8">
        <v>0.45111283659934998</v>
      </c>
      <c r="Y467" s="8">
        <v>0</v>
      </c>
      <c r="Z467" s="8">
        <v>0</v>
      </c>
      <c r="AA467" s="8">
        <v>0</v>
      </c>
      <c r="AB467" s="3">
        <f t="shared" si="31"/>
        <v>0</v>
      </c>
      <c r="AC467" s="9">
        <f t="shared" si="30"/>
        <v>0.98013410717248917</v>
      </c>
    </row>
    <row r="468" spans="1:29" x14ac:dyDescent="0.25">
      <c r="A468" t="s">
        <v>41</v>
      </c>
      <c r="B468" s="1">
        <v>2009</v>
      </c>
      <c r="C468" t="s">
        <v>27</v>
      </c>
      <c r="D468" s="1">
        <v>24237.032230662749</v>
      </c>
      <c r="E468" s="1">
        <v>90.15</v>
      </c>
      <c r="F468" s="1">
        <v>2341.4</v>
      </c>
      <c r="G468" s="8">
        <v>0.75924211740493774</v>
      </c>
      <c r="H468" s="8">
        <v>0.15067565441131592</v>
      </c>
      <c r="I468" s="8">
        <v>4.0324404835700989E-3</v>
      </c>
      <c r="J468" s="8">
        <v>0</v>
      </c>
      <c r="K468" s="8">
        <v>0</v>
      </c>
      <c r="L468" s="8">
        <v>0</v>
      </c>
      <c r="M468" s="3">
        <f t="shared" si="28"/>
        <v>0</v>
      </c>
      <c r="N468" s="9">
        <f t="shared" si="29"/>
        <v>0.91395021229982376</v>
      </c>
      <c r="P468" t="s">
        <v>58</v>
      </c>
      <c r="Q468" s="1">
        <v>2020</v>
      </c>
      <c r="R468" t="s">
        <v>47</v>
      </c>
      <c r="S468" s="1">
        <v>68568</v>
      </c>
      <c r="T468" s="1">
        <v>379.69</v>
      </c>
      <c r="U468" s="1">
        <v>1513</v>
      </c>
      <c r="V468" s="8">
        <v>0.41227737069129944</v>
      </c>
      <c r="W468" s="8">
        <v>0.10739584267139435</v>
      </c>
      <c r="X468" s="8">
        <v>0.45907557010650635</v>
      </c>
      <c r="Y468" s="8">
        <v>0</v>
      </c>
      <c r="Z468" s="8">
        <v>0</v>
      </c>
      <c r="AA468" s="8">
        <v>0</v>
      </c>
      <c r="AB468" s="3">
        <f t="shared" si="31"/>
        <v>0</v>
      </c>
      <c r="AC468" s="9">
        <f t="shared" si="30"/>
        <v>0.97874878346920013</v>
      </c>
    </row>
    <row r="469" spans="1:29" x14ac:dyDescent="0.25">
      <c r="A469" t="s">
        <v>41</v>
      </c>
      <c r="B469" s="1">
        <v>2010</v>
      </c>
      <c r="C469" t="s">
        <v>27</v>
      </c>
      <c r="D469" s="1">
        <v>24379.032230662749</v>
      </c>
      <c r="E469" s="1">
        <v>90.15</v>
      </c>
      <c r="F469" s="1">
        <v>2359.1</v>
      </c>
      <c r="G469" s="8">
        <v>0.75776684284210205</v>
      </c>
      <c r="H469" s="8">
        <v>0.15232288837432861</v>
      </c>
      <c r="I469" s="8">
        <v>3.6307123955339193E-3</v>
      </c>
      <c r="J469" s="8">
        <v>0</v>
      </c>
      <c r="K469" s="8">
        <v>0</v>
      </c>
      <c r="L469" s="8">
        <v>0</v>
      </c>
      <c r="M469" s="3">
        <f t="shared" si="28"/>
        <v>0</v>
      </c>
      <c r="N469" s="9">
        <f t="shared" si="29"/>
        <v>0.91372044361196458</v>
      </c>
      <c r="P469" s="2" t="s">
        <v>58</v>
      </c>
      <c r="Q469" s="7">
        <v>2021</v>
      </c>
      <c r="R469" s="2" t="s">
        <v>47</v>
      </c>
      <c r="S469" s="7">
        <v>68742</v>
      </c>
      <c r="T469" s="7">
        <v>379.69</v>
      </c>
      <c r="U469" s="7">
        <v>1516</v>
      </c>
      <c r="V469" s="10">
        <v>0.41037103533744812</v>
      </c>
      <c r="W469" s="10">
        <v>0.10822785645723343</v>
      </c>
      <c r="X469" s="10">
        <v>0.45979714393615723</v>
      </c>
      <c r="Y469" s="10">
        <v>0</v>
      </c>
      <c r="Z469" s="10">
        <v>0</v>
      </c>
      <c r="AA469" s="10">
        <v>0</v>
      </c>
      <c r="AB469" s="3">
        <f t="shared" si="31"/>
        <v>0</v>
      </c>
      <c r="AC469" s="11">
        <f t="shared" si="30"/>
        <v>0.97839603573083878</v>
      </c>
    </row>
    <row r="470" spans="1:29" x14ac:dyDescent="0.25">
      <c r="A470" t="s">
        <v>41</v>
      </c>
      <c r="B470" s="1">
        <v>2011</v>
      </c>
      <c r="C470" t="s">
        <v>27</v>
      </c>
      <c r="D470" s="1">
        <v>24548.5</v>
      </c>
      <c r="E470" s="1">
        <v>91</v>
      </c>
      <c r="F470" s="1">
        <v>2363.8130000000001</v>
      </c>
      <c r="G470" s="8">
        <v>0.75633829832077026</v>
      </c>
      <c r="H470" s="8">
        <v>0.15200978517532349</v>
      </c>
      <c r="I470" s="8">
        <v>5.7407761923968792E-3</v>
      </c>
      <c r="J470" s="8">
        <v>0</v>
      </c>
      <c r="K470" s="8">
        <v>0</v>
      </c>
      <c r="L470" s="8">
        <v>0</v>
      </c>
      <c r="M470" s="3">
        <f t="shared" si="28"/>
        <v>0</v>
      </c>
      <c r="N470" s="9">
        <f t="shared" si="29"/>
        <v>0.91408885968849063</v>
      </c>
      <c r="P470" t="s">
        <v>59</v>
      </c>
      <c r="Q470" s="1">
        <v>2011</v>
      </c>
      <c r="R470" t="s">
        <v>47</v>
      </c>
      <c r="S470" s="1">
        <v>63614</v>
      </c>
      <c r="T470" s="1">
        <v>380.1</v>
      </c>
      <c r="U470" s="1">
        <v>1455</v>
      </c>
      <c r="V470" s="8">
        <v>0.47516754269599915</v>
      </c>
      <c r="W470" s="8">
        <v>8.3061292767524719E-2</v>
      </c>
      <c r="X470" s="8">
        <v>0.43172141909599304</v>
      </c>
      <c r="Y470" s="8">
        <v>0</v>
      </c>
      <c r="Z470" s="8">
        <v>0</v>
      </c>
      <c r="AA470" s="8">
        <v>0</v>
      </c>
      <c r="AB470" s="3">
        <f t="shared" si="31"/>
        <v>0</v>
      </c>
      <c r="AC470" s="9">
        <f t="shared" si="30"/>
        <v>0.98995025455951691</v>
      </c>
    </row>
    <row r="471" spans="1:29" x14ac:dyDescent="0.25">
      <c r="A471" t="s">
        <v>41</v>
      </c>
      <c r="B471" s="1">
        <v>2012</v>
      </c>
      <c r="C471" t="s">
        <v>27</v>
      </c>
      <c r="D471" s="1">
        <v>24614.5</v>
      </c>
      <c r="E471" s="1">
        <v>94.722459999999998</v>
      </c>
      <c r="F471" s="1">
        <v>2369.7049999999999</v>
      </c>
      <c r="G471" s="8">
        <v>0.76600539684295654</v>
      </c>
      <c r="H471" s="8">
        <v>0.14239197969436646</v>
      </c>
      <c r="I471" s="8">
        <v>9.1724935919046402E-3</v>
      </c>
      <c r="J471" s="8">
        <v>0</v>
      </c>
      <c r="K471" s="8">
        <v>0</v>
      </c>
      <c r="L471" s="8">
        <v>0</v>
      </c>
      <c r="M471" s="3">
        <f t="shared" si="28"/>
        <v>0</v>
      </c>
      <c r="N471" s="9">
        <f t="shared" si="29"/>
        <v>0.91756987012922764</v>
      </c>
      <c r="P471" t="s">
        <v>59</v>
      </c>
      <c r="Q471" s="1">
        <v>2012</v>
      </c>
      <c r="R471" t="s">
        <v>47</v>
      </c>
      <c r="S471" s="1">
        <v>64106</v>
      </c>
      <c r="T471" s="1">
        <v>380.1</v>
      </c>
      <c r="U471" s="1">
        <v>1529</v>
      </c>
      <c r="V471" s="8">
        <v>0.48261734843254089</v>
      </c>
      <c r="W471" s="8">
        <v>8.6949959397315979E-2</v>
      </c>
      <c r="X471" s="8">
        <v>0.42064115405082703</v>
      </c>
      <c r="Y471" s="8">
        <v>0</v>
      </c>
      <c r="Z471" s="8">
        <v>0</v>
      </c>
      <c r="AA471" s="8">
        <v>0</v>
      </c>
      <c r="AB471" s="3">
        <f t="shared" si="31"/>
        <v>0</v>
      </c>
      <c r="AC471" s="9">
        <f t="shared" si="30"/>
        <v>0.9902084618806839</v>
      </c>
    </row>
    <row r="472" spans="1:29" x14ac:dyDescent="0.25">
      <c r="A472" t="s">
        <v>41</v>
      </c>
      <c r="B472" s="1">
        <v>2013</v>
      </c>
      <c r="C472" t="s">
        <v>27</v>
      </c>
      <c r="D472" s="1">
        <v>24734.05961758085</v>
      </c>
      <c r="E472" s="1">
        <v>94.722459999999998</v>
      </c>
      <c r="F472" s="1">
        <v>2372.63</v>
      </c>
      <c r="G472" s="8">
        <v>0.76321166753768921</v>
      </c>
      <c r="H472" s="8">
        <v>0.14387942850589752</v>
      </c>
      <c r="I472" s="8">
        <v>1.0139669291675091E-2</v>
      </c>
      <c r="J472" s="8">
        <v>0</v>
      </c>
      <c r="K472" s="8">
        <v>0</v>
      </c>
      <c r="L472" s="8">
        <v>0</v>
      </c>
      <c r="M472" s="3">
        <f t="shared" si="28"/>
        <v>0</v>
      </c>
      <c r="N472" s="9">
        <f t="shared" si="29"/>
        <v>0.91723076533526182</v>
      </c>
      <c r="P472" t="s">
        <v>59</v>
      </c>
      <c r="Q472" s="1">
        <v>2013</v>
      </c>
      <c r="R472" t="s">
        <v>47</v>
      </c>
      <c r="S472" s="1">
        <v>64793</v>
      </c>
      <c r="T472" s="1">
        <v>380.1</v>
      </c>
      <c r="U472" s="1">
        <v>1793</v>
      </c>
      <c r="V472" s="8">
        <v>0.52046632766723633</v>
      </c>
      <c r="W472" s="8">
        <v>9.5157533884048462E-2</v>
      </c>
      <c r="X472" s="8">
        <v>0.37770840525627136</v>
      </c>
      <c r="Y472" s="8">
        <v>0</v>
      </c>
      <c r="Z472" s="8">
        <v>0</v>
      </c>
      <c r="AA472" s="8">
        <v>0</v>
      </c>
      <c r="AB472" s="3">
        <f t="shared" si="31"/>
        <v>0</v>
      </c>
      <c r="AC472" s="9">
        <f t="shared" si="30"/>
        <v>0.99333226680755615</v>
      </c>
    </row>
    <row r="473" spans="1:29" x14ac:dyDescent="0.25">
      <c r="A473" t="s">
        <v>41</v>
      </c>
      <c r="B473" s="1">
        <v>2014</v>
      </c>
      <c r="C473" t="s">
        <v>27</v>
      </c>
      <c r="D473" s="1">
        <v>24731.8000527453</v>
      </c>
      <c r="E473" s="1">
        <v>94.722459999999998</v>
      </c>
      <c r="F473" s="1">
        <v>2381.3679400000001</v>
      </c>
      <c r="G473" s="8">
        <v>0.7644227147102356</v>
      </c>
      <c r="H473" s="8">
        <v>0.14376205205917358</v>
      </c>
      <c r="I473" s="8">
        <v>9.1619426384568214E-3</v>
      </c>
      <c r="J473" s="8">
        <v>0</v>
      </c>
      <c r="K473" s="8">
        <v>0</v>
      </c>
      <c r="L473" s="8">
        <v>0</v>
      </c>
      <c r="M473" s="3">
        <f t="shared" si="28"/>
        <v>0</v>
      </c>
      <c r="N473" s="9">
        <f t="shared" si="29"/>
        <v>0.917346709407866</v>
      </c>
      <c r="P473" t="s">
        <v>59</v>
      </c>
      <c r="Q473" s="1">
        <v>2014</v>
      </c>
      <c r="R473" t="s">
        <v>47</v>
      </c>
      <c r="S473" s="1">
        <v>66531</v>
      </c>
      <c r="T473" s="1">
        <v>380.1</v>
      </c>
      <c r="U473" s="1">
        <v>1834</v>
      </c>
      <c r="V473" s="8">
        <v>0.50114446878433228</v>
      </c>
      <c r="W473" s="8">
        <v>0.1039058193564415</v>
      </c>
      <c r="X473" s="8">
        <v>0.38465717434883118</v>
      </c>
      <c r="Y473" s="8">
        <v>0</v>
      </c>
      <c r="Z473" s="8">
        <v>0</v>
      </c>
      <c r="AA473" s="8">
        <v>0</v>
      </c>
      <c r="AB473" s="3">
        <f t="shared" si="31"/>
        <v>0</v>
      </c>
      <c r="AC473" s="9">
        <f t="shared" si="30"/>
        <v>0.98970746248960495</v>
      </c>
    </row>
    <row r="474" spans="1:29" x14ac:dyDescent="0.25">
      <c r="A474" t="s">
        <v>41</v>
      </c>
      <c r="B474" s="1">
        <v>2015</v>
      </c>
      <c r="C474" t="s">
        <v>27</v>
      </c>
      <c r="D474" s="1">
        <v>24760.333333333339</v>
      </c>
      <c r="E474" s="1">
        <v>94.722459999999998</v>
      </c>
      <c r="F474" s="1">
        <v>2494.3450499999999</v>
      </c>
      <c r="G474" s="8">
        <v>0.77817928791046143</v>
      </c>
      <c r="H474" s="8">
        <v>0.14300455152988434</v>
      </c>
      <c r="I474" s="8">
        <v>-2.5537020992487669E-3</v>
      </c>
      <c r="J474" s="8">
        <v>0</v>
      </c>
      <c r="K474" s="8">
        <v>0</v>
      </c>
      <c r="L474" s="8">
        <v>1</v>
      </c>
      <c r="M474" s="3">
        <f t="shared" si="28"/>
        <v>1</v>
      </c>
      <c r="N474" s="9">
        <f t="shared" si="29"/>
        <v>0.918630137341097</v>
      </c>
      <c r="P474" t="s">
        <v>59</v>
      </c>
      <c r="Q474" s="1">
        <v>2015</v>
      </c>
      <c r="R474" t="s">
        <v>47</v>
      </c>
      <c r="S474" s="1">
        <v>67388</v>
      </c>
      <c r="T474" s="1">
        <v>380.1</v>
      </c>
      <c r="U474" s="1">
        <v>1846</v>
      </c>
      <c r="V474" s="8">
        <v>0.49046152830123901</v>
      </c>
      <c r="W474" s="8">
        <v>0.107998326420784</v>
      </c>
      <c r="X474" s="8">
        <v>0.38936030864715576</v>
      </c>
      <c r="Y474" s="8">
        <v>0</v>
      </c>
      <c r="Z474" s="8">
        <v>0</v>
      </c>
      <c r="AA474" s="8">
        <v>0</v>
      </c>
      <c r="AB474" s="3">
        <f t="shared" si="31"/>
        <v>0</v>
      </c>
      <c r="AC474" s="9">
        <f t="shared" si="30"/>
        <v>0.98782016336917877</v>
      </c>
    </row>
    <row r="475" spans="1:29" x14ac:dyDescent="0.25">
      <c r="A475" t="s">
        <v>41</v>
      </c>
      <c r="B475" s="1">
        <v>2016</v>
      </c>
      <c r="C475" t="s">
        <v>27</v>
      </c>
      <c r="D475" s="1">
        <v>24818</v>
      </c>
      <c r="E475" s="1">
        <v>94.722459999999998</v>
      </c>
      <c r="F475" s="1">
        <v>2513.50479</v>
      </c>
      <c r="G475" s="8">
        <v>0.77904808521270752</v>
      </c>
      <c r="H475" s="8">
        <v>0.14354850351810455</v>
      </c>
      <c r="I475" s="8">
        <v>-3.9202058687806129E-3</v>
      </c>
      <c r="J475" s="8">
        <v>0</v>
      </c>
      <c r="K475" s="8">
        <v>0</v>
      </c>
      <c r="L475" s="8">
        <v>1</v>
      </c>
      <c r="M475" s="3">
        <f t="shared" si="28"/>
        <v>1</v>
      </c>
      <c r="N475" s="9">
        <f t="shared" si="29"/>
        <v>0.91867638286203146</v>
      </c>
      <c r="P475" t="s">
        <v>59</v>
      </c>
      <c r="Q475" s="1">
        <v>2016</v>
      </c>
      <c r="R475" t="s">
        <v>47</v>
      </c>
      <c r="S475" s="1">
        <v>68811</v>
      </c>
      <c r="T475" s="1">
        <v>380.1</v>
      </c>
      <c r="U475" s="1">
        <v>1883</v>
      </c>
      <c r="V475" s="8">
        <v>0.47581455111503601</v>
      </c>
      <c r="W475" s="8">
        <v>0.11496695876121521</v>
      </c>
      <c r="X475" s="8">
        <v>0.39423799514770508</v>
      </c>
      <c r="Y475" s="8">
        <v>0</v>
      </c>
      <c r="Z475" s="8">
        <v>0</v>
      </c>
      <c r="AA475" s="8">
        <v>0</v>
      </c>
      <c r="AB475" s="3">
        <f t="shared" si="31"/>
        <v>0</v>
      </c>
      <c r="AC475" s="9">
        <f t="shared" si="30"/>
        <v>0.9850195050239563</v>
      </c>
    </row>
    <row r="476" spans="1:29" x14ac:dyDescent="0.25">
      <c r="A476" t="s">
        <v>41</v>
      </c>
      <c r="B476" s="1">
        <v>2017</v>
      </c>
      <c r="C476" t="s">
        <v>27</v>
      </c>
      <c r="D476" s="1">
        <v>24913</v>
      </c>
      <c r="E476" s="1">
        <v>94.722459999999998</v>
      </c>
      <c r="F476" s="1">
        <v>2519.59184</v>
      </c>
      <c r="G476" s="8">
        <v>0.77729833126068115</v>
      </c>
      <c r="H476" s="8">
        <v>0.14468635618686676</v>
      </c>
      <c r="I476" s="8">
        <v>-3.5328052472323179E-3</v>
      </c>
      <c r="J476" s="8">
        <v>0</v>
      </c>
      <c r="K476" s="8">
        <v>0</v>
      </c>
      <c r="L476" s="8">
        <v>1</v>
      </c>
      <c r="M476" s="3">
        <f t="shared" si="28"/>
        <v>1</v>
      </c>
      <c r="N476" s="9">
        <f t="shared" si="29"/>
        <v>0.91845188220031559</v>
      </c>
      <c r="P476" t="s">
        <v>59</v>
      </c>
      <c r="Q476" s="1">
        <v>2017</v>
      </c>
      <c r="R476" t="s">
        <v>47</v>
      </c>
      <c r="S476" s="1">
        <v>70492</v>
      </c>
      <c r="T476" s="1">
        <v>380.1</v>
      </c>
      <c r="U476" s="1">
        <v>1912</v>
      </c>
      <c r="V476" s="8">
        <v>0.45657670497894287</v>
      </c>
      <c r="W476" s="8">
        <v>0.12277733534574509</v>
      </c>
      <c r="X476" s="8">
        <v>0.40219762921333313</v>
      </c>
      <c r="Y476" s="8">
        <v>0</v>
      </c>
      <c r="Z476" s="8">
        <v>0</v>
      </c>
      <c r="AA476" s="8">
        <v>0</v>
      </c>
      <c r="AB476" s="3">
        <f t="shared" si="31"/>
        <v>0</v>
      </c>
      <c r="AC476" s="9">
        <f t="shared" si="30"/>
        <v>0.98155166953802109</v>
      </c>
    </row>
    <row r="477" spans="1:29" x14ac:dyDescent="0.25">
      <c r="A477" t="s">
        <v>41</v>
      </c>
      <c r="B477" s="1">
        <v>2018</v>
      </c>
      <c r="C477" t="s">
        <v>27</v>
      </c>
      <c r="D477" s="1">
        <v>25000</v>
      </c>
      <c r="E477" s="1">
        <v>94.722459999999998</v>
      </c>
      <c r="F477" s="1">
        <v>2522.0376099999999</v>
      </c>
      <c r="G477" s="8">
        <v>0.77531450986862183</v>
      </c>
      <c r="H477" s="8">
        <v>0.1457543671131134</v>
      </c>
      <c r="I477" s="8">
        <v>-2.8584729880094528E-3</v>
      </c>
      <c r="J477" s="8">
        <v>0</v>
      </c>
      <c r="K477" s="8">
        <v>0</v>
      </c>
      <c r="L477" s="8">
        <v>1</v>
      </c>
      <c r="M477" s="3">
        <f t="shared" si="28"/>
        <v>1</v>
      </c>
      <c r="N477" s="9">
        <f t="shared" si="29"/>
        <v>0.91821040399372578</v>
      </c>
      <c r="P477" t="s">
        <v>59</v>
      </c>
      <c r="Q477" s="1">
        <v>2018</v>
      </c>
      <c r="R477" t="s">
        <v>47</v>
      </c>
      <c r="S477" s="1">
        <v>72109</v>
      </c>
      <c r="T477" s="1">
        <v>380.1</v>
      </c>
      <c r="U477" s="1">
        <v>1914</v>
      </c>
      <c r="V477" s="8">
        <v>0.43445375561714172</v>
      </c>
      <c r="W477" s="8">
        <v>0.12970107793807983</v>
      </c>
      <c r="X477" s="8">
        <v>0.41373187303543091</v>
      </c>
      <c r="Y477" s="8">
        <v>0</v>
      </c>
      <c r="Z477" s="8">
        <v>0</v>
      </c>
      <c r="AA477" s="8">
        <v>0</v>
      </c>
      <c r="AB477" s="3">
        <f t="shared" si="31"/>
        <v>0</v>
      </c>
      <c r="AC477" s="9">
        <f t="shared" si="30"/>
        <v>0.97788670659065247</v>
      </c>
    </row>
    <row r="478" spans="1:29" x14ac:dyDescent="0.25">
      <c r="A478" t="s">
        <v>41</v>
      </c>
      <c r="B478" s="1">
        <v>2019</v>
      </c>
      <c r="C478" t="s">
        <v>27</v>
      </c>
      <c r="D478" s="1">
        <v>25136</v>
      </c>
      <c r="E478" s="1">
        <v>94.722459999999998</v>
      </c>
      <c r="F478" s="1">
        <v>2588</v>
      </c>
      <c r="G478" s="8">
        <v>0.77983808517456055</v>
      </c>
      <c r="H478" s="8">
        <v>0.14683011174201965</v>
      </c>
      <c r="I478" s="8">
        <v>-8.113691583275795E-3</v>
      </c>
      <c r="J478" s="8">
        <v>0</v>
      </c>
      <c r="K478" s="8">
        <v>0</v>
      </c>
      <c r="L478" s="8">
        <v>1</v>
      </c>
      <c r="M478" s="3">
        <f t="shared" si="28"/>
        <v>1</v>
      </c>
      <c r="N478" s="9">
        <f t="shared" si="29"/>
        <v>0.91855450533330441</v>
      </c>
      <c r="P478" t="s">
        <v>59</v>
      </c>
      <c r="Q478" s="1">
        <v>2019</v>
      </c>
      <c r="R478" t="s">
        <v>47</v>
      </c>
      <c r="S478" s="1">
        <v>73134</v>
      </c>
      <c r="T478" s="1">
        <v>380.1</v>
      </c>
      <c r="U478" s="1">
        <v>1914</v>
      </c>
      <c r="V478" s="8">
        <v>0.42048788070678711</v>
      </c>
      <c r="W478" s="8">
        <v>0.13398972153663635</v>
      </c>
      <c r="X478" s="8">
        <v>0.42110830545425415</v>
      </c>
      <c r="Y478" s="8">
        <v>0</v>
      </c>
      <c r="Z478" s="8">
        <v>0</v>
      </c>
      <c r="AA478" s="8">
        <v>0</v>
      </c>
      <c r="AB478" s="3">
        <f t="shared" si="31"/>
        <v>0</v>
      </c>
      <c r="AC478" s="9">
        <f t="shared" si="30"/>
        <v>0.97558590769767761</v>
      </c>
    </row>
    <row r="479" spans="1:29" x14ac:dyDescent="0.25">
      <c r="A479" t="s">
        <v>41</v>
      </c>
      <c r="B479" s="1">
        <v>2020</v>
      </c>
      <c r="C479" t="s">
        <v>27</v>
      </c>
      <c r="D479" s="1">
        <v>25255</v>
      </c>
      <c r="E479" s="1">
        <v>97.027540134065703</v>
      </c>
      <c r="F479" s="1">
        <v>2597.3216600000001</v>
      </c>
      <c r="G479" s="8">
        <v>0.78425067663192749</v>
      </c>
      <c r="H479" s="8">
        <v>0.1419861763715744</v>
      </c>
      <c r="I479" s="8">
        <v>-5.7738190516829491E-3</v>
      </c>
      <c r="J479" s="8">
        <v>0</v>
      </c>
      <c r="K479" s="8">
        <v>0</v>
      </c>
      <c r="L479" s="8">
        <v>1</v>
      </c>
      <c r="M479" s="3">
        <f t="shared" si="28"/>
        <v>1</v>
      </c>
      <c r="N479" s="9">
        <f t="shared" si="29"/>
        <v>0.92046303395181894</v>
      </c>
      <c r="P479" t="s">
        <v>59</v>
      </c>
      <c r="Q479" s="1">
        <v>2020</v>
      </c>
      <c r="R479" t="s">
        <v>47</v>
      </c>
      <c r="S479" s="1">
        <v>74001</v>
      </c>
      <c r="T479" s="1">
        <v>380.1</v>
      </c>
      <c r="U479" s="1">
        <v>2000</v>
      </c>
      <c r="V479" s="8">
        <v>0.42218121886253357</v>
      </c>
      <c r="W479" s="8">
        <v>0.13894188404083252</v>
      </c>
      <c r="X479" s="8">
        <v>0.41388317942619324</v>
      </c>
      <c r="Y479" s="8">
        <v>0</v>
      </c>
      <c r="Z479" s="8">
        <v>0</v>
      </c>
      <c r="AA479" s="8">
        <v>0</v>
      </c>
      <c r="AB479" s="3">
        <f t="shared" si="31"/>
        <v>0</v>
      </c>
      <c r="AC479" s="9">
        <f t="shared" si="30"/>
        <v>0.97500628232955933</v>
      </c>
    </row>
    <row r="480" spans="1:29" x14ac:dyDescent="0.25">
      <c r="A480" t="s">
        <v>41</v>
      </c>
      <c r="B480" s="1">
        <v>2021</v>
      </c>
      <c r="C480" t="s">
        <v>27</v>
      </c>
      <c r="D480" s="1">
        <v>25416</v>
      </c>
      <c r="E480" s="1">
        <v>103.06663252288168</v>
      </c>
      <c r="F480" s="1">
        <v>2605</v>
      </c>
      <c r="G480" s="8">
        <v>0.7970435619354248</v>
      </c>
      <c r="H480" s="8">
        <v>0.12824402749538422</v>
      </c>
      <c r="I480" s="8">
        <v>2.1528094657696784E-4</v>
      </c>
      <c r="J480" s="8">
        <v>0</v>
      </c>
      <c r="K480" s="8">
        <v>0</v>
      </c>
      <c r="L480" s="8">
        <v>0</v>
      </c>
      <c r="M480" s="3">
        <f t="shared" si="28"/>
        <v>0</v>
      </c>
      <c r="N480" s="9">
        <f t="shared" si="29"/>
        <v>0.92550287037738599</v>
      </c>
      <c r="P480" s="2" t="s">
        <v>59</v>
      </c>
      <c r="Q480" s="7">
        <v>2021</v>
      </c>
      <c r="R480" s="2" t="s">
        <v>47</v>
      </c>
      <c r="S480" s="7">
        <v>75109</v>
      </c>
      <c r="T480" s="7">
        <v>380.1</v>
      </c>
      <c r="U480" s="7">
        <v>2011</v>
      </c>
      <c r="V480" s="10">
        <v>0.40914216637611389</v>
      </c>
      <c r="W480" s="10">
        <v>0.14362883567810059</v>
      </c>
      <c r="X480" s="10">
        <v>0.41998004913330078</v>
      </c>
      <c r="Y480" s="10">
        <v>0</v>
      </c>
      <c r="Z480" s="10">
        <v>0</v>
      </c>
      <c r="AA480" s="10">
        <v>0</v>
      </c>
      <c r="AB480" s="3">
        <f t="shared" si="31"/>
        <v>0</v>
      </c>
      <c r="AC480" s="11">
        <f t="shared" si="30"/>
        <v>0.97275105118751526</v>
      </c>
    </row>
    <row r="481" spans="1:29" x14ac:dyDescent="0.25">
      <c r="A481" s="2" t="s">
        <v>41</v>
      </c>
      <c r="B481" s="7">
        <v>2022</v>
      </c>
      <c r="C481" t="s">
        <v>27</v>
      </c>
      <c r="D481" s="7">
        <v>25080.7090479529</v>
      </c>
      <c r="E481" s="7">
        <v>103.06663252288168</v>
      </c>
      <c r="F481" s="7">
        <v>2612.1135300000001</v>
      </c>
      <c r="G481" s="10">
        <v>0.80661243200302124</v>
      </c>
      <c r="H481" s="10">
        <v>0.12402011454105377</v>
      </c>
      <c r="I481" s="10">
        <v>-4.0195011533796787E-3</v>
      </c>
      <c r="J481" s="10">
        <v>0</v>
      </c>
      <c r="K481" s="10">
        <v>0</v>
      </c>
      <c r="L481" s="10">
        <v>1</v>
      </c>
      <c r="M481" s="3">
        <f t="shared" si="28"/>
        <v>1</v>
      </c>
      <c r="N481" s="11">
        <f t="shared" si="29"/>
        <v>0.92661304539069533</v>
      </c>
      <c r="P481" t="s">
        <v>60</v>
      </c>
      <c r="Q481" s="1">
        <v>2011</v>
      </c>
      <c r="R481" t="s">
        <v>47</v>
      </c>
      <c r="S481" s="1">
        <v>52612</v>
      </c>
      <c r="T481" s="1">
        <v>294.34899999999999</v>
      </c>
      <c r="U481" s="1">
        <v>1542</v>
      </c>
      <c r="V481" s="8">
        <v>0.54708713293075562</v>
      </c>
      <c r="W481" s="8">
        <v>0.10503243654966354</v>
      </c>
      <c r="X481" s="8">
        <v>0.33024677634239197</v>
      </c>
      <c r="Y481" s="8">
        <v>0</v>
      </c>
      <c r="Z481" s="8">
        <v>0</v>
      </c>
      <c r="AA481" s="8">
        <v>0</v>
      </c>
      <c r="AB481" s="3">
        <f t="shared" si="31"/>
        <v>0</v>
      </c>
      <c r="AC481" s="9">
        <f t="shared" si="30"/>
        <v>0.98236634582281113</v>
      </c>
    </row>
    <row r="482" spans="1:29" x14ac:dyDescent="0.25">
      <c r="A482" t="s">
        <v>42</v>
      </c>
      <c r="B482" s="1">
        <v>2006</v>
      </c>
      <c r="C482" t="s">
        <v>27</v>
      </c>
      <c r="D482" s="1">
        <v>22547</v>
      </c>
      <c r="E482" s="1">
        <v>58.226000000000006</v>
      </c>
      <c r="F482" s="1">
        <v>3213</v>
      </c>
      <c r="G482" s="8">
        <v>0.78964614868164063</v>
      </c>
      <c r="H482" s="8">
        <v>0.23378667235374451</v>
      </c>
      <c r="I482" s="8">
        <v>-0.13392780721187592</v>
      </c>
      <c r="J482" s="8">
        <v>0</v>
      </c>
      <c r="K482" s="8">
        <v>0</v>
      </c>
      <c r="L482" s="8">
        <v>1</v>
      </c>
      <c r="M482" s="3">
        <f t="shared" si="28"/>
        <v>1</v>
      </c>
      <c r="N482" s="9">
        <f t="shared" si="29"/>
        <v>0.88950501382350922</v>
      </c>
      <c r="P482" t="s">
        <v>60</v>
      </c>
      <c r="Q482" s="1">
        <v>2012</v>
      </c>
      <c r="R482" t="s">
        <v>47</v>
      </c>
      <c r="S482" s="1">
        <v>53388</v>
      </c>
      <c r="T482" s="1">
        <v>294.34899999999999</v>
      </c>
      <c r="U482" s="1">
        <v>1557</v>
      </c>
      <c r="V482" s="8">
        <v>0.53554093837738037</v>
      </c>
      <c r="W482" s="8">
        <v>0.10978333652019501</v>
      </c>
      <c r="X482" s="8">
        <v>0.33495080471038818</v>
      </c>
      <c r="Y482" s="8">
        <v>0</v>
      </c>
      <c r="Z482" s="8">
        <v>0</v>
      </c>
      <c r="AA482" s="8">
        <v>0</v>
      </c>
      <c r="AB482" s="3">
        <f t="shared" si="31"/>
        <v>0</v>
      </c>
      <c r="AC482" s="9">
        <f t="shared" si="30"/>
        <v>0.98027507960796356</v>
      </c>
    </row>
    <row r="483" spans="1:29" x14ac:dyDescent="0.25">
      <c r="A483" t="s">
        <v>42</v>
      </c>
      <c r="B483" s="1">
        <v>2007</v>
      </c>
      <c r="C483" t="s">
        <v>27</v>
      </c>
      <c r="D483" s="1">
        <v>23033.5</v>
      </c>
      <c r="E483" s="1">
        <v>63.186000000000007</v>
      </c>
      <c r="F483" s="1">
        <v>3264</v>
      </c>
      <c r="G483" s="8">
        <v>0.80228245258331299</v>
      </c>
      <c r="H483" s="8">
        <v>0.21888771653175354</v>
      </c>
      <c r="I483" s="8">
        <v>-0.12548148632049561</v>
      </c>
      <c r="J483" s="8">
        <v>0</v>
      </c>
      <c r="K483" s="8">
        <v>0</v>
      </c>
      <c r="L483" s="8">
        <v>1</v>
      </c>
      <c r="M483" s="3">
        <f t="shared" si="28"/>
        <v>1</v>
      </c>
      <c r="N483" s="9">
        <f t="shared" si="29"/>
        <v>0.89568868279457092</v>
      </c>
      <c r="P483" t="s">
        <v>60</v>
      </c>
      <c r="Q483" s="1">
        <v>2013</v>
      </c>
      <c r="R483" t="s">
        <v>47</v>
      </c>
      <c r="S483" s="1">
        <v>54166</v>
      </c>
      <c r="T483" s="1">
        <v>295.13</v>
      </c>
      <c r="U483" s="1">
        <v>1574</v>
      </c>
      <c r="V483" s="8">
        <v>0.52591025829315186</v>
      </c>
      <c r="W483" s="8">
        <v>0.11371104419231415</v>
      </c>
      <c r="X483" s="8">
        <v>0.3390447199344635</v>
      </c>
      <c r="Y483" s="8">
        <v>0</v>
      </c>
      <c r="Z483" s="8">
        <v>0</v>
      </c>
      <c r="AA483" s="8">
        <v>0</v>
      </c>
      <c r="AB483" s="3">
        <f t="shared" si="31"/>
        <v>0</v>
      </c>
      <c r="AC483" s="9">
        <f t="shared" si="30"/>
        <v>0.9786660224199295</v>
      </c>
    </row>
    <row r="484" spans="1:29" x14ac:dyDescent="0.25">
      <c r="A484" t="s">
        <v>42</v>
      </c>
      <c r="B484" s="1">
        <v>2008</v>
      </c>
      <c r="C484" t="s">
        <v>27</v>
      </c>
      <c r="D484" s="1">
        <v>23359.5</v>
      </c>
      <c r="E484" s="1">
        <v>70</v>
      </c>
      <c r="F484" s="1">
        <v>3463.654</v>
      </c>
      <c r="G484" s="8">
        <v>0.83885300159454346</v>
      </c>
      <c r="H484" s="8">
        <v>0.19529321789741516</v>
      </c>
      <c r="I484" s="8">
        <v>-0.12855322659015656</v>
      </c>
      <c r="J484" s="8">
        <v>0</v>
      </c>
      <c r="K484" s="8">
        <v>0</v>
      </c>
      <c r="L484" s="8">
        <v>1</v>
      </c>
      <c r="M484" s="3">
        <f t="shared" si="28"/>
        <v>1</v>
      </c>
      <c r="N484" s="9">
        <f t="shared" si="29"/>
        <v>0.90559299290180206</v>
      </c>
      <c r="P484" t="s">
        <v>60</v>
      </c>
      <c r="Q484" s="1">
        <v>2014</v>
      </c>
      <c r="R484" t="s">
        <v>47</v>
      </c>
      <c r="S484" s="1">
        <v>54675</v>
      </c>
      <c r="T484" s="1">
        <v>295.13</v>
      </c>
      <c r="U484" s="1">
        <v>1581</v>
      </c>
      <c r="V484" s="8">
        <v>0.51800429821014404</v>
      </c>
      <c r="W484" s="8">
        <v>0.11669128388166428</v>
      </c>
      <c r="X484" s="8">
        <v>0.34258130192756653</v>
      </c>
      <c r="Y484" s="8">
        <v>0</v>
      </c>
      <c r="Z484" s="8">
        <v>0</v>
      </c>
      <c r="AA484" s="8">
        <v>0</v>
      </c>
      <c r="AB484" s="3">
        <f t="shared" si="31"/>
        <v>0</v>
      </c>
      <c r="AC484" s="9">
        <f t="shared" si="30"/>
        <v>0.97727688401937485</v>
      </c>
    </row>
    <row r="485" spans="1:29" x14ac:dyDescent="0.25">
      <c r="A485" t="s">
        <v>42</v>
      </c>
      <c r="B485" s="1">
        <v>2009</v>
      </c>
      <c r="C485" t="s">
        <v>27</v>
      </c>
      <c r="D485" s="1">
        <v>23727</v>
      </c>
      <c r="E485" s="1">
        <v>70</v>
      </c>
      <c r="F485" s="1">
        <v>3320</v>
      </c>
      <c r="G485" s="8">
        <v>0.81534582376480103</v>
      </c>
      <c r="H485" s="8">
        <v>0.20120300352573395</v>
      </c>
      <c r="I485" s="8">
        <v>-0.11342037469148636</v>
      </c>
      <c r="J485" s="8">
        <v>0</v>
      </c>
      <c r="K485" s="8">
        <v>0</v>
      </c>
      <c r="L485" s="8">
        <v>1</v>
      </c>
      <c r="M485" s="3">
        <f t="shared" si="28"/>
        <v>1</v>
      </c>
      <c r="N485" s="9">
        <f t="shared" si="29"/>
        <v>0.90312845259904861</v>
      </c>
      <c r="P485" t="s">
        <v>60</v>
      </c>
      <c r="Q485" s="1">
        <v>2015</v>
      </c>
      <c r="R485" t="s">
        <v>47</v>
      </c>
      <c r="S485" s="1">
        <v>55417</v>
      </c>
      <c r="T485" s="1">
        <v>295.13</v>
      </c>
      <c r="U485" s="1">
        <v>1618</v>
      </c>
      <c r="V485" s="8">
        <v>0.51169502735137939</v>
      </c>
      <c r="W485" s="8">
        <v>0.12150891125202179</v>
      </c>
      <c r="X485" s="8">
        <v>0.34258165955543518</v>
      </c>
      <c r="Y485" s="8">
        <v>0</v>
      </c>
      <c r="Z485" s="8">
        <v>0</v>
      </c>
      <c r="AA485" s="8">
        <v>0</v>
      </c>
      <c r="AB485" s="3">
        <f t="shared" si="31"/>
        <v>0</v>
      </c>
      <c r="AC485" s="9">
        <f t="shared" si="30"/>
        <v>0.97578559815883636</v>
      </c>
    </row>
    <row r="486" spans="1:29" x14ac:dyDescent="0.25">
      <c r="A486" t="s">
        <v>42</v>
      </c>
      <c r="B486" s="1">
        <v>2010</v>
      </c>
      <c r="C486" t="s">
        <v>27</v>
      </c>
      <c r="D486" s="1">
        <v>23971.5</v>
      </c>
      <c r="E486" s="1">
        <v>71</v>
      </c>
      <c r="F486" s="1">
        <v>3334</v>
      </c>
      <c r="G486" s="8">
        <v>0.81370323896408081</v>
      </c>
      <c r="H486" s="8">
        <v>0.20063243806362152</v>
      </c>
      <c r="I486" s="8">
        <v>-0.11059813946485519</v>
      </c>
      <c r="J486" s="8">
        <v>0</v>
      </c>
      <c r="K486" s="8">
        <v>0</v>
      </c>
      <c r="L486" s="8">
        <v>1</v>
      </c>
      <c r="M486" s="3">
        <f t="shared" si="28"/>
        <v>1</v>
      </c>
      <c r="N486" s="9">
        <f t="shared" si="29"/>
        <v>0.90373753756284714</v>
      </c>
      <c r="P486" t="s">
        <v>60</v>
      </c>
      <c r="Q486" s="1">
        <v>2016</v>
      </c>
      <c r="R486" t="s">
        <v>47</v>
      </c>
      <c r="S486" s="1">
        <v>56231</v>
      </c>
      <c r="T486" s="1">
        <v>295.13</v>
      </c>
      <c r="U486" s="1">
        <v>1619</v>
      </c>
      <c r="V486" s="8">
        <v>0.49745455384254456</v>
      </c>
      <c r="W486" s="8">
        <v>0.12595883011817932</v>
      </c>
      <c r="X486" s="8">
        <v>0.35001415014266968</v>
      </c>
      <c r="Y486" s="8">
        <v>0</v>
      </c>
      <c r="Z486" s="8">
        <v>0</v>
      </c>
      <c r="AA486" s="8">
        <v>0</v>
      </c>
      <c r="AB486" s="3">
        <f t="shared" si="31"/>
        <v>0</v>
      </c>
      <c r="AC486" s="9">
        <f t="shared" si="30"/>
        <v>0.97342753410339355</v>
      </c>
    </row>
    <row r="487" spans="1:29" x14ac:dyDescent="0.25">
      <c r="A487" t="s">
        <v>42</v>
      </c>
      <c r="B487" s="1">
        <v>2011</v>
      </c>
      <c r="C487" t="s">
        <v>27</v>
      </c>
      <c r="D487" s="1">
        <v>24171.5</v>
      </c>
      <c r="E487" s="1">
        <v>71</v>
      </c>
      <c r="F487" s="1">
        <v>3349</v>
      </c>
      <c r="G487" s="8">
        <v>0.80965572595596313</v>
      </c>
      <c r="H487" s="8">
        <v>0.20312587916851044</v>
      </c>
      <c r="I487" s="8">
        <v>-0.10955522954463959</v>
      </c>
      <c r="J487" s="8">
        <v>0</v>
      </c>
      <c r="K487" s="8">
        <v>0</v>
      </c>
      <c r="L487" s="8">
        <v>1</v>
      </c>
      <c r="M487" s="3">
        <f t="shared" si="28"/>
        <v>1</v>
      </c>
      <c r="N487" s="9">
        <f t="shared" si="29"/>
        <v>0.90322637557983398</v>
      </c>
      <c r="P487" t="s">
        <v>60</v>
      </c>
      <c r="Q487" s="1">
        <v>2017</v>
      </c>
      <c r="R487" t="s">
        <v>47</v>
      </c>
      <c r="S487" s="1">
        <v>57042</v>
      </c>
      <c r="T487" s="1">
        <v>295.13</v>
      </c>
      <c r="U487" s="1">
        <v>1646</v>
      </c>
      <c r="V487" s="8">
        <v>0.48831135034561157</v>
      </c>
      <c r="W487" s="8">
        <v>0.13082575798034668</v>
      </c>
      <c r="X487" s="8">
        <v>0.35246104001998901</v>
      </c>
      <c r="Y487" s="8">
        <v>0</v>
      </c>
      <c r="Z487" s="8">
        <v>0</v>
      </c>
      <c r="AA487" s="8">
        <v>0</v>
      </c>
      <c r="AB487" s="3">
        <f t="shared" si="31"/>
        <v>0</v>
      </c>
      <c r="AC487" s="9">
        <f t="shared" si="30"/>
        <v>0.97159814834594727</v>
      </c>
    </row>
    <row r="488" spans="1:29" x14ac:dyDescent="0.25">
      <c r="A488" t="s">
        <v>42</v>
      </c>
      <c r="B488" s="1">
        <v>2012</v>
      </c>
      <c r="C488" t="s">
        <v>27</v>
      </c>
      <c r="D488" s="1">
        <v>24314.5</v>
      </c>
      <c r="E488" s="1">
        <v>71</v>
      </c>
      <c r="F488" s="1">
        <v>3369</v>
      </c>
      <c r="G488" s="8">
        <v>0.80764931440353394</v>
      </c>
      <c r="H488" s="8">
        <v>0.20482906699180603</v>
      </c>
      <c r="I488" s="8">
        <v>-0.10953289270401001</v>
      </c>
      <c r="J488" s="8">
        <v>0</v>
      </c>
      <c r="K488" s="8">
        <v>0</v>
      </c>
      <c r="L488" s="8">
        <v>1</v>
      </c>
      <c r="M488" s="3">
        <f t="shared" si="28"/>
        <v>1</v>
      </c>
      <c r="N488" s="9">
        <f t="shared" si="29"/>
        <v>0.90294548869132996</v>
      </c>
      <c r="P488" t="s">
        <v>60</v>
      </c>
      <c r="Q488" s="1">
        <v>2018</v>
      </c>
      <c r="R488" t="s">
        <v>47</v>
      </c>
      <c r="S488" s="1">
        <v>57472</v>
      </c>
      <c r="T488" s="1">
        <v>295.13</v>
      </c>
      <c r="U488" s="1">
        <v>1652</v>
      </c>
      <c r="V488" s="8">
        <v>0.48198568820953369</v>
      </c>
      <c r="W488" s="8">
        <v>0.13322122395038605</v>
      </c>
      <c r="X488" s="8">
        <v>0.35527807474136353</v>
      </c>
      <c r="Y488" s="8">
        <v>0</v>
      </c>
      <c r="Z488" s="8">
        <v>0</v>
      </c>
      <c r="AA488" s="8">
        <v>0</v>
      </c>
      <c r="AB488" s="3">
        <f t="shared" si="31"/>
        <v>0</v>
      </c>
      <c r="AC488" s="9">
        <f t="shared" si="30"/>
        <v>0.97048498690128326</v>
      </c>
    </row>
    <row r="489" spans="1:29" x14ac:dyDescent="0.25">
      <c r="A489" t="s">
        <v>42</v>
      </c>
      <c r="B489" s="1">
        <v>2013</v>
      </c>
      <c r="C489" t="s">
        <v>27</v>
      </c>
      <c r="D489" s="1">
        <v>24445</v>
      </c>
      <c r="E489" s="1">
        <v>71</v>
      </c>
      <c r="F489" s="1">
        <v>3300.125</v>
      </c>
      <c r="G489" s="8">
        <v>0.79766887426376343</v>
      </c>
      <c r="H489" s="8">
        <v>0.20700359344482422</v>
      </c>
      <c r="I489" s="8">
        <v>-0.10275366902351379</v>
      </c>
      <c r="J489" s="8">
        <v>0</v>
      </c>
      <c r="K489" s="8">
        <v>0</v>
      </c>
      <c r="L489" s="8">
        <v>1</v>
      </c>
      <c r="M489" s="3">
        <f t="shared" si="28"/>
        <v>1</v>
      </c>
      <c r="N489" s="9">
        <f t="shared" si="29"/>
        <v>0.90191879868507385</v>
      </c>
      <c r="P489" t="s">
        <v>60</v>
      </c>
      <c r="Q489" s="1">
        <v>2019</v>
      </c>
      <c r="R489" t="s">
        <v>47</v>
      </c>
      <c r="S489" s="1">
        <v>57856</v>
      </c>
      <c r="T489" s="1">
        <v>295.13</v>
      </c>
      <c r="U489" s="1">
        <v>1648</v>
      </c>
      <c r="V489" s="8">
        <v>0.47465965151786804</v>
      </c>
      <c r="W489" s="8">
        <v>0.13516908884048462</v>
      </c>
      <c r="X489" s="8">
        <v>0.35949671268463135</v>
      </c>
      <c r="Y489" s="8">
        <v>0</v>
      </c>
      <c r="Z489" s="8">
        <v>0</v>
      </c>
      <c r="AA489" s="8">
        <v>0</v>
      </c>
      <c r="AB489" s="3">
        <f t="shared" si="31"/>
        <v>0</v>
      </c>
      <c r="AC489" s="9">
        <f t="shared" si="30"/>
        <v>0.96932545304298401</v>
      </c>
    </row>
    <row r="490" spans="1:29" x14ac:dyDescent="0.25">
      <c r="A490" t="s">
        <v>42</v>
      </c>
      <c r="B490" s="1">
        <v>2014</v>
      </c>
      <c r="C490" t="s">
        <v>27</v>
      </c>
      <c r="D490" s="1">
        <v>24522.666666666661</v>
      </c>
      <c r="E490" s="1">
        <v>71</v>
      </c>
      <c r="F490" s="1">
        <v>3371.226000000001</v>
      </c>
      <c r="G490" s="8">
        <v>0.80226147174835205</v>
      </c>
      <c r="H490" s="8">
        <v>0.20748238265514374</v>
      </c>
      <c r="I490" s="8">
        <v>-0.10743962228298187</v>
      </c>
      <c r="J490" s="8">
        <v>0</v>
      </c>
      <c r="K490" s="8">
        <v>0</v>
      </c>
      <c r="L490" s="8">
        <v>1</v>
      </c>
      <c r="M490" s="3">
        <f t="shared" si="28"/>
        <v>1</v>
      </c>
      <c r="N490" s="9">
        <f t="shared" si="29"/>
        <v>0.90230423212051392</v>
      </c>
      <c r="P490" t="s">
        <v>60</v>
      </c>
      <c r="Q490" s="1">
        <v>2020</v>
      </c>
      <c r="R490" t="s">
        <v>47</v>
      </c>
      <c r="S490" s="1">
        <v>58438</v>
      </c>
      <c r="T490" s="1">
        <v>295.13</v>
      </c>
      <c r="U490" s="1">
        <v>1654</v>
      </c>
      <c r="V490" s="8">
        <v>0.46586048603057861</v>
      </c>
      <c r="W490" s="8">
        <v>0.13832364976406097</v>
      </c>
      <c r="X490" s="8">
        <v>0.36362072825431824</v>
      </c>
      <c r="Y490" s="8">
        <v>0</v>
      </c>
      <c r="Z490" s="8">
        <v>0</v>
      </c>
      <c r="AA490" s="8">
        <v>0</v>
      </c>
      <c r="AB490" s="3">
        <f t="shared" si="31"/>
        <v>0</v>
      </c>
      <c r="AC490" s="9">
        <f t="shared" si="30"/>
        <v>0.96780486404895782</v>
      </c>
    </row>
    <row r="491" spans="1:29" x14ac:dyDescent="0.25">
      <c r="A491" t="s">
        <v>42</v>
      </c>
      <c r="B491" s="1">
        <v>2015</v>
      </c>
      <c r="C491" t="s">
        <v>27</v>
      </c>
      <c r="D491" s="1">
        <v>24674.083333333339</v>
      </c>
      <c r="E491" s="1">
        <v>71</v>
      </c>
      <c r="F491" s="1">
        <v>3380.467000000001</v>
      </c>
      <c r="G491" s="8">
        <v>0.79907888174057007</v>
      </c>
      <c r="H491" s="8">
        <v>0.20934382081031799</v>
      </c>
      <c r="I491" s="8">
        <v>-0.1065145805478096</v>
      </c>
      <c r="J491" s="8">
        <v>0</v>
      </c>
      <c r="K491" s="8">
        <v>0</v>
      </c>
      <c r="L491" s="8">
        <v>1</v>
      </c>
      <c r="M491" s="3">
        <f t="shared" si="28"/>
        <v>1</v>
      </c>
      <c r="N491" s="9">
        <f t="shared" si="29"/>
        <v>0.90190812200307846</v>
      </c>
      <c r="P491" s="2" t="s">
        <v>60</v>
      </c>
      <c r="Q491" s="7">
        <v>2021</v>
      </c>
      <c r="R491" s="2" t="s">
        <v>47</v>
      </c>
      <c r="S491" s="7">
        <v>58746</v>
      </c>
      <c r="T491" s="7">
        <v>295.13</v>
      </c>
      <c r="U491" s="7">
        <v>1657</v>
      </c>
      <c r="V491" s="10">
        <v>0.46120971441268921</v>
      </c>
      <c r="W491" s="10">
        <v>0.13997741043567657</v>
      </c>
      <c r="X491" s="10">
        <v>0.3658161461353302</v>
      </c>
      <c r="Y491" s="10">
        <v>0</v>
      </c>
      <c r="Z491" s="10">
        <v>0</v>
      </c>
      <c r="AA491" s="10">
        <v>0</v>
      </c>
      <c r="AB491" s="3">
        <f t="shared" si="31"/>
        <v>0</v>
      </c>
      <c r="AC491" s="11">
        <f t="shared" si="30"/>
        <v>0.96700327098369598</v>
      </c>
    </row>
    <row r="492" spans="1:29" x14ac:dyDescent="0.25">
      <c r="A492" t="s">
        <v>42</v>
      </c>
      <c r="B492" s="1">
        <v>2016</v>
      </c>
      <c r="C492" t="s">
        <v>27</v>
      </c>
      <c r="D492" s="1">
        <v>24870</v>
      </c>
      <c r="E492" s="1">
        <v>71</v>
      </c>
      <c r="F492" s="1">
        <v>3383.2134000000001</v>
      </c>
      <c r="G492" s="8">
        <v>0.79414278268814087</v>
      </c>
      <c r="H492" s="8">
        <v>0.21180059015750885</v>
      </c>
      <c r="I492" s="8">
        <v>-0.10462428629398346</v>
      </c>
      <c r="J492" s="8">
        <v>0</v>
      </c>
      <c r="K492" s="8">
        <v>0</v>
      </c>
      <c r="L492" s="8">
        <v>1</v>
      </c>
      <c r="M492" s="3">
        <f t="shared" si="28"/>
        <v>1</v>
      </c>
      <c r="N492" s="9">
        <f t="shared" si="29"/>
        <v>0.90131908655166626</v>
      </c>
      <c r="P492" t="s">
        <v>61</v>
      </c>
      <c r="Q492" s="1">
        <v>2011</v>
      </c>
      <c r="R492" t="s">
        <v>47</v>
      </c>
      <c r="S492" s="1">
        <v>53083</v>
      </c>
      <c r="T492" s="1">
        <v>234.84899999999999</v>
      </c>
      <c r="U492" s="1">
        <v>987</v>
      </c>
      <c r="V492" s="8">
        <v>0.28468161821365356</v>
      </c>
      <c r="W492" s="8">
        <v>0.16259057819843292</v>
      </c>
      <c r="X492" s="8">
        <v>0.48441937565803528</v>
      </c>
      <c r="Y492" s="8">
        <v>0</v>
      </c>
      <c r="Z492" s="8">
        <v>0</v>
      </c>
      <c r="AA492" s="8">
        <v>0</v>
      </c>
      <c r="AB492" s="3">
        <f t="shared" si="31"/>
        <v>0</v>
      </c>
      <c r="AC492" s="9">
        <f t="shared" si="30"/>
        <v>0.93169157207012177</v>
      </c>
    </row>
    <row r="493" spans="1:29" x14ac:dyDescent="0.25">
      <c r="A493" t="s">
        <v>42</v>
      </c>
      <c r="B493" s="1">
        <v>2017</v>
      </c>
      <c r="C493" t="s">
        <v>27</v>
      </c>
      <c r="D493" s="1">
        <v>25132.666666666661</v>
      </c>
      <c r="E493" s="1">
        <v>71</v>
      </c>
      <c r="F493" s="1">
        <v>3395.9438339459498</v>
      </c>
      <c r="G493" s="8">
        <v>0.78842431306838989</v>
      </c>
      <c r="H493" s="8">
        <v>0.21499942243099213</v>
      </c>
      <c r="I493" s="8">
        <v>-0.10280776768922806</v>
      </c>
      <c r="J493" s="8">
        <v>0</v>
      </c>
      <c r="K493" s="8">
        <v>0</v>
      </c>
      <c r="L493" s="8">
        <v>1</v>
      </c>
      <c r="M493" s="3">
        <f t="shared" si="28"/>
        <v>1</v>
      </c>
      <c r="N493" s="9">
        <f t="shared" si="29"/>
        <v>0.90061596781015396</v>
      </c>
      <c r="P493" t="s">
        <v>61</v>
      </c>
      <c r="Q493" s="1">
        <v>2012</v>
      </c>
      <c r="R493" t="s">
        <v>47</v>
      </c>
      <c r="S493" s="1">
        <v>53361</v>
      </c>
      <c r="T493" s="1">
        <v>234.84899999999999</v>
      </c>
      <c r="U493" s="1">
        <v>996</v>
      </c>
      <c r="V493" s="8">
        <v>0.28227138519287109</v>
      </c>
      <c r="W493" s="8">
        <v>0.16446083784103394</v>
      </c>
      <c r="X493" s="8">
        <v>0.48438498377799988</v>
      </c>
      <c r="Y493" s="8">
        <v>0</v>
      </c>
      <c r="Z493" s="8">
        <v>0</v>
      </c>
      <c r="AA493" s="8">
        <v>0</v>
      </c>
      <c r="AB493" s="3">
        <f t="shared" si="31"/>
        <v>0</v>
      </c>
      <c r="AC493" s="9">
        <f t="shared" si="30"/>
        <v>0.93111720681190491</v>
      </c>
    </row>
    <row r="494" spans="1:29" x14ac:dyDescent="0.25">
      <c r="A494" t="s">
        <v>42</v>
      </c>
      <c r="B494" s="1">
        <v>2018</v>
      </c>
      <c r="C494" t="s">
        <v>27</v>
      </c>
      <c r="D494" s="1">
        <v>25374.083333333328</v>
      </c>
      <c r="E494" s="1">
        <v>71</v>
      </c>
      <c r="F494" s="1">
        <v>3385.6069770712679</v>
      </c>
      <c r="G494" s="8">
        <v>0.78119641542434692</v>
      </c>
      <c r="H494" s="8">
        <v>0.21806621551513672</v>
      </c>
      <c r="I494" s="8">
        <v>-9.9477961659431458E-2</v>
      </c>
      <c r="J494" s="8">
        <v>0</v>
      </c>
      <c r="K494" s="8">
        <v>0</v>
      </c>
      <c r="L494" s="8">
        <v>1</v>
      </c>
      <c r="M494" s="3">
        <f t="shared" si="28"/>
        <v>1</v>
      </c>
      <c r="N494" s="9">
        <f t="shared" si="29"/>
        <v>0.89978466928005219</v>
      </c>
      <c r="P494" t="s">
        <v>61</v>
      </c>
      <c r="Q494" s="1">
        <v>2013</v>
      </c>
      <c r="R494" t="s">
        <v>47</v>
      </c>
      <c r="S494" s="1">
        <v>53969</v>
      </c>
      <c r="T494" s="1">
        <v>234.84899999999999</v>
      </c>
      <c r="U494" s="1">
        <v>1007</v>
      </c>
      <c r="V494" s="8">
        <v>0.27439841628074646</v>
      </c>
      <c r="W494" s="8">
        <v>0.16824600100517273</v>
      </c>
      <c r="X494" s="8">
        <v>0.48696118593215942</v>
      </c>
      <c r="Y494" s="8">
        <v>0</v>
      </c>
      <c r="Z494" s="8">
        <v>0</v>
      </c>
      <c r="AA494" s="8">
        <v>0</v>
      </c>
      <c r="AB494" s="3">
        <f t="shared" si="31"/>
        <v>0</v>
      </c>
      <c r="AC494" s="9">
        <f t="shared" si="30"/>
        <v>0.92960560321807861</v>
      </c>
    </row>
    <row r="495" spans="1:29" x14ac:dyDescent="0.25">
      <c r="A495" t="s">
        <v>42</v>
      </c>
      <c r="B495" s="1">
        <v>2019</v>
      </c>
      <c r="C495" t="s">
        <v>27</v>
      </c>
      <c r="D495" s="1">
        <v>25629</v>
      </c>
      <c r="E495" s="1">
        <v>75.786986301369851</v>
      </c>
      <c r="F495" s="1">
        <v>3359.8644887701412</v>
      </c>
      <c r="G495" s="8">
        <v>0.78957736492156982</v>
      </c>
      <c r="H495" s="8">
        <v>0.20445777475833893</v>
      </c>
      <c r="I495" s="8">
        <v>-8.936762809753418E-2</v>
      </c>
      <c r="J495" s="8">
        <v>0</v>
      </c>
      <c r="K495" s="8">
        <v>0</v>
      </c>
      <c r="L495" s="8">
        <v>1</v>
      </c>
      <c r="M495" s="3">
        <f t="shared" si="28"/>
        <v>1</v>
      </c>
      <c r="N495" s="9">
        <f t="shared" si="29"/>
        <v>0.90466751158237457</v>
      </c>
      <c r="P495" t="s">
        <v>61</v>
      </c>
      <c r="Q495" s="1">
        <v>2014</v>
      </c>
      <c r="R495" t="s">
        <v>47</v>
      </c>
      <c r="S495" s="1">
        <v>54731</v>
      </c>
      <c r="T495" s="1">
        <v>234.84899999999999</v>
      </c>
      <c r="U495" s="1">
        <v>950</v>
      </c>
      <c r="V495" s="8">
        <v>0.24281997978687286</v>
      </c>
      <c r="W495" s="8">
        <v>0.17068850994110107</v>
      </c>
      <c r="X495" s="8">
        <v>0.51203316450119019</v>
      </c>
      <c r="Y495" s="8">
        <v>0</v>
      </c>
      <c r="Z495" s="8">
        <v>0</v>
      </c>
      <c r="AA495" s="8">
        <v>0</v>
      </c>
      <c r="AB495" s="3">
        <f t="shared" si="31"/>
        <v>0</v>
      </c>
      <c r="AC495" s="9">
        <f t="shared" si="30"/>
        <v>0.92554165422916412</v>
      </c>
    </row>
    <row r="496" spans="1:29" x14ac:dyDescent="0.25">
      <c r="A496" t="s">
        <v>42</v>
      </c>
      <c r="B496" s="1">
        <v>2020</v>
      </c>
      <c r="C496" t="s">
        <v>27</v>
      </c>
      <c r="D496" s="1">
        <v>25854.75</v>
      </c>
      <c r="E496" s="1">
        <v>75.786986301369851</v>
      </c>
      <c r="F496" s="1">
        <v>3412</v>
      </c>
      <c r="G496" s="8">
        <v>0.78864330053329468</v>
      </c>
      <c r="H496" s="8">
        <v>0.20683220028877258</v>
      </c>
      <c r="I496" s="8">
        <v>-9.1031797230243683E-2</v>
      </c>
      <c r="J496" s="8">
        <v>0</v>
      </c>
      <c r="K496" s="8">
        <v>0</v>
      </c>
      <c r="L496" s="8">
        <v>1</v>
      </c>
      <c r="M496" s="3">
        <f t="shared" si="28"/>
        <v>1</v>
      </c>
      <c r="N496" s="9">
        <f t="shared" si="29"/>
        <v>0.90444370359182358</v>
      </c>
      <c r="P496" t="s">
        <v>61</v>
      </c>
      <c r="Q496" s="1">
        <v>2015</v>
      </c>
      <c r="R496" t="s">
        <v>47</v>
      </c>
      <c r="S496" s="1">
        <v>55949</v>
      </c>
      <c r="T496" s="1">
        <v>234.84899999999999</v>
      </c>
      <c r="U496" s="1">
        <v>962</v>
      </c>
      <c r="V496" s="8">
        <v>0.22485573589801788</v>
      </c>
      <c r="W496" s="8">
        <v>0.17776778340339661</v>
      </c>
      <c r="X496" s="8">
        <v>0.51971346139907837</v>
      </c>
      <c r="Y496" s="8">
        <v>0</v>
      </c>
      <c r="Z496" s="8">
        <v>0</v>
      </c>
      <c r="AA496" s="8">
        <v>0</v>
      </c>
      <c r="AB496" s="3">
        <f t="shared" si="31"/>
        <v>0</v>
      </c>
      <c r="AC496" s="9">
        <f t="shared" si="30"/>
        <v>0.92233698070049286</v>
      </c>
    </row>
    <row r="497" spans="1:29" x14ac:dyDescent="0.25">
      <c r="A497" t="s">
        <v>42</v>
      </c>
      <c r="B497" s="1">
        <v>2021</v>
      </c>
      <c r="C497" t="s">
        <v>27</v>
      </c>
      <c r="D497" s="1">
        <v>26426</v>
      </c>
      <c r="E497" s="1">
        <v>75.786986301369851</v>
      </c>
      <c r="F497" s="1">
        <v>3391</v>
      </c>
      <c r="G497" s="8">
        <v>0.77236837148666382</v>
      </c>
      <c r="H497" s="8">
        <v>0.21382404863834381</v>
      </c>
      <c r="I497" s="8">
        <v>-8.3625607192516327E-2</v>
      </c>
      <c r="J497" s="8">
        <v>0</v>
      </c>
      <c r="K497" s="8">
        <v>0</v>
      </c>
      <c r="L497" s="8">
        <v>1</v>
      </c>
      <c r="M497" s="3">
        <f t="shared" si="28"/>
        <v>1</v>
      </c>
      <c r="N497" s="9">
        <f t="shared" si="29"/>
        <v>0.9025668129324913</v>
      </c>
      <c r="P497" t="s">
        <v>61</v>
      </c>
      <c r="Q497" s="1">
        <v>2016</v>
      </c>
      <c r="R497" t="s">
        <v>47</v>
      </c>
      <c r="S497" s="1">
        <v>56811</v>
      </c>
      <c r="T497" s="1">
        <v>234.84899999999999</v>
      </c>
      <c r="U497" s="1">
        <v>970</v>
      </c>
      <c r="V497" s="8">
        <v>0.2122437059879303</v>
      </c>
      <c r="W497" s="8">
        <v>0.18267180025577545</v>
      </c>
      <c r="X497" s="8">
        <v>0.52518194913864136</v>
      </c>
      <c r="Y497" s="8">
        <v>0</v>
      </c>
      <c r="Z497" s="8">
        <v>0</v>
      </c>
      <c r="AA497" s="8">
        <v>0</v>
      </c>
      <c r="AB497" s="3">
        <f t="shared" si="31"/>
        <v>0</v>
      </c>
      <c r="AC497" s="9">
        <f t="shared" si="30"/>
        <v>0.92009745538234711</v>
      </c>
    </row>
    <row r="498" spans="1:29" x14ac:dyDescent="0.25">
      <c r="A498" s="2" t="s">
        <v>42</v>
      </c>
      <c r="B498" s="7">
        <v>2022</v>
      </c>
      <c r="C498" t="s">
        <v>27</v>
      </c>
      <c r="D498" s="7">
        <v>26630</v>
      </c>
      <c r="E498" s="7">
        <v>75.786986301369851</v>
      </c>
      <c r="F498" s="7">
        <v>3423.8000000000011</v>
      </c>
      <c r="G498" s="10">
        <v>0.77033597230911255</v>
      </c>
      <c r="H498" s="10">
        <v>0.21599943935871124</v>
      </c>
      <c r="I498" s="10">
        <v>-8.407958596944809E-2</v>
      </c>
      <c r="J498" s="10">
        <v>0</v>
      </c>
      <c r="K498" s="10">
        <v>0</v>
      </c>
      <c r="L498" s="10">
        <v>1</v>
      </c>
      <c r="M498" s="3">
        <f t="shared" si="28"/>
        <v>1</v>
      </c>
      <c r="N498" s="11">
        <f t="shared" si="29"/>
        <v>0.9022558256983757</v>
      </c>
      <c r="P498" t="s">
        <v>61</v>
      </c>
      <c r="Q498" s="1">
        <v>2017</v>
      </c>
      <c r="R498" t="s">
        <v>47</v>
      </c>
      <c r="S498" s="1">
        <v>57584</v>
      </c>
      <c r="T498" s="1">
        <v>234.84899999999999</v>
      </c>
      <c r="U498" s="1">
        <v>980</v>
      </c>
      <c r="V498" s="8">
        <v>0.20198696851730347</v>
      </c>
      <c r="W498" s="8">
        <v>0.18709844350814819</v>
      </c>
      <c r="X498" s="8">
        <v>0.529121994972229</v>
      </c>
      <c r="Y498" s="8">
        <v>0</v>
      </c>
      <c r="Z498" s="8">
        <v>0</v>
      </c>
      <c r="AA498" s="8">
        <v>0</v>
      </c>
      <c r="AB498" s="3">
        <f t="shared" si="31"/>
        <v>0</v>
      </c>
      <c r="AC498" s="9">
        <f t="shared" si="30"/>
        <v>0.91820740699768066</v>
      </c>
    </row>
    <row r="499" spans="1:29" x14ac:dyDescent="0.25">
      <c r="A499" t="s">
        <v>43</v>
      </c>
      <c r="B499" s="1">
        <v>2006</v>
      </c>
      <c r="C499" t="s">
        <v>27</v>
      </c>
      <c r="D499" s="1">
        <v>25535</v>
      </c>
      <c r="E499" s="1">
        <v>65.983076923076936</v>
      </c>
      <c r="F499" s="1">
        <v>4409.1000000000004</v>
      </c>
      <c r="G499" s="8">
        <v>0.84028679132461548</v>
      </c>
      <c r="H499" s="8">
        <v>0.23267838358879089</v>
      </c>
      <c r="I499" s="8">
        <v>-0.17245601117610931</v>
      </c>
      <c r="J499" s="8">
        <v>0</v>
      </c>
      <c r="K499" s="8">
        <v>0</v>
      </c>
      <c r="L499" s="8">
        <v>1</v>
      </c>
      <c r="M499" s="3">
        <f t="shared" si="28"/>
        <v>1</v>
      </c>
      <c r="N499" s="9">
        <f t="shared" si="29"/>
        <v>0.90050916373729706</v>
      </c>
      <c r="P499" t="s">
        <v>61</v>
      </c>
      <c r="Q499" s="1">
        <v>2018</v>
      </c>
      <c r="R499" t="s">
        <v>47</v>
      </c>
      <c r="S499" s="1">
        <v>58745</v>
      </c>
      <c r="T499" s="1">
        <v>234.84899999999999</v>
      </c>
      <c r="U499" s="1">
        <v>985</v>
      </c>
      <c r="V499" s="8">
        <v>0.18378283083438873</v>
      </c>
      <c r="W499" s="8">
        <v>0.19332216680049896</v>
      </c>
      <c r="X499" s="8">
        <v>0.53800398111343384</v>
      </c>
      <c r="Y499" s="8">
        <v>0</v>
      </c>
      <c r="Z499" s="8">
        <v>0</v>
      </c>
      <c r="AA499" s="8">
        <v>0</v>
      </c>
      <c r="AB499" s="3">
        <f t="shared" si="31"/>
        <v>0</v>
      </c>
      <c r="AC499" s="9">
        <f t="shared" si="30"/>
        <v>0.91510897874832153</v>
      </c>
    </row>
    <row r="500" spans="1:29" x14ac:dyDescent="0.25">
      <c r="A500" t="s">
        <v>43</v>
      </c>
      <c r="B500" s="1">
        <v>2007</v>
      </c>
      <c r="C500" t="s">
        <v>27</v>
      </c>
      <c r="D500" s="1">
        <v>24770</v>
      </c>
      <c r="E500" s="1">
        <v>69.228923076923081</v>
      </c>
      <c r="F500" s="1">
        <v>4380.8</v>
      </c>
      <c r="G500" s="8">
        <v>0.87098699808120728</v>
      </c>
      <c r="H500" s="8">
        <v>0.21085521578788757</v>
      </c>
      <c r="I500" s="8">
        <v>-0.17483563721179962</v>
      </c>
      <c r="J500" s="8">
        <v>0</v>
      </c>
      <c r="K500" s="8">
        <v>0</v>
      </c>
      <c r="L500" s="8">
        <v>1</v>
      </c>
      <c r="M500" s="3">
        <f t="shared" si="28"/>
        <v>1</v>
      </c>
      <c r="N500" s="9">
        <f t="shared" si="29"/>
        <v>0.90700657665729523</v>
      </c>
      <c r="P500" t="s">
        <v>61</v>
      </c>
      <c r="Q500" s="1">
        <v>2019</v>
      </c>
      <c r="R500" t="s">
        <v>47</v>
      </c>
      <c r="S500" s="1">
        <v>59183</v>
      </c>
      <c r="T500" s="1">
        <v>234.84899999999999</v>
      </c>
      <c r="U500" s="1">
        <v>1010</v>
      </c>
      <c r="V500" s="8">
        <v>0.18404757976531982</v>
      </c>
      <c r="W500" s="8">
        <v>0.19636140763759613</v>
      </c>
      <c r="X500" s="8">
        <v>0.53425401449203491</v>
      </c>
      <c r="Y500" s="8">
        <v>0</v>
      </c>
      <c r="Z500" s="8">
        <v>0</v>
      </c>
      <c r="AA500" s="8">
        <v>0</v>
      </c>
      <c r="AB500" s="3">
        <f t="shared" si="31"/>
        <v>0</v>
      </c>
      <c r="AC500" s="9">
        <f t="shared" si="30"/>
        <v>0.91466300189495087</v>
      </c>
    </row>
    <row r="501" spans="1:29" x14ac:dyDescent="0.25">
      <c r="A501" t="s">
        <v>43</v>
      </c>
      <c r="B501" s="1">
        <v>2008</v>
      </c>
      <c r="C501" t="s">
        <v>27</v>
      </c>
      <c r="D501" s="1">
        <v>23293.5</v>
      </c>
      <c r="E501" s="1">
        <v>77</v>
      </c>
      <c r="F501" s="1">
        <v>4359.96</v>
      </c>
      <c r="G501" s="8">
        <v>0.93808609247207642</v>
      </c>
      <c r="H501" s="8">
        <v>0.16413362324237823</v>
      </c>
      <c r="I501" s="8">
        <v>-0.18099656701087952</v>
      </c>
      <c r="J501" s="8">
        <v>0</v>
      </c>
      <c r="K501" s="8">
        <v>0</v>
      </c>
      <c r="L501" s="8">
        <v>1</v>
      </c>
      <c r="M501" s="3">
        <f t="shared" si="28"/>
        <v>1</v>
      </c>
      <c r="N501" s="9">
        <f t="shared" si="29"/>
        <v>0.92122314870357513</v>
      </c>
      <c r="P501" t="s">
        <v>61</v>
      </c>
      <c r="Q501" s="1">
        <v>2020</v>
      </c>
      <c r="R501" t="s">
        <v>47</v>
      </c>
      <c r="S501" s="1">
        <v>59486</v>
      </c>
      <c r="T501" s="1">
        <v>244.04</v>
      </c>
      <c r="U501" s="1">
        <v>1006</v>
      </c>
      <c r="V501" s="8">
        <v>0.19785253703594208</v>
      </c>
      <c r="W501" s="8">
        <v>0.1860986053943634</v>
      </c>
      <c r="X501" s="8">
        <v>0.53581106662750244</v>
      </c>
      <c r="Y501" s="8">
        <v>0</v>
      </c>
      <c r="Z501" s="8">
        <v>0</v>
      </c>
      <c r="AA501" s="8">
        <v>0</v>
      </c>
      <c r="AB501" s="3">
        <f t="shared" si="31"/>
        <v>0</v>
      </c>
      <c r="AC501" s="9">
        <f t="shared" si="30"/>
        <v>0.91976220905780792</v>
      </c>
    </row>
    <row r="502" spans="1:29" x14ac:dyDescent="0.25">
      <c r="A502" t="s">
        <v>43</v>
      </c>
      <c r="B502" s="1">
        <v>2009</v>
      </c>
      <c r="C502" t="s">
        <v>27</v>
      </c>
      <c r="D502" s="1">
        <v>23706.5</v>
      </c>
      <c r="E502" s="1">
        <v>77</v>
      </c>
      <c r="F502" s="1">
        <v>4416.79</v>
      </c>
      <c r="G502" s="8">
        <v>0.93060702085494995</v>
      </c>
      <c r="H502" s="8">
        <v>0.16932415962219238</v>
      </c>
      <c r="I502" s="8">
        <v>-0.17968687415122986</v>
      </c>
      <c r="J502" s="8">
        <v>0</v>
      </c>
      <c r="K502" s="8">
        <v>0</v>
      </c>
      <c r="L502" s="8">
        <v>1</v>
      </c>
      <c r="M502" s="3">
        <f t="shared" si="28"/>
        <v>1</v>
      </c>
      <c r="N502" s="9">
        <f t="shared" si="29"/>
        <v>0.92024430632591248</v>
      </c>
      <c r="P502" s="2" t="s">
        <v>61</v>
      </c>
      <c r="Q502" s="7">
        <v>2021</v>
      </c>
      <c r="R502" s="2" t="s">
        <v>47</v>
      </c>
      <c r="S502" s="7">
        <v>60031</v>
      </c>
      <c r="T502" s="7">
        <v>244.04</v>
      </c>
      <c r="U502" s="7">
        <v>989</v>
      </c>
      <c r="V502" s="10">
        <v>0.18364995718002319</v>
      </c>
      <c r="W502" s="10">
        <v>0.18833804130554199</v>
      </c>
      <c r="X502" s="10">
        <v>0.54576736688613892</v>
      </c>
      <c r="Y502" s="10">
        <v>0</v>
      </c>
      <c r="Z502" s="10">
        <v>0</v>
      </c>
      <c r="AA502" s="10">
        <v>0</v>
      </c>
      <c r="AB502" s="3">
        <f t="shared" si="31"/>
        <v>0</v>
      </c>
      <c r="AC502" s="11">
        <f t="shared" si="30"/>
        <v>0.9177553653717041</v>
      </c>
    </row>
    <row r="503" spans="1:29" x14ac:dyDescent="0.25">
      <c r="A503" t="s">
        <v>43</v>
      </c>
      <c r="B503" s="1">
        <v>2010</v>
      </c>
      <c r="C503" t="s">
        <v>27</v>
      </c>
      <c r="D503" s="1">
        <v>24310</v>
      </c>
      <c r="E503" s="1">
        <v>79.88</v>
      </c>
      <c r="F503" s="1">
        <v>4490.8999999999996</v>
      </c>
      <c r="G503" s="8">
        <v>0.9290735125541687</v>
      </c>
      <c r="H503" s="8">
        <v>0.16726997494697571</v>
      </c>
      <c r="I503" s="8">
        <v>-0.17424367368221283</v>
      </c>
      <c r="J503" s="8">
        <v>0</v>
      </c>
      <c r="K503" s="8">
        <v>0</v>
      </c>
      <c r="L503" s="8">
        <v>1</v>
      </c>
      <c r="M503" s="3">
        <f t="shared" si="28"/>
        <v>1</v>
      </c>
      <c r="N503" s="9">
        <f t="shared" si="29"/>
        <v>0.92209981381893158</v>
      </c>
      <c r="P503" t="s">
        <v>62</v>
      </c>
      <c r="Q503" s="1">
        <v>2011</v>
      </c>
      <c r="R503" t="s">
        <v>47</v>
      </c>
      <c r="S503" s="1">
        <v>61327</v>
      </c>
      <c r="T503" s="1">
        <v>367.36700000000002</v>
      </c>
      <c r="U503" s="1">
        <v>1451</v>
      </c>
      <c r="V503" s="8">
        <v>0.49275213479995728</v>
      </c>
      <c r="W503" s="8">
        <v>8.222644031047821E-2</v>
      </c>
      <c r="X503" s="8">
        <v>0.41548383235931396</v>
      </c>
      <c r="Y503" s="8">
        <v>0</v>
      </c>
      <c r="Z503" s="8">
        <v>0</v>
      </c>
      <c r="AA503" s="8">
        <v>0</v>
      </c>
      <c r="AB503" s="3">
        <f t="shared" si="31"/>
        <v>0</v>
      </c>
      <c r="AC503" s="9">
        <f t="shared" si="30"/>
        <v>0.99046240746974945</v>
      </c>
    </row>
    <row r="504" spans="1:29" x14ac:dyDescent="0.25">
      <c r="A504" t="s">
        <v>43</v>
      </c>
      <c r="B504" s="1">
        <v>2011</v>
      </c>
      <c r="C504" t="s">
        <v>27</v>
      </c>
      <c r="D504" s="1">
        <v>24454.5</v>
      </c>
      <c r="E504" s="1">
        <v>79.88</v>
      </c>
      <c r="F504" s="1">
        <v>5001</v>
      </c>
      <c r="G504" s="8">
        <v>0.95887064933776855</v>
      </c>
      <c r="H504" s="8">
        <v>0.16652935743331909</v>
      </c>
      <c r="I504" s="8">
        <v>-0.20057323575019836</v>
      </c>
      <c r="J504" s="8">
        <v>0</v>
      </c>
      <c r="K504" s="8">
        <v>0</v>
      </c>
      <c r="L504" s="8">
        <v>1</v>
      </c>
      <c r="M504" s="3">
        <f t="shared" si="28"/>
        <v>1</v>
      </c>
      <c r="N504" s="9">
        <f t="shared" si="29"/>
        <v>0.92482677102088928</v>
      </c>
      <c r="P504" t="s">
        <v>62</v>
      </c>
      <c r="Q504" s="1">
        <v>2012</v>
      </c>
      <c r="R504" t="s">
        <v>47</v>
      </c>
      <c r="S504" s="1">
        <v>61768</v>
      </c>
      <c r="T504" s="1">
        <v>367.36700000000002</v>
      </c>
      <c r="U504" s="1">
        <v>1617</v>
      </c>
      <c r="V504" s="8">
        <v>0.51857554912567139</v>
      </c>
      <c r="W504" s="8">
        <v>8.778265118598938E-2</v>
      </c>
      <c r="X504" s="8">
        <v>0.38624235987663269</v>
      </c>
      <c r="Y504" s="8">
        <v>0</v>
      </c>
      <c r="Z504" s="8">
        <v>0</v>
      </c>
      <c r="AA504" s="8">
        <v>0</v>
      </c>
      <c r="AB504" s="3">
        <f t="shared" si="31"/>
        <v>0</v>
      </c>
      <c r="AC504" s="9">
        <f t="shared" si="30"/>
        <v>0.99260056018829346</v>
      </c>
    </row>
    <row r="505" spans="1:29" x14ac:dyDescent="0.25">
      <c r="A505" t="s">
        <v>43</v>
      </c>
      <c r="B505" s="1">
        <v>2012</v>
      </c>
      <c r="C505" t="s">
        <v>27</v>
      </c>
      <c r="D505" s="1">
        <v>24394.5</v>
      </c>
      <c r="E505" s="1">
        <v>79.88</v>
      </c>
      <c r="F505" s="1">
        <v>4417.7</v>
      </c>
      <c r="G505" s="8">
        <v>0.92165106534957886</v>
      </c>
      <c r="H505" s="8">
        <v>0.16875287890434265</v>
      </c>
      <c r="I505" s="8">
        <v>-0.16905976831912994</v>
      </c>
      <c r="J505" s="8">
        <v>0</v>
      </c>
      <c r="K505" s="8">
        <v>0</v>
      </c>
      <c r="L505" s="8">
        <v>1</v>
      </c>
      <c r="M505" s="3">
        <f t="shared" si="28"/>
        <v>1</v>
      </c>
      <c r="N505" s="9">
        <f t="shared" si="29"/>
        <v>0.92134417593479156</v>
      </c>
      <c r="P505" t="s">
        <v>62</v>
      </c>
      <c r="Q505" s="1">
        <v>2013</v>
      </c>
      <c r="R505" t="s">
        <v>47</v>
      </c>
      <c r="S505" s="1">
        <v>62072</v>
      </c>
      <c r="T505" s="1">
        <v>367.36700000000002</v>
      </c>
      <c r="U505" s="1">
        <v>1652</v>
      </c>
      <c r="V505" s="8">
        <v>0.52022427320480347</v>
      </c>
      <c r="W505" s="8">
        <v>8.9942432940006256E-2</v>
      </c>
      <c r="X505" s="8">
        <v>0.38228714466094971</v>
      </c>
      <c r="Y505" s="8">
        <v>0</v>
      </c>
      <c r="Z505" s="8">
        <v>0</v>
      </c>
      <c r="AA505" s="8">
        <v>0</v>
      </c>
      <c r="AB505" s="3">
        <f t="shared" si="31"/>
        <v>0</v>
      </c>
      <c r="AC505" s="9">
        <f t="shared" si="30"/>
        <v>0.99245385080575943</v>
      </c>
    </row>
    <row r="506" spans="1:29" x14ac:dyDescent="0.25">
      <c r="A506" t="s">
        <v>43</v>
      </c>
      <c r="B506" s="1">
        <v>2013</v>
      </c>
      <c r="C506" t="s">
        <v>27</v>
      </c>
      <c r="D506" s="1">
        <v>23508</v>
      </c>
      <c r="E506" s="1">
        <v>79.88</v>
      </c>
      <c r="F506" s="1">
        <v>4340.0304100000103</v>
      </c>
      <c r="G506" s="8">
        <v>0.94038975238800049</v>
      </c>
      <c r="H506" s="8">
        <v>0.15759046375751495</v>
      </c>
      <c r="I506" s="8">
        <v>-0.1742919534444809</v>
      </c>
      <c r="J506" s="8">
        <v>0</v>
      </c>
      <c r="K506" s="8">
        <v>0</v>
      </c>
      <c r="L506" s="8">
        <v>1</v>
      </c>
      <c r="M506" s="3">
        <f t="shared" si="28"/>
        <v>1</v>
      </c>
      <c r="N506" s="9">
        <f t="shared" si="29"/>
        <v>0.92368826270103455</v>
      </c>
      <c r="P506" t="s">
        <v>62</v>
      </c>
      <c r="Q506" s="1">
        <v>2014</v>
      </c>
      <c r="R506" t="s">
        <v>47</v>
      </c>
      <c r="S506" s="1">
        <v>62657</v>
      </c>
      <c r="T506" s="1">
        <v>367.36700000000002</v>
      </c>
      <c r="U506" s="1">
        <v>1697</v>
      </c>
      <c r="V506" s="8">
        <v>0.51910781860351563</v>
      </c>
      <c r="W506" s="8">
        <v>9.3631349503993988E-2</v>
      </c>
      <c r="X506" s="8">
        <v>0.37900573015213013</v>
      </c>
      <c r="Y506" s="8">
        <v>0</v>
      </c>
      <c r="Z506" s="8">
        <v>0</v>
      </c>
      <c r="AA506" s="8">
        <v>0</v>
      </c>
      <c r="AB506" s="3">
        <f t="shared" si="31"/>
        <v>0</v>
      </c>
      <c r="AC506" s="9">
        <f t="shared" si="30"/>
        <v>0.99174489825963974</v>
      </c>
    </row>
    <row r="507" spans="1:29" x14ac:dyDescent="0.25">
      <c r="A507" t="s">
        <v>43</v>
      </c>
      <c r="B507" s="1">
        <v>2014</v>
      </c>
      <c r="C507" t="s">
        <v>27</v>
      </c>
      <c r="D507" s="1">
        <v>23595</v>
      </c>
      <c r="E507" s="1">
        <v>79.88</v>
      </c>
      <c r="F507" s="1">
        <v>4250.6271400000151</v>
      </c>
      <c r="G507" s="8">
        <v>0.93144780397415161</v>
      </c>
      <c r="H507" s="8">
        <v>0.15924955904483795</v>
      </c>
      <c r="I507" s="8">
        <v>-0.16791194677352905</v>
      </c>
      <c r="J507" s="8">
        <v>0</v>
      </c>
      <c r="K507" s="8">
        <v>0</v>
      </c>
      <c r="L507" s="8">
        <v>1</v>
      </c>
      <c r="M507" s="3">
        <f t="shared" si="28"/>
        <v>1</v>
      </c>
      <c r="N507" s="9">
        <f t="shared" si="29"/>
        <v>0.92278541624546051</v>
      </c>
      <c r="P507" t="s">
        <v>62</v>
      </c>
      <c r="Q507" s="1">
        <v>2015</v>
      </c>
      <c r="R507" t="s">
        <v>47</v>
      </c>
      <c r="S507" s="1">
        <v>63166</v>
      </c>
      <c r="T507" s="1">
        <v>367.36700000000002</v>
      </c>
      <c r="U507" s="1">
        <v>1718</v>
      </c>
      <c r="V507" s="8">
        <v>0.51483988761901855</v>
      </c>
      <c r="W507" s="8">
        <v>9.6473172307014465E-2</v>
      </c>
      <c r="X507" s="8">
        <v>0.37948852777481079</v>
      </c>
      <c r="Y507" s="8">
        <v>0</v>
      </c>
      <c r="Z507" s="8">
        <v>0</v>
      </c>
      <c r="AA507" s="8">
        <v>0</v>
      </c>
      <c r="AB507" s="3">
        <f t="shared" si="31"/>
        <v>0</v>
      </c>
      <c r="AC507" s="9">
        <f t="shared" si="30"/>
        <v>0.99080158770084381</v>
      </c>
    </row>
    <row r="508" spans="1:29" x14ac:dyDescent="0.25">
      <c r="A508" t="s">
        <v>43</v>
      </c>
      <c r="B508" s="1">
        <v>2015</v>
      </c>
      <c r="C508" t="s">
        <v>27</v>
      </c>
      <c r="D508" s="1">
        <v>23584</v>
      </c>
      <c r="E508" s="1">
        <v>79.88</v>
      </c>
      <c r="F508" s="1">
        <v>4330.1400389689588</v>
      </c>
      <c r="G508" s="8">
        <v>0.9375566840171814</v>
      </c>
      <c r="H508" s="8">
        <v>0.15865632891654968</v>
      </c>
      <c r="I508" s="8">
        <v>-0.17284256219863892</v>
      </c>
      <c r="J508" s="8">
        <v>0</v>
      </c>
      <c r="K508" s="8">
        <v>0</v>
      </c>
      <c r="L508" s="8">
        <v>1</v>
      </c>
      <c r="M508" s="3">
        <f t="shared" si="28"/>
        <v>1</v>
      </c>
      <c r="N508" s="9">
        <f t="shared" si="29"/>
        <v>0.92337045073509216</v>
      </c>
      <c r="P508" t="s">
        <v>62</v>
      </c>
      <c r="Q508" s="1">
        <v>2016</v>
      </c>
      <c r="R508" t="s">
        <v>47</v>
      </c>
      <c r="S508" s="1">
        <v>64125</v>
      </c>
      <c r="T508" s="1">
        <v>367.36700000000002</v>
      </c>
      <c r="U508" s="1">
        <v>1727</v>
      </c>
      <c r="V508" s="8">
        <v>0.50151807069778442</v>
      </c>
      <c r="W508" s="8">
        <v>0.10121460258960724</v>
      </c>
      <c r="X508" s="8">
        <v>0.38577216863632202</v>
      </c>
      <c r="Y508" s="8">
        <v>0</v>
      </c>
      <c r="Z508" s="8">
        <v>0</v>
      </c>
      <c r="AA508" s="8">
        <v>0</v>
      </c>
      <c r="AB508" s="3">
        <f t="shared" si="31"/>
        <v>0</v>
      </c>
      <c r="AC508" s="9">
        <f t="shared" si="30"/>
        <v>0.98850484192371368</v>
      </c>
    </row>
    <row r="509" spans="1:29" x14ac:dyDescent="0.25">
      <c r="A509" t="s">
        <v>43</v>
      </c>
      <c r="B509" s="1">
        <v>2016</v>
      </c>
      <c r="C509" t="s">
        <v>27</v>
      </c>
      <c r="D509" s="1">
        <v>23652</v>
      </c>
      <c r="E509" s="1">
        <v>79.88</v>
      </c>
      <c r="F509" s="1">
        <v>4368.7104365912592</v>
      </c>
      <c r="G509" s="8">
        <v>0.93844395875930786</v>
      </c>
      <c r="H509" s="8">
        <v>0.15934382379055023</v>
      </c>
      <c r="I509" s="8">
        <v>-0.17437788844108582</v>
      </c>
      <c r="J509" s="8">
        <v>0</v>
      </c>
      <c r="K509" s="8">
        <v>0</v>
      </c>
      <c r="L509" s="8">
        <v>1</v>
      </c>
      <c r="M509" s="3">
        <f t="shared" si="28"/>
        <v>1</v>
      </c>
      <c r="N509" s="9">
        <f t="shared" si="29"/>
        <v>0.92340989410877228</v>
      </c>
      <c r="P509" t="s">
        <v>62</v>
      </c>
      <c r="Q509" s="1">
        <v>2017</v>
      </c>
      <c r="R509" t="s">
        <v>47</v>
      </c>
      <c r="S509" s="1">
        <v>64726</v>
      </c>
      <c r="T509" s="1">
        <v>367.36700000000002</v>
      </c>
      <c r="U509" s="1">
        <v>1487</v>
      </c>
      <c r="V509" s="8">
        <v>0.44682368636131287</v>
      </c>
      <c r="W509" s="8">
        <v>9.9381469190120697E-2</v>
      </c>
      <c r="X509" s="8">
        <v>0.43621218204498291</v>
      </c>
      <c r="Y509" s="8">
        <v>0</v>
      </c>
      <c r="Z509" s="8">
        <v>0</v>
      </c>
      <c r="AA509" s="8">
        <v>0</v>
      </c>
      <c r="AB509" s="3">
        <f t="shared" si="31"/>
        <v>0</v>
      </c>
      <c r="AC509" s="9">
        <f t="shared" si="30"/>
        <v>0.98241733759641647</v>
      </c>
    </row>
    <row r="510" spans="1:29" x14ac:dyDescent="0.25">
      <c r="A510" t="s">
        <v>43</v>
      </c>
      <c r="B510" s="1">
        <v>2017</v>
      </c>
      <c r="C510" t="s">
        <v>27</v>
      </c>
      <c r="D510" s="1">
        <v>23691</v>
      </c>
      <c r="E510" s="1">
        <v>83.189877065837834</v>
      </c>
      <c r="F510" s="1">
        <v>4346.5890500000014</v>
      </c>
      <c r="G510" s="8">
        <v>0.94655811786651611</v>
      </c>
      <c r="H510" s="8">
        <v>0.14945174753665924</v>
      </c>
      <c r="I510" s="8">
        <v>-0.16921673715114594</v>
      </c>
      <c r="J510" s="8">
        <v>0</v>
      </c>
      <c r="K510" s="8">
        <v>0</v>
      </c>
      <c r="L510" s="8">
        <v>1</v>
      </c>
      <c r="M510" s="3">
        <f t="shared" si="28"/>
        <v>1</v>
      </c>
      <c r="N510" s="9">
        <f t="shared" si="29"/>
        <v>0.92679312825202942</v>
      </c>
      <c r="P510" t="s">
        <v>62</v>
      </c>
      <c r="Q510" s="1">
        <v>2018</v>
      </c>
      <c r="R510" t="s">
        <v>47</v>
      </c>
      <c r="S510" s="1">
        <v>65404</v>
      </c>
      <c r="T510" s="1">
        <v>367.36700000000002</v>
      </c>
      <c r="U510" s="1">
        <v>1510</v>
      </c>
      <c r="V510" s="8">
        <v>0.44117632508277893</v>
      </c>
      <c r="W510" s="8">
        <v>0.10302665084600449</v>
      </c>
      <c r="X510" s="8">
        <v>0.43698418140411377</v>
      </c>
      <c r="Y510" s="8">
        <v>0</v>
      </c>
      <c r="Z510" s="8">
        <v>0</v>
      </c>
      <c r="AA510" s="8">
        <v>0</v>
      </c>
      <c r="AB510" s="3">
        <f t="shared" si="31"/>
        <v>0</v>
      </c>
      <c r="AC510" s="9">
        <f t="shared" si="30"/>
        <v>0.98118715733289719</v>
      </c>
    </row>
    <row r="511" spans="1:29" x14ac:dyDescent="0.25">
      <c r="A511" t="s">
        <v>43</v>
      </c>
      <c r="B511" s="1">
        <v>2018</v>
      </c>
      <c r="C511" t="s">
        <v>27</v>
      </c>
      <c r="D511" s="1">
        <v>23768</v>
      </c>
      <c r="E511" s="1">
        <v>83.189877065837834</v>
      </c>
      <c r="F511" s="1">
        <v>4423.0749300000007</v>
      </c>
      <c r="G511" s="8">
        <v>0.94989013671875</v>
      </c>
      <c r="H511" s="8">
        <v>0.15004695951938629</v>
      </c>
      <c r="I511" s="8">
        <v>-0.17287895083427429</v>
      </c>
      <c r="J511" s="8">
        <v>0</v>
      </c>
      <c r="K511" s="8">
        <v>0</v>
      </c>
      <c r="L511" s="8">
        <v>1</v>
      </c>
      <c r="M511" s="3">
        <f t="shared" si="28"/>
        <v>1</v>
      </c>
      <c r="N511" s="9">
        <f t="shared" si="29"/>
        <v>0.927058145403862</v>
      </c>
      <c r="P511" t="s">
        <v>62</v>
      </c>
      <c r="Q511" s="1">
        <v>2019</v>
      </c>
      <c r="R511" t="s">
        <v>47</v>
      </c>
      <c r="S511" s="1">
        <v>66529</v>
      </c>
      <c r="T511" s="1">
        <v>367.36700000000002</v>
      </c>
      <c r="U511" s="1">
        <v>1523</v>
      </c>
      <c r="V511" s="8">
        <v>0.42690598964691162</v>
      </c>
      <c r="W511" s="8">
        <v>0.10847611725330353</v>
      </c>
      <c r="X511" s="8">
        <v>0.44328665733337402</v>
      </c>
      <c r="Y511" s="8">
        <v>0</v>
      </c>
      <c r="Z511" s="8">
        <v>0</v>
      </c>
      <c r="AA511" s="8">
        <v>0</v>
      </c>
      <c r="AB511" s="3">
        <f t="shared" si="31"/>
        <v>0</v>
      </c>
      <c r="AC511" s="9">
        <f t="shared" si="30"/>
        <v>0.97866876423358917</v>
      </c>
    </row>
    <row r="512" spans="1:29" x14ac:dyDescent="0.25">
      <c r="A512" t="s">
        <v>43</v>
      </c>
      <c r="B512" s="1">
        <v>2019</v>
      </c>
      <c r="C512" t="s">
        <v>27</v>
      </c>
      <c r="D512" s="1">
        <v>23579</v>
      </c>
      <c r="E512" s="1">
        <v>83.189877065837834</v>
      </c>
      <c r="F512" s="1">
        <v>4384.6258900000003</v>
      </c>
      <c r="G512" s="8">
        <v>0.95239603519439697</v>
      </c>
      <c r="H512" s="8">
        <v>0.14775770902633667</v>
      </c>
      <c r="I512" s="8">
        <v>-0.17273527383804321</v>
      </c>
      <c r="J512" s="8">
        <v>0</v>
      </c>
      <c r="K512" s="8">
        <v>0</v>
      </c>
      <c r="L512" s="8">
        <v>1</v>
      </c>
      <c r="M512" s="3">
        <f t="shared" si="28"/>
        <v>1</v>
      </c>
      <c r="N512" s="9">
        <f t="shared" si="29"/>
        <v>0.92741847038269043</v>
      </c>
      <c r="P512" t="s">
        <v>62</v>
      </c>
      <c r="Q512" s="1">
        <v>2020</v>
      </c>
      <c r="R512" t="s">
        <v>47</v>
      </c>
      <c r="S512" s="1">
        <v>67303</v>
      </c>
      <c r="T512" s="1">
        <v>367.36700000000002</v>
      </c>
      <c r="U512" s="1">
        <v>1530</v>
      </c>
      <c r="V512" s="8">
        <v>0.41685396432876587</v>
      </c>
      <c r="W512" s="8">
        <v>0.11213383823633194</v>
      </c>
      <c r="X512" s="8">
        <v>0.44793540239334106</v>
      </c>
      <c r="Y512" s="8">
        <v>0</v>
      </c>
      <c r="Z512" s="8">
        <v>0</v>
      </c>
      <c r="AA512" s="8">
        <v>0</v>
      </c>
      <c r="AB512" s="3">
        <f t="shared" si="31"/>
        <v>0</v>
      </c>
      <c r="AC512" s="9">
        <f t="shared" si="30"/>
        <v>0.97692320495843887</v>
      </c>
    </row>
    <row r="513" spans="1:29" x14ac:dyDescent="0.25">
      <c r="A513" t="s">
        <v>43</v>
      </c>
      <c r="B513" s="1">
        <v>2020</v>
      </c>
      <c r="C513" t="s">
        <v>27</v>
      </c>
      <c r="D513" s="1">
        <v>23687</v>
      </c>
      <c r="E513" s="1">
        <v>83.189877065837834</v>
      </c>
      <c r="F513" s="1">
        <v>4313.7070000000003</v>
      </c>
      <c r="G513" s="8">
        <v>0.94429105520248413</v>
      </c>
      <c r="H513" s="8">
        <v>0.1495821475982666</v>
      </c>
      <c r="I513" s="8">
        <v>-0.16729193925857544</v>
      </c>
      <c r="J513" s="8">
        <v>0</v>
      </c>
      <c r="K513" s="8">
        <v>0</v>
      </c>
      <c r="L513" s="8">
        <v>1</v>
      </c>
      <c r="M513" s="3">
        <f t="shared" si="28"/>
        <v>1</v>
      </c>
      <c r="N513" s="9">
        <f t="shared" si="29"/>
        <v>0.92658126354217529</v>
      </c>
      <c r="P513" s="2" t="s">
        <v>62</v>
      </c>
      <c r="Q513" s="7">
        <v>2021</v>
      </c>
      <c r="R513" s="2" t="s">
        <v>47</v>
      </c>
      <c r="S513" s="7">
        <v>68201</v>
      </c>
      <c r="T513" s="7">
        <v>367.36700000000002</v>
      </c>
      <c r="U513" s="7">
        <v>1540</v>
      </c>
      <c r="V513" s="10">
        <v>0.40571871399879456</v>
      </c>
      <c r="W513" s="10">
        <v>0.11636434495449066</v>
      </c>
      <c r="X513" s="10">
        <v>0.4528784453868866</v>
      </c>
      <c r="Y513" s="10">
        <v>0</v>
      </c>
      <c r="Z513" s="10">
        <v>0</v>
      </c>
      <c r="AA513" s="10">
        <v>0</v>
      </c>
      <c r="AB513" s="3">
        <f t="shared" si="31"/>
        <v>0</v>
      </c>
      <c r="AC513" s="11">
        <f t="shared" si="30"/>
        <v>0.97496150434017181</v>
      </c>
    </row>
    <row r="514" spans="1:29" x14ac:dyDescent="0.25">
      <c r="A514" t="s">
        <v>43</v>
      </c>
      <c r="B514" s="1">
        <v>2021</v>
      </c>
      <c r="C514" t="s">
        <v>27</v>
      </c>
      <c r="D514" s="1">
        <v>23841</v>
      </c>
      <c r="E514" s="1">
        <v>83.189877065837834</v>
      </c>
      <c r="F514" s="1">
        <v>4359</v>
      </c>
      <c r="G514" s="8">
        <v>0.94330906867980957</v>
      </c>
      <c r="H514" s="8">
        <v>0.15135911107063293</v>
      </c>
      <c r="I514" s="8">
        <v>-0.16827984154224396</v>
      </c>
      <c r="J514" s="8">
        <v>0</v>
      </c>
      <c r="K514" s="8">
        <v>0</v>
      </c>
      <c r="L514" s="8">
        <v>1</v>
      </c>
      <c r="M514" s="3">
        <f t="shared" si="28"/>
        <v>1</v>
      </c>
      <c r="N514" s="9">
        <f t="shared" si="29"/>
        <v>0.92638833820819855</v>
      </c>
      <c r="P514" t="s">
        <v>63</v>
      </c>
      <c r="Q514" s="1">
        <v>2011</v>
      </c>
      <c r="R514" t="s">
        <v>47</v>
      </c>
      <c r="S514" s="1">
        <v>50859</v>
      </c>
      <c r="T514" s="1">
        <v>297.5</v>
      </c>
      <c r="U514" s="1">
        <v>1084</v>
      </c>
      <c r="V514" s="8">
        <v>0.47909960150718689</v>
      </c>
      <c r="W514" s="8">
        <v>8.0498933792114258E-2</v>
      </c>
      <c r="X514" s="8">
        <v>0.41921409964561462</v>
      </c>
      <c r="Y514" s="8">
        <v>0</v>
      </c>
      <c r="Z514" s="8">
        <v>0</v>
      </c>
      <c r="AA514" s="8">
        <v>0</v>
      </c>
      <c r="AB514" s="3">
        <f t="shared" si="31"/>
        <v>0</v>
      </c>
      <c r="AC514" s="9">
        <f t="shared" si="30"/>
        <v>0.97881263494491577</v>
      </c>
    </row>
    <row r="515" spans="1:29" x14ac:dyDescent="0.25">
      <c r="A515" s="2" t="s">
        <v>43</v>
      </c>
      <c r="B515" s="7">
        <v>2022</v>
      </c>
      <c r="C515" t="s">
        <v>27</v>
      </c>
      <c r="D515" s="7">
        <v>23999.07671232877</v>
      </c>
      <c r="E515" s="7">
        <v>83.189877065837834</v>
      </c>
      <c r="F515" s="7">
        <v>4439.6869999999999</v>
      </c>
      <c r="G515" s="10">
        <v>0.94471472501754761</v>
      </c>
      <c r="H515" s="10">
        <v>0.15298587083816528</v>
      </c>
      <c r="I515" s="10">
        <v>-0.1712813526391983</v>
      </c>
      <c r="J515" s="10">
        <v>0</v>
      </c>
      <c r="K515" s="10">
        <v>0</v>
      </c>
      <c r="L515" s="10">
        <v>1</v>
      </c>
      <c r="M515" s="3">
        <f t="shared" si="28"/>
        <v>1</v>
      </c>
      <c r="N515" s="11">
        <f t="shared" si="29"/>
        <v>0.92641924321651459</v>
      </c>
      <c r="P515" t="s">
        <v>63</v>
      </c>
      <c r="Q515" s="1">
        <v>2012</v>
      </c>
      <c r="R515" t="s">
        <v>47</v>
      </c>
      <c r="S515" s="1">
        <v>51553</v>
      </c>
      <c r="T515" s="1">
        <v>297.5</v>
      </c>
      <c r="U515" s="1">
        <v>1103</v>
      </c>
      <c r="V515" s="8">
        <v>0.47096812725067139</v>
      </c>
      <c r="W515" s="8">
        <v>8.5159249603748322E-2</v>
      </c>
      <c r="X515" s="8">
        <v>0.42100620269775391</v>
      </c>
      <c r="Y515" s="8">
        <v>0</v>
      </c>
      <c r="Z515" s="8">
        <v>0</v>
      </c>
      <c r="AA515" s="8">
        <v>0</v>
      </c>
      <c r="AB515" s="3">
        <f t="shared" si="31"/>
        <v>0</v>
      </c>
      <c r="AC515" s="9">
        <f t="shared" si="30"/>
        <v>0.97713357955217361</v>
      </c>
    </row>
    <row r="516" spans="1:29" x14ac:dyDescent="0.25">
      <c r="A516" t="s">
        <v>44</v>
      </c>
      <c r="B516" s="1">
        <v>2006</v>
      </c>
      <c r="C516" t="s">
        <v>27</v>
      </c>
      <c r="D516" s="1">
        <v>21107</v>
      </c>
      <c r="E516" s="1">
        <v>59.484828891544481</v>
      </c>
      <c r="F516" s="1">
        <v>1955</v>
      </c>
      <c r="G516" s="8">
        <v>0.68307965993881226</v>
      </c>
      <c r="H516" s="8">
        <v>0.21956329047679901</v>
      </c>
      <c r="I516" s="8">
        <v>-2.0807258784770966E-2</v>
      </c>
      <c r="J516" s="8">
        <v>0</v>
      </c>
      <c r="K516" s="8">
        <v>0</v>
      </c>
      <c r="L516" s="8">
        <v>1</v>
      </c>
      <c r="M516" s="3">
        <f t="shared" si="28"/>
        <v>1</v>
      </c>
      <c r="N516" s="9">
        <f t="shared" si="29"/>
        <v>0.8818356916308403</v>
      </c>
      <c r="P516" t="s">
        <v>63</v>
      </c>
      <c r="Q516" s="1">
        <v>2013</v>
      </c>
      <c r="R516" t="s">
        <v>47</v>
      </c>
      <c r="S516" s="1">
        <v>52323</v>
      </c>
      <c r="T516" s="1">
        <v>298.91300000000001</v>
      </c>
      <c r="U516" s="1">
        <v>1099</v>
      </c>
      <c r="V516" s="8">
        <v>0.45767077803611755</v>
      </c>
      <c r="W516" s="8">
        <v>8.8107801973819733E-2</v>
      </c>
      <c r="X516" s="8">
        <v>0.42957448959350586</v>
      </c>
      <c r="Y516" s="8">
        <v>0</v>
      </c>
      <c r="Z516" s="8">
        <v>0</v>
      </c>
      <c r="AA516" s="8">
        <v>0</v>
      </c>
      <c r="AB516" s="3">
        <f t="shared" si="31"/>
        <v>0</v>
      </c>
      <c r="AC516" s="9">
        <f t="shared" si="30"/>
        <v>0.97535306960344315</v>
      </c>
    </row>
    <row r="517" spans="1:29" x14ac:dyDescent="0.25">
      <c r="A517" t="s">
        <v>44</v>
      </c>
      <c r="B517" s="1">
        <v>2007</v>
      </c>
      <c r="C517" t="s">
        <v>27</v>
      </c>
      <c r="D517" s="1">
        <v>21772</v>
      </c>
      <c r="E517" s="1">
        <v>59.484828891544481</v>
      </c>
      <c r="F517" s="1">
        <v>1981</v>
      </c>
      <c r="G517" s="8">
        <v>0.66685926914215088</v>
      </c>
      <c r="H517" s="8">
        <v>0.22895728051662445</v>
      </c>
      <c r="I517" s="8">
        <v>-1.5994153916835785E-2</v>
      </c>
      <c r="J517" s="8">
        <v>0</v>
      </c>
      <c r="K517" s="8">
        <v>0</v>
      </c>
      <c r="L517" s="8">
        <v>1</v>
      </c>
      <c r="M517" s="3">
        <f t="shared" si="28"/>
        <v>1</v>
      </c>
      <c r="N517" s="9">
        <f t="shared" si="29"/>
        <v>0.87982239574193954</v>
      </c>
      <c r="P517" t="s">
        <v>63</v>
      </c>
      <c r="Q517" s="1">
        <v>2014</v>
      </c>
      <c r="R517" t="s">
        <v>47</v>
      </c>
      <c r="S517" s="1">
        <v>52963</v>
      </c>
      <c r="T517" s="1">
        <v>298.91300000000001</v>
      </c>
      <c r="U517" s="1">
        <v>1109</v>
      </c>
      <c r="V517" s="8">
        <v>0.44839352369308472</v>
      </c>
      <c r="W517" s="8">
        <v>9.2084415256977081E-2</v>
      </c>
      <c r="X517" s="8">
        <v>0.43316981196403503</v>
      </c>
      <c r="Y517" s="8">
        <v>0</v>
      </c>
      <c r="Z517" s="8">
        <v>0</v>
      </c>
      <c r="AA517" s="8">
        <v>0</v>
      </c>
      <c r="AB517" s="3">
        <f t="shared" si="31"/>
        <v>0</v>
      </c>
      <c r="AC517" s="9">
        <f t="shared" si="30"/>
        <v>0.97364775091409683</v>
      </c>
    </row>
    <row r="518" spans="1:29" x14ac:dyDescent="0.25">
      <c r="A518" t="s">
        <v>44</v>
      </c>
      <c r="B518" s="1">
        <v>2008</v>
      </c>
      <c r="C518" t="s">
        <v>27</v>
      </c>
      <c r="D518" s="1">
        <v>22354</v>
      </c>
      <c r="E518" s="1">
        <v>61.548000000000002</v>
      </c>
      <c r="F518" s="1">
        <v>2009.37941</v>
      </c>
      <c r="G518" s="8">
        <v>0.66305738687515259</v>
      </c>
      <c r="H518" s="8">
        <v>0.22803087532520294</v>
      </c>
      <c r="I518" s="8">
        <v>-9.8148314282298088E-3</v>
      </c>
      <c r="J518" s="8">
        <v>0</v>
      </c>
      <c r="K518" s="8">
        <v>0</v>
      </c>
      <c r="L518" s="8">
        <v>1</v>
      </c>
      <c r="M518" s="3">
        <f t="shared" ref="M518:M581" si="32">IF(OR(J518=1,K518=1,L518=1),1,0)</f>
        <v>1</v>
      </c>
      <c r="N518" s="9">
        <f t="shared" si="29"/>
        <v>0.88127343077212572</v>
      </c>
      <c r="P518" t="s">
        <v>63</v>
      </c>
      <c r="Q518" s="1">
        <v>2015</v>
      </c>
      <c r="R518" t="s">
        <v>47</v>
      </c>
      <c r="S518" s="1">
        <v>53789</v>
      </c>
      <c r="T518" s="1">
        <v>298.91300000000001</v>
      </c>
      <c r="U518" s="1">
        <v>1133</v>
      </c>
      <c r="V518" s="8">
        <v>0.43958666920661926</v>
      </c>
      <c r="W518" s="8">
        <v>9.7454503178596497E-2</v>
      </c>
      <c r="X518" s="8">
        <v>0.43473747372627258</v>
      </c>
      <c r="Y518" s="8">
        <v>0</v>
      </c>
      <c r="Z518" s="8">
        <v>0</v>
      </c>
      <c r="AA518" s="8">
        <v>0</v>
      </c>
      <c r="AB518" s="3">
        <f t="shared" si="31"/>
        <v>0</v>
      </c>
      <c r="AC518" s="9">
        <f t="shared" si="30"/>
        <v>0.97177864611148834</v>
      </c>
    </row>
    <row r="519" spans="1:29" x14ac:dyDescent="0.25">
      <c r="A519" t="s">
        <v>44</v>
      </c>
      <c r="B519" s="1">
        <v>2009</v>
      </c>
      <c r="C519" t="s">
        <v>27</v>
      </c>
      <c r="D519" s="1">
        <v>22799.5</v>
      </c>
      <c r="E519" s="1">
        <v>62.595999999999997</v>
      </c>
      <c r="F519" s="1">
        <v>2057.8510099999999</v>
      </c>
      <c r="G519" s="8">
        <v>0.66205614805221558</v>
      </c>
      <c r="H519" s="8">
        <v>0.22925497591495514</v>
      </c>
      <c r="I519" s="8">
        <v>-9.3387532979249954E-3</v>
      </c>
      <c r="J519" s="8">
        <v>0</v>
      </c>
      <c r="K519" s="8">
        <v>0</v>
      </c>
      <c r="L519" s="8">
        <v>1</v>
      </c>
      <c r="M519" s="3">
        <f t="shared" si="32"/>
        <v>1</v>
      </c>
      <c r="N519" s="9">
        <f t="shared" ref="N519:N582" si="33">SUM(G519:I519)</f>
        <v>0.88197237066924572</v>
      </c>
      <c r="P519" t="s">
        <v>63</v>
      </c>
      <c r="Q519" s="1">
        <v>2016</v>
      </c>
      <c r="R519" t="s">
        <v>47</v>
      </c>
      <c r="S519" s="1">
        <v>54414</v>
      </c>
      <c r="T519" s="1">
        <v>298.91300000000001</v>
      </c>
      <c r="U519" s="1">
        <v>1132</v>
      </c>
      <c r="V519" s="8">
        <v>0.42788708209991455</v>
      </c>
      <c r="W519" s="8">
        <v>0.10093727707862854</v>
      </c>
      <c r="X519" s="8">
        <v>0.4410441517829895</v>
      </c>
      <c r="Y519" s="8">
        <v>0</v>
      </c>
      <c r="Z519" s="8">
        <v>0</v>
      </c>
      <c r="AA519" s="8">
        <v>0</v>
      </c>
      <c r="AB519" s="3">
        <f t="shared" si="31"/>
        <v>0</v>
      </c>
      <c r="AC519" s="9">
        <f t="shared" ref="AC519:AC582" si="34">SUM(V519:X519)</f>
        <v>0.96986851096153259</v>
      </c>
    </row>
    <row r="520" spans="1:29" x14ac:dyDescent="0.25">
      <c r="A520" t="s">
        <v>44</v>
      </c>
      <c r="B520" s="1">
        <v>2010</v>
      </c>
      <c r="C520" t="s">
        <v>27</v>
      </c>
      <c r="D520" s="1">
        <v>23036.5</v>
      </c>
      <c r="E520" s="1">
        <v>76.284000000000006</v>
      </c>
      <c r="F520" s="1">
        <v>2072.49575</v>
      </c>
      <c r="G520" s="8">
        <v>0.71002036333084106</v>
      </c>
      <c r="H520" s="8">
        <v>0.18102964758872986</v>
      </c>
      <c r="I520" s="8">
        <v>8.1643499433994293E-3</v>
      </c>
      <c r="J520" s="8">
        <v>0</v>
      </c>
      <c r="K520" s="8">
        <v>0</v>
      </c>
      <c r="L520" s="8">
        <v>0</v>
      </c>
      <c r="M520" s="3">
        <f t="shared" si="32"/>
        <v>0</v>
      </c>
      <c r="N520" s="9">
        <f t="shared" si="33"/>
        <v>0.89921436086297035</v>
      </c>
      <c r="P520" t="s">
        <v>63</v>
      </c>
      <c r="Q520" s="1">
        <v>2017</v>
      </c>
      <c r="R520" t="s">
        <v>47</v>
      </c>
      <c r="S520" s="1">
        <v>55239</v>
      </c>
      <c r="T520" s="1">
        <v>298.91300000000001</v>
      </c>
      <c r="U520" s="1">
        <v>1143</v>
      </c>
      <c r="V520" s="8">
        <v>0.41593679785728455</v>
      </c>
      <c r="W520" s="8">
        <v>0.10581102222204208</v>
      </c>
      <c r="X520" s="8">
        <v>0.445963054895401</v>
      </c>
      <c r="Y520" s="8">
        <v>0</v>
      </c>
      <c r="Z520" s="8">
        <v>0</v>
      </c>
      <c r="AA520" s="8">
        <v>0</v>
      </c>
      <c r="AB520" s="3">
        <f t="shared" ref="AB520:AB583" si="35">IF(OR(Y520=1,Z520=1,AA520=1),1,0)</f>
        <v>0</v>
      </c>
      <c r="AC520" s="9">
        <f t="shared" si="34"/>
        <v>0.96771087497472763</v>
      </c>
    </row>
    <row r="521" spans="1:29" x14ac:dyDescent="0.25">
      <c r="A521" t="s">
        <v>44</v>
      </c>
      <c r="B521" s="1">
        <v>2011</v>
      </c>
      <c r="C521" t="s">
        <v>27</v>
      </c>
      <c r="D521" s="1">
        <v>23343</v>
      </c>
      <c r="E521" s="1">
        <v>76.284000000000006</v>
      </c>
      <c r="F521" s="1">
        <v>2084.11267</v>
      </c>
      <c r="G521" s="8">
        <v>0.70309680700302124</v>
      </c>
      <c r="H521" s="8">
        <v>0.1850331723690033</v>
      </c>
      <c r="I521" s="8">
        <v>1.0225404985249043E-2</v>
      </c>
      <c r="J521" s="8">
        <v>0</v>
      </c>
      <c r="K521" s="8">
        <v>0</v>
      </c>
      <c r="L521" s="8">
        <v>0</v>
      </c>
      <c r="M521" s="3">
        <f t="shared" si="32"/>
        <v>0</v>
      </c>
      <c r="N521" s="9">
        <f t="shared" si="33"/>
        <v>0.89835538435727358</v>
      </c>
      <c r="P521" s="2" t="s">
        <v>63</v>
      </c>
      <c r="Q521" s="7">
        <v>2018</v>
      </c>
      <c r="R521" s="2" t="s">
        <v>47</v>
      </c>
      <c r="S521" s="7">
        <v>55673</v>
      </c>
      <c r="T521" s="7">
        <v>298.91300000000001</v>
      </c>
      <c r="U521" s="7">
        <v>1152</v>
      </c>
      <c r="V521" s="10">
        <v>0.41057544946670532</v>
      </c>
      <c r="W521" s="10">
        <v>0.10843386501073837</v>
      </c>
      <c r="X521" s="10">
        <v>0.44766509532928467</v>
      </c>
      <c r="Y521" s="10">
        <v>0</v>
      </c>
      <c r="Z521" s="10">
        <v>0</v>
      </c>
      <c r="AA521" s="10">
        <v>0</v>
      </c>
      <c r="AB521" s="3">
        <f t="shared" si="35"/>
        <v>0</v>
      </c>
      <c r="AC521" s="11">
        <f t="shared" si="34"/>
        <v>0.96667440980672836</v>
      </c>
    </row>
    <row r="522" spans="1:29" x14ac:dyDescent="0.25">
      <c r="A522" t="s">
        <v>44</v>
      </c>
      <c r="B522" s="1">
        <v>2012</v>
      </c>
      <c r="C522" t="s">
        <v>27</v>
      </c>
      <c r="D522" s="1">
        <v>23634.5</v>
      </c>
      <c r="E522" s="1">
        <v>76.284000000000006</v>
      </c>
      <c r="F522" s="1">
        <v>2087.49197</v>
      </c>
      <c r="G522" s="8">
        <v>0.69545930624008179</v>
      </c>
      <c r="H522" s="8">
        <v>0.18888014554977417</v>
      </c>
      <c r="I522" s="8">
        <v>1.3101871125400066E-2</v>
      </c>
      <c r="J522" s="8">
        <v>0</v>
      </c>
      <c r="K522" s="8">
        <v>0</v>
      </c>
      <c r="L522" s="8">
        <v>0</v>
      </c>
      <c r="M522" s="3">
        <f t="shared" si="32"/>
        <v>0</v>
      </c>
      <c r="N522" s="9">
        <f t="shared" si="33"/>
        <v>0.89744132291525602</v>
      </c>
      <c r="P522" t="s">
        <v>64</v>
      </c>
      <c r="Q522" s="1">
        <v>2011</v>
      </c>
      <c r="R522" t="s">
        <v>47</v>
      </c>
      <c r="S522" s="1">
        <v>51162</v>
      </c>
      <c r="T522" s="1">
        <v>269.26900000000001</v>
      </c>
      <c r="U522" s="1">
        <v>1975</v>
      </c>
      <c r="V522" s="8">
        <v>0.60339760780334473</v>
      </c>
      <c r="W522" s="8">
        <v>0.1313808411359787</v>
      </c>
      <c r="X522" s="8">
        <v>0.24565638601779938</v>
      </c>
      <c r="Y522" s="8">
        <v>0</v>
      </c>
      <c r="Z522" s="8">
        <v>0</v>
      </c>
      <c r="AA522" s="8">
        <v>0</v>
      </c>
      <c r="AB522" s="3">
        <f t="shared" si="35"/>
        <v>0</v>
      </c>
      <c r="AC522" s="9">
        <f t="shared" si="34"/>
        <v>0.9804348349571228</v>
      </c>
    </row>
    <row r="523" spans="1:29" x14ac:dyDescent="0.25">
      <c r="A523" t="s">
        <v>44</v>
      </c>
      <c r="B523" s="1">
        <v>2013</v>
      </c>
      <c r="C523" t="s">
        <v>27</v>
      </c>
      <c r="D523" s="1">
        <v>23832</v>
      </c>
      <c r="E523" s="1">
        <v>76.284000000000006</v>
      </c>
      <c r="F523" s="1">
        <v>2076.4400399999981</v>
      </c>
      <c r="G523" s="8">
        <v>0.68833589553833008</v>
      </c>
      <c r="H523" s="8">
        <v>0.19161389768123627</v>
      </c>
      <c r="I523" s="8">
        <v>1.668921485543251E-2</v>
      </c>
      <c r="J523" s="8">
        <v>0</v>
      </c>
      <c r="K523" s="8">
        <v>0</v>
      </c>
      <c r="L523" s="8">
        <v>0</v>
      </c>
      <c r="M523" s="3">
        <f t="shared" si="32"/>
        <v>0</v>
      </c>
      <c r="N523" s="9">
        <f t="shared" si="33"/>
        <v>0.89663900807499886</v>
      </c>
      <c r="P523" t="s">
        <v>64</v>
      </c>
      <c r="Q523" s="1">
        <v>2012</v>
      </c>
      <c r="R523" t="s">
        <v>47</v>
      </c>
      <c r="S523" s="1">
        <v>50986</v>
      </c>
      <c r="T523" s="1">
        <v>269.26900000000001</v>
      </c>
      <c r="U523" s="1">
        <v>1960</v>
      </c>
      <c r="V523" s="8">
        <v>0.60449051856994629</v>
      </c>
      <c r="W523" s="8">
        <v>0.13009604811668396</v>
      </c>
      <c r="X523" s="8">
        <v>0.24617722630500793</v>
      </c>
      <c r="Y523" s="8">
        <v>0</v>
      </c>
      <c r="Z523" s="8">
        <v>0</v>
      </c>
      <c r="AA523" s="8">
        <v>0</v>
      </c>
      <c r="AB523" s="3">
        <f t="shared" si="35"/>
        <v>0</v>
      </c>
      <c r="AC523" s="9">
        <f t="shared" si="34"/>
        <v>0.98076379299163818</v>
      </c>
    </row>
    <row r="524" spans="1:29" x14ac:dyDescent="0.25">
      <c r="A524" t="s">
        <v>44</v>
      </c>
      <c r="B524" s="1">
        <v>2014</v>
      </c>
      <c r="C524" t="s">
        <v>27</v>
      </c>
      <c r="D524" s="1">
        <v>24203</v>
      </c>
      <c r="E524" s="1">
        <v>76.284000000000006</v>
      </c>
      <c r="F524" s="1">
        <v>2099.591619999997</v>
      </c>
      <c r="G524" s="8">
        <v>0.68167072534561157</v>
      </c>
      <c r="H524" s="8">
        <v>0.19618287682533264</v>
      </c>
      <c r="I524" s="8">
        <v>1.7916440963745117E-2</v>
      </c>
      <c r="J524" s="8">
        <v>0</v>
      </c>
      <c r="K524" s="8">
        <v>0</v>
      </c>
      <c r="L524" s="8">
        <v>0</v>
      </c>
      <c r="M524" s="3">
        <f t="shared" si="32"/>
        <v>0</v>
      </c>
      <c r="N524" s="9">
        <f t="shared" si="33"/>
        <v>0.89577004313468933</v>
      </c>
      <c r="P524" t="s">
        <v>64</v>
      </c>
      <c r="Q524" s="1">
        <v>2013</v>
      </c>
      <c r="R524" t="s">
        <v>47</v>
      </c>
      <c r="S524" s="1">
        <v>51213</v>
      </c>
      <c r="T524" s="1">
        <v>269.26900000000001</v>
      </c>
      <c r="U524" s="1">
        <v>1977</v>
      </c>
      <c r="V524" s="8">
        <v>0.60271906852722168</v>
      </c>
      <c r="W524" s="8">
        <v>0.13171522319316864</v>
      </c>
      <c r="X524" s="8">
        <v>0.24586893618106842</v>
      </c>
      <c r="Y524" s="8">
        <v>0</v>
      </c>
      <c r="Z524" s="8">
        <v>0</v>
      </c>
      <c r="AA524" s="8">
        <v>0</v>
      </c>
      <c r="AB524" s="3">
        <f t="shared" si="35"/>
        <v>0</v>
      </c>
      <c r="AC524" s="9">
        <f t="shared" si="34"/>
        <v>0.98030322790145874</v>
      </c>
    </row>
    <row r="525" spans="1:29" x14ac:dyDescent="0.25">
      <c r="A525" t="s">
        <v>44</v>
      </c>
      <c r="B525" s="1">
        <v>2015</v>
      </c>
      <c r="C525" t="s">
        <v>27</v>
      </c>
      <c r="D525" s="1">
        <v>24598</v>
      </c>
      <c r="E525" s="1">
        <v>76.284000000000006</v>
      </c>
      <c r="F525" s="1">
        <v>2116.7104899999981</v>
      </c>
      <c r="G525" s="8">
        <v>0.67358952760696411</v>
      </c>
      <c r="H525" s="8">
        <v>0.20105576515197754</v>
      </c>
      <c r="I525" s="8">
        <v>2.0110378041863441E-2</v>
      </c>
      <c r="J525" s="8">
        <v>0</v>
      </c>
      <c r="K525" s="8">
        <v>0</v>
      </c>
      <c r="L525" s="8">
        <v>0</v>
      </c>
      <c r="M525" s="3">
        <f t="shared" si="32"/>
        <v>0</v>
      </c>
      <c r="N525" s="9">
        <f t="shared" si="33"/>
        <v>0.89475567080080509</v>
      </c>
      <c r="P525" t="s">
        <v>64</v>
      </c>
      <c r="Q525" s="1">
        <v>2014</v>
      </c>
      <c r="R525" t="s">
        <v>47</v>
      </c>
      <c r="S525" s="1">
        <v>51824</v>
      </c>
      <c r="T525" s="1">
        <v>269.26900000000001</v>
      </c>
      <c r="U525" s="1">
        <v>1977</v>
      </c>
      <c r="V525" s="8">
        <v>0.59098398685455322</v>
      </c>
      <c r="W525" s="8">
        <v>0.13531886041164398</v>
      </c>
      <c r="X525" s="8">
        <v>0.25206714868545532</v>
      </c>
      <c r="Y525" s="8">
        <v>0</v>
      </c>
      <c r="Z525" s="8">
        <v>0</v>
      </c>
      <c r="AA525" s="8">
        <v>0</v>
      </c>
      <c r="AB525" s="3">
        <f t="shared" si="35"/>
        <v>0</v>
      </c>
      <c r="AC525" s="9">
        <f t="shared" si="34"/>
        <v>0.97836999595165253</v>
      </c>
    </row>
    <row r="526" spans="1:29" x14ac:dyDescent="0.25">
      <c r="A526" t="s">
        <v>44</v>
      </c>
      <c r="B526" s="1">
        <v>2016</v>
      </c>
      <c r="C526" t="s">
        <v>27</v>
      </c>
      <c r="D526" s="1">
        <v>25099</v>
      </c>
      <c r="E526" s="1">
        <v>76.284000000000006</v>
      </c>
      <c r="F526" s="1">
        <v>2135.9465699999978</v>
      </c>
      <c r="G526" s="8">
        <v>0.66319030523300171</v>
      </c>
      <c r="H526" s="8">
        <v>0.20715062320232391</v>
      </c>
      <c r="I526" s="8">
        <v>2.3119727149605751E-2</v>
      </c>
      <c r="J526" s="8">
        <v>0</v>
      </c>
      <c r="K526" s="8">
        <v>0</v>
      </c>
      <c r="L526" s="8">
        <v>0</v>
      </c>
      <c r="M526" s="3">
        <f t="shared" si="32"/>
        <v>0</v>
      </c>
      <c r="N526" s="9">
        <f t="shared" si="33"/>
        <v>0.89346065558493137</v>
      </c>
      <c r="P526" t="s">
        <v>64</v>
      </c>
      <c r="Q526" s="1">
        <v>2015</v>
      </c>
      <c r="R526" t="s">
        <v>47</v>
      </c>
      <c r="S526" s="1">
        <v>52770</v>
      </c>
      <c r="T526" s="1">
        <v>269.26900000000001</v>
      </c>
      <c r="U526" s="1">
        <v>1977</v>
      </c>
      <c r="V526" s="8">
        <v>0.57308501005172729</v>
      </c>
      <c r="W526" s="8">
        <v>0.14081528782844543</v>
      </c>
      <c r="X526" s="8">
        <v>0.26152098178863525</v>
      </c>
      <c r="Y526" s="8">
        <v>0</v>
      </c>
      <c r="Z526" s="8">
        <v>0</v>
      </c>
      <c r="AA526" s="8">
        <v>0</v>
      </c>
      <c r="AB526" s="3">
        <f t="shared" si="35"/>
        <v>0</v>
      </c>
      <c r="AC526" s="9">
        <f t="shared" si="34"/>
        <v>0.97542127966880798</v>
      </c>
    </row>
    <row r="527" spans="1:29" x14ac:dyDescent="0.25">
      <c r="A527" t="s">
        <v>44</v>
      </c>
      <c r="B527" s="1">
        <v>2017</v>
      </c>
      <c r="C527" t="s">
        <v>27</v>
      </c>
      <c r="D527" s="1">
        <v>25614</v>
      </c>
      <c r="E527" s="1">
        <v>76.284000000000006</v>
      </c>
      <c r="F527" s="1">
        <v>2187.1608499999979</v>
      </c>
      <c r="G527" s="8">
        <v>0.65727996826171875</v>
      </c>
      <c r="H527" s="8">
        <v>0.2129385769367218</v>
      </c>
      <c r="I527" s="8">
        <v>2.236943319439888E-2</v>
      </c>
      <c r="J527" s="8">
        <v>0</v>
      </c>
      <c r="K527" s="8">
        <v>0</v>
      </c>
      <c r="L527" s="8">
        <v>0</v>
      </c>
      <c r="M527" s="3">
        <f t="shared" si="32"/>
        <v>0</v>
      </c>
      <c r="N527" s="9">
        <f t="shared" si="33"/>
        <v>0.89258797839283943</v>
      </c>
      <c r="P527" t="s">
        <v>64</v>
      </c>
      <c r="Q527" s="1">
        <v>2016</v>
      </c>
      <c r="R527" t="s">
        <v>47</v>
      </c>
      <c r="S527" s="1">
        <v>53617</v>
      </c>
      <c r="T527" s="1">
        <v>269.26900000000001</v>
      </c>
      <c r="U527" s="1">
        <v>2004</v>
      </c>
      <c r="V527" s="8">
        <v>0.56145066022872925</v>
      </c>
      <c r="W527" s="8">
        <v>0.14607681334018707</v>
      </c>
      <c r="X527" s="8">
        <v>0.26571214199066162</v>
      </c>
      <c r="Y527" s="8">
        <v>0</v>
      </c>
      <c r="Z527" s="8">
        <v>0</v>
      </c>
      <c r="AA527" s="8">
        <v>0</v>
      </c>
      <c r="AB527" s="3">
        <f t="shared" si="35"/>
        <v>0</v>
      </c>
      <c r="AC527" s="9">
        <f t="shared" si="34"/>
        <v>0.97323961555957794</v>
      </c>
    </row>
    <row r="528" spans="1:29" x14ac:dyDescent="0.25">
      <c r="A528" t="s">
        <v>44</v>
      </c>
      <c r="B528" s="1">
        <v>2018</v>
      </c>
      <c r="C528" t="s">
        <v>27</v>
      </c>
      <c r="D528" s="1">
        <v>26077</v>
      </c>
      <c r="E528" s="1">
        <v>76.284000000000006</v>
      </c>
      <c r="F528" s="1">
        <v>2211.7859399999979</v>
      </c>
      <c r="G528" s="8">
        <v>0.6490289568901062</v>
      </c>
      <c r="H528" s="8">
        <v>0.21827773749828339</v>
      </c>
      <c r="I528" s="8">
        <v>2.4224178865551949E-2</v>
      </c>
      <c r="J528" s="8">
        <v>0</v>
      </c>
      <c r="K528" s="8">
        <v>0</v>
      </c>
      <c r="L528" s="8">
        <v>0</v>
      </c>
      <c r="M528" s="3">
        <f t="shared" si="32"/>
        <v>0</v>
      </c>
      <c r="N528" s="9">
        <f t="shared" si="33"/>
        <v>0.89153087325394154</v>
      </c>
      <c r="P528" t="s">
        <v>64</v>
      </c>
      <c r="Q528" s="1">
        <v>2017</v>
      </c>
      <c r="R528" t="s">
        <v>47</v>
      </c>
      <c r="S528" s="1">
        <v>54919</v>
      </c>
      <c r="T528" s="1">
        <v>269.26900000000001</v>
      </c>
      <c r="U528" s="1">
        <v>2005</v>
      </c>
      <c r="V528" s="8">
        <v>0.53786218166351318</v>
      </c>
      <c r="W528" s="8">
        <v>0.15338250994682312</v>
      </c>
      <c r="X528" s="8">
        <v>0.27809923887252808</v>
      </c>
      <c r="Y528" s="8">
        <v>0</v>
      </c>
      <c r="Z528" s="8">
        <v>0</v>
      </c>
      <c r="AA528" s="8">
        <v>0</v>
      </c>
      <c r="AB528" s="3">
        <f t="shared" si="35"/>
        <v>0</v>
      </c>
      <c r="AC528" s="9">
        <f t="shared" si="34"/>
        <v>0.96934393048286438</v>
      </c>
    </row>
    <row r="529" spans="1:29" x14ac:dyDescent="0.25">
      <c r="A529" t="s">
        <v>44</v>
      </c>
      <c r="B529" s="1">
        <v>2019</v>
      </c>
      <c r="C529" t="s">
        <v>27</v>
      </c>
      <c r="D529" s="1">
        <v>26672</v>
      </c>
      <c r="E529" s="1">
        <v>76.284000000000006</v>
      </c>
      <c r="F529" s="1">
        <v>2230.6557299999981</v>
      </c>
      <c r="G529" s="8">
        <v>0.63688313961029053</v>
      </c>
      <c r="H529" s="8">
        <v>0.2251368910074234</v>
      </c>
      <c r="I529" s="8">
        <v>2.8013596311211586E-2</v>
      </c>
      <c r="J529" s="8">
        <v>0</v>
      </c>
      <c r="K529" s="8">
        <v>0</v>
      </c>
      <c r="L529" s="8">
        <v>0</v>
      </c>
      <c r="M529" s="3">
        <f t="shared" si="32"/>
        <v>0</v>
      </c>
      <c r="N529" s="9">
        <f t="shared" si="33"/>
        <v>0.89003362692892551</v>
      </c>
      <c r="P529" t="s">
        <v>64</v>
      </c>
      <c r="Q529" s="1">
        <v>2018</v>
      </c>
      <c r="R529" t="s">
        <v>47</v>
      </c>
      <c r="S529" s="1">
        <v>55593</v>
      </c>
      <c r="T529" s="1">
        <v>269.26900000000001</v>
      </c>
      <c r="U529" s="1">
        <v>2024</v>
      </c>
      <c r="V529" s="8">
        <v>0.52865791320800781</v>
      </c>
      <c r="W529" s="8">
        <v>0.15738324820995331</v>
      </c>
      <c r="X529" s="8">
        <v>0.2816021740436554</v>
      </c>
      <c r="Y529" s="8">
        <v>0</v>
      </c>
      <c r="Z529" s="8">
        <v>0</v>
      </c>
      <c r="AA529" s="8">
        <v>0</v>
      </c>
      <c r="AB529" s="3">
        <f t="shared" si="35"/>
        <v>0</v>
      </c>
      <c r="AC529" s="9">
        <f t="shared" si="34"/>
        <v>0.96764333546161652</v>
      </c>
    </row>
    <row r="530" spans="1:29" x14ac:dyDescent="0.25">
      <c r="A530" t="s">
        <v>44</v>
      </c>
      <c r="B530" s="1">
        <v>2020</v>
      </c>
      <c r="C530" t="s">
        <v>27</v>
      </c>
      <c r="D530" s="1">
        <v>27217</v>
      </c>
      <c r="E530" s="1">
        <v>76.284000000000006</v>
      </c>
      <c r="F530" s="1">
        <v>2268.1144199999972</v>
      </c>
      <c r="G530" s="8">
        <v>0.62882304191589355</v>
      </c>
      <c r="H530" s="8">
        <v>0.23106849193572998</v>
      </c>
      <c r="I530" s="8">
        <v>2.9067311435937881E-2</v>
      </c>
      <c r="J530" s="8">
        <v>0</v>
      </c>
      <c r="K530" s="8">
        <v>0</v>
      </c>
      <c r="L530" s="8">
        <v>0</v>
      </c>
      <c r="M530" s="3">
        <f t="shared" si="32"/>
        <v>0</v>
      </c>
      <c r="N530" s="9">
        <f t="shared" si="33"/>
        <v>0.88895884528756142</v>
      </c>
      <c r="P530" t="s">
        <v>64</v>
      </c>
      <c r="Q530" s="1">
        <v>2019</v>
      </c>
      <c r="R530" t="s">
        <v>47</v>
      </c>
      <c r="S530" s="1">
        <v>56067</v>
      </c>
      <c r="T530" s="1">
        <v>269.26900000000001</v>
      </c>
      <c r="U530" s="1">
        <v>2041</v>
      </c>
      <c r="V530" s="8">
        <v>0.52279913425445557</v>
      </c>
      <c r="W530" s="8">
        <v>0.16022373735904694</v>
      </c>
      <c r="X530" s="8">
        <v>0.28349187970161438</v>
      </c>
      <c r="Y530" s="8">
        <v>0</v>
      </c>
      <c r="Z530" s="8">
        <v>0</v>
      </c>
      <c r="AA530" s="8">
        <v>0</v>
      </c>
      <c r="AB530" s="3">
        <f t="shared" si="35"/>
        <v>0</v>
      </c>
      <c r="AC530" s="9">
        <f t="shared" si="34"/>
        <v>0.96651475131511688</v>
      </c>
    </row>
    <row r="531" spans="1:29" x14ac:dyDescent="0.25">
      <c r="A531" t="s">
        <v>44</v>
      </c>
      <c r="B531" s="1">
        <v>2021</v>
      </c>
      <c r="C531" t="s">
        <v>27</v>
      </c>
      <c r="D531" s="1">
        <v>27553</v>
      </c>
      <c r="E531" s="1">
        <v>83.294427280009131</v>
      </c>
      <c r="F531" s="1">
        <v>2271</v>
      </c>
      <c r="G531" s="8">
        <v>0.64452296495437622</v>
      </c>
      <c r="H531" s="8">
        <v>0.21207641065120697</v>
      </c>
      <c r="I531" s="8">
        <v>3.9374366402626038E-2</v>
      </c>
      <c r="J531" s="8">
        <v>0</v>
      </c>
      <c r="K531" s="8">
        <v>0</v>
      </c>
      <c r="L531" s="8">
        <v>0</v>
      </c>
      <c r="M531" s="3">
        <f t="shared" si="32"/>
        <v>0</v>
      </c>
      <c r="N531" s="9">
        <f t="shared" si="33"/>
        <v>0.89597374200820923</v>
      </c>
      <c r="P531" t="s">
        <v>64</v>
      </c>
      <c r="Q531" s="1">
        <v>2020</v>
      </c>
      <c r="R531" t="s">
        <v>47</v>
      </c>
      <c r="S531" s="1">
        <v>56973</v>
      </c>
      <c r="T531" s="1">
        <v>269.26900000000001</v>
      </c>
      <c r="U531" s="1">
        <v>2071</v>
      </c>
      <c r="V531" s="8">
        <v>0.5113711953163147</v>
      </c>
      <c r="W531" s="8">
        <v>0.16554975509643555</v>
      </c>
      <c r="X531" s="8">
        <v>0.28742611408233643</v>
      </c>
      <c r="Y531" s="8">
        <v>0</v>
      </c>
      <c r="Z531" s="8">
        <v>0</v>
      </c>
      <c r="AA531" s="8">
        <v>0</v>
      </c>
      <c r="AB531" s="3">
        <f t="shared" si="35"/>
        <v>0</v>
      </c>
      <c r="AC531" s="9">
        <f t="shared" si="34"/>
        <v>0.96434706449508667</v>
      </c>
    </row>
    <row r="532" spans="1:29" x14ac:dyDescent="0.25">
      <c r="A532" s="2" t="s">
        <v>44</v>
      </c>
      <c r="B532" s="7">
        <v>2022</v>
      </c>
      <c r="C532" t="s">
        <v>27</v>
      </c>
      <c r="D532" s="7">
        <v>28032.5</v>
      </c>
      <c r="E532" s="7">
        <v>86.28700537818969</v>
      </c>
      <c r="F532" s="7">
        <v>2291.9221199999979</v>
      </c>
      <c r="G532" s="10">
        <v>0.64544785022735596</v>
      </c>
      <c r="H532" s="10">
        <v>0.20810244977474213</v>
      </c>
      <c r="I532" s="10">
        <v>4.4540658593177795E-2</v>
      </c>
      <c r="J532" s="10">
        <v>0</v>
      </c>
      <c r="K532" s="10">
        <v>0</v>
      </c>
      <c r="L532" s="10">
        <v>0</v>
      </c>
      <c r="M532" s="3">
        <f t="shared" si="32"/>
        <v>0</v>
      </c>
      <c r="N532" s="11">
        <f t="shared" si="33"/>
        <v>0.89809095859527588</v>
      </c>
      <c r="P532" s="2" t="s">
        <v>64</v>
      </c>
      <c r="Q532" s="7">
        <v>2021</v>
      </c>
      <c r="R532" s="2" t="s">
        <v>47</v>
      </c>
      <c r="S532" s="7">
        <v>57765</v>
      </c>
      <c r="T532" s="7">
        <v>269.26900000000001</v>
      </c>
      <c r="U532" s="7">
        <v>2048</v>
      </c>
      <c r="V532" s="10">
        <v>0.49431765079498291</v>
      </c>
      <c r="W532" s="10">
        <v>0.16939613223075867</v>
      </c>
      <c r="X532" s="10">
        <v>0.29804202914237976</v>
      </c>
      <c r="Y532" s="10">
        <v>0</v>
      </c>
      <c r="Z532" s="10">
        <v>0</v>
      </c>
      <c r="AA532" s="10">
        <v>0</v>
      </c>
      <c r="AB532" s="3">
        <f t="shared" si="35"/>
        <v>0</v>
      </c>
      <c r="AC532" s="11">
        <f t="shared" si="34"/>
        <v>0.96175581216812134</v>
      </c>
    </row>
    <row r="533" spans="1:29" x14ac:dyDescent="0.25">
      <c r="A533" t="s">
        <v>45</v>
      </c>
      <c r="B533" s="1">
        <v>2006</v>
      </c>
      <c r="C533" t="s">
        <v>27</v>
      </c>
      <c r="D533" s="1">
        <v>154664.65872354398</v>
      </c>
      <c r="E533" s="1">
        <v>538.99368310611817</v>
      </c>
      <c r="F533" s="1">
        <v>4478.3765908108144</v>
      </c>
      <c r="G533" s="8">
        <v>0.22101132571697235</v>
      </c>
      <c r="H533" s="8">
        <v>0.25153890252113342</v>
      </c>
      <c r="I533" s="8">
        <v>0.47819772362709045</v>
      </c>
      <c r="J533" s="8">
        <v>0</v>
      </c>
      <c r="K533" s="8">
        <v>0</v>
      </c>
      <c r="L533" s="8">
        <v>0</v>
      </c>
      <c r="M533" s="3">
        <f t="shared" si="32"/>
        <v>0</v>
      </c>
      <c r="N533" s="9">
        <f t="shared" si="33"/>
        <v>0.95074795186519623</v>
      </c>
      <c r="P533" t="s">
        <v>65</v>
      </c>
      <c r="Q533" s="1">
        <v>2011</v>
      </c>
      <c r="R533" t="s">
        <v>47</v>
      </c>
      <c r="S533" s="1">
        <v>55337</v>
      </c>
      <c r="T533" s="1">
        <v>220</v>
      </c>
      <c r="U533" s="1">
        <v>1284</v>
      </c>
      <c r="V533" s="8">
        <v>0.28933164477348328</v>
      </c>
      <c r="W533" s="8">
        <v>0.20332284271717072</v>
      </c>
      <c r="X533" s="8">
        <v>0.42998966574668884</v>
      </c>
      <c r="Y533" s="8">
        <v>0</v>
      </c>
      <c r="Z533" s="8">
        <v>0</v>
      </c>
      <c r="AA533" s="8">
        <v>0</v>
      </c>
      <c r="AB533" s="3">
        <f t="shared" si="35"/>
        <v>0</v>
      </c>
      <c r="AC533" s="9">
        <f t="shared" si="34"/>
        <v>0.92264415323734283</v>
      </c>
    </row>
    <row r="534" spans="1:29" x14ac:dyDescent="0.25">
      <c r="A534" t="s">
        <v>45</v>
      </c>
      <c r="B534" s="1">
        <v>2007</v>
      </c>
      <c r="C534" t="s">
        <v>27</v>
      </c>
      <c r="D534" s="1">
        <v>158231.33028896211</v>
      </c>
      <c r="E534" s="1">
        <v>578.45661359500809</v>
      </c>
      <c r="F534" s="1">
        <v>4506.8845952048869</v>
      </c>
      <c r="G534" s="8">
        <v>0.22680562734603882</v>
      </c>
      <c r="H534" s="8">
        <v>0.24019770324230194</v>
      </c>
      <c r="I534" s="8">
        <v>0.4885372519493103</v>
      </c>
      <c r="J534" s="8">
        <v>0</v>
      </c>
      <c r="K534" s="8">
        <v>0</v>
      </c>
      <c r="L534" s="8">
        <v>0</v>
      </c>
      <c r="M534" s="3">
        <f t="shared" si="32"/>
        <v>0</v>
      </c>
      <c r="N534" s="9">
        <f t="shared" si="33"/>
        <v>0.95554058253765106</v>
      </c>
      <c r="P534" t="s">
        <v>65</v>
      </c>
      <c r="Q534" s="1">
        <v>2012</v>
      </c>
      <c r="R534" t="s">
        <v>47</v>
      </c>
      <c r="S534" s="1">
        <v>55566</v>
      </c>
      <c r="T534" s="1">
        <v>220</v>
      </c>
      <c r="U534" s="1">
        <v>1255</v>
      </c>
      <c r="V534" s="8">
        <v>0.27830442786216736</v>
      </c>
      <c r="W534" s="8">
        <v>0.20386491715908051</v>
      </c>
      <c r="X534" s="8">
        <v>0.43910443782806396</v>
      </c>
      <c r="Y534" s="8">
        <v>0</v>
      </c>
      <c r="Z534" s="8">
        <v>0</v>
      </c>
      <c r="AA534" s="8">
        <v>0</v>
      </c>
      <c r="AB534" s="3">
        <f t="shared" si="35"/>
        <v>0</v>
      </c>
      <c r="AC534" s="9">
        <f t="shared" si="34"/>
        <v>0.92127378284931183</v>
      </c>
    </row>
    <row r="535" spans="1:29" x14ac:dyDescent="0.25">
      <c r="A535" t="s">
        <v>45</v>
      </c>
      <c r="B535" s="1">
        <v>2008</v>
      </c>
      <c r="C535" t="s">
        <v>27</v>
      </c>
      <c r="D535" s="1">
        <v>160519.82076365256</v>
      </c>
      <c r="E535" s="1">
        <v>578.45661359500809</v>
      </c>
      <c r="F535" s="1">
        <v>4562.0849131504183</v>
      </c>
      <c r="G535" s="8">
        <v>0.22119387984275818</v>
      </c>
      <c r="H535" s="8">
        <v>0.24440005421638489</v>
      </c>
      <c r="I535" s="8">
        <v>0.48919406533241272</v>
      </c>
      <c r="J535" s="8">
        <v>0</v>
      </c>
      <c r="K535" s="8">
        <v>0</v>
      </c>
      <c r="L535" s="8">
        <v>0</v>
      </c>
      <c r="M535" s="3">
        <f t="shared" si="32"/>
        <v>0</v>
      </c>
      <c r="N535" s="9">
        <f t="shared" si="33"/>
        <v>0.95478799939155579</v>
      </c>
      <c r="P535" t="s">
        <v>65</v>
      </c>
      <c r="Q535" s="1">
        <v>2013</v>
      </c>
      <c r="R535" t="s">
        <v>47</v>
      </c>
      <c r="S535" s="1">
        <v>55757</v>
      </c>
      <c r="T535" s="1">
        <v>220</v>
      </c>
      <c r="U535" s="1">
        <v>1243</v>
      </c>
      <c r="V535" s="8">
        <v>0.27198895812034607</v>
      </c>
      <c r="W535" s="8">
        <v>0.20460809767246246</v>
      </c>
      <c r="X535" s="8">
        <v>0.44382402300834656</v>
      </c>
      <c r="Y535" s="8">
        <v>0</v>
      </c>
      <c r="Z535" s="8">
        <v>0</v>
      </c>
      <c r="AA535" s="8">
        <v>0</v>
      </c>
      <c r="AB535" s="3">
        <f t="shared" si="35"/>
        <v>0</v>
      </c>
      <c r="AC535" s="9">
        <f t="shared" si="34"/>
        <v>0.92042107880115509</v>
      </c>
    </row>
    <row r="536" spans="1:29" x14ac:dyDescent="0.25">
      <c r="A536" t="s">
        <v>45</v>
      </c>
      <c r="B536" s="1">
        <v>2009</v>
      </c>
      <c r="C536" t="s">
        <v>27</v>
      </c>
      <c r="D536" s="1">
        <v>162034.58898284216</v>
      </c>
      <c r="E536" s="1">
        <v>578.45661359500809</v>
      </c>
      <c r="F536" s="1">
        <v>4586.2153615403986</v>
      </c>
      <c r="G536" s="8">
        <v>0.21668145060539246</v>
      </c>
      <c r="H536" s="8">
        <v>0.24721375107765198</v>
      </c>
      <c r="I536" s="8">
        <v>0.49032095074653625</v>
      </c>
      <c r="J536" s="8">
        <v>0</v>
      </c>
      <c r="K536" s="8">
        <v>0</v>
      </c>
      <c r="L536" s="8">
        <v>0</v>
      </c>
      <c r="M536" s="3">
        <f t="shared" si="32"/>
        <v>0</v>
      </c>
      <c r="N536" s="9">
        <f t="shared" si="33"/>
        <v>0.95421615242958069</v>
      </c>
      <c r="P536" t="s">
        <v>65</v>
      </c>
      <c r="Q536" s="1">
        <v>2014</v>
      </c>
      <c r="R536" t="s">
        <v>47</v>
      </c>
      <c r="S536" s="1">
        <v>56040</v>
      </c>
      <c r="T536" s="1">
        <v>220</v>
      </c>
      <c r="U536" s="1">
        <v>1236</v>
      </c>
      <c r="V536" s="8">
        <v>0.26526406407356262</v>
      </c>
      <c r="W536" s="8">
        <v>0.20597003400325775</v>
      </c>
      <c r="X536" s="8">
        <v>0.44818943738937378</v>
      </c>
      <c r="Y536" s="8">
        <v>0</v>
      </c>
      <c r="Z536" s="8">
        <v>0</v>
      </c>
      <c r="AA536" s="8">
        <v>0</v>
      </c>
      <c r="AB536" s="3">
        <f t="shared" si="35"/>
        <v>0</v>
      </c>
      <c r="AC536" s="9">
        <f t="shared" si="34"/>
        <v>0.91942353546619415</v>
      </c>
    </row>
    <row r="537" spans="1:29" x14ac:dyDescent="0.25">
      <c r="A537" t="s">
        <v>45</v>
      </c>
      <c r="B537" s="1">
        <v>2010</v>
      </c>
      <c r="C537" t="s">
        <v>27</v>
      </c>
      <c r="D537" s="1">
        <v>163479</v>
      </c>
      <c r="E537" s="1">
        <v>606.06882205611055</v>
      </c>
      <c r="F537" s="1">
        <v>4609.8999999999996</v>
      </c>
      <c r="G537" s="8">
        <v>0.22485706210136414</v>
      </c>
      <c r="H537" s="8">
        <v>0.23777385056018829</v>
      </c>
      <c r="I537" s="8">
        <v>0.49525490403175354</v>
      </c>
      <c r="J537" s="8">
        <v>0</v>
      </c>
      <c r="K537" s="8">
        <v>0</v>
      </c>
      <c r="L537" s="8">
        <v>0</v>
      </c>
      <c r="M537" s="3">
        <f t="shared" si="32"/>
        <v>0</v>
      </c>
      <c r="N537" s="9">
        <f t="shared" si="33"/>
        <v>0.95788581669330597</v>
      </c>
      <c r="P537" t="s">
        <v>65</v>
      </c>
      <c r="Q537" s="1">
        <v>2015</v>
      </c>
      <c r="R537" t="s">
        <v>47</v>
      </c>
      <c r="S537" s="1">
        <v>56183</v>
      </c>
      <c r="T537" s="1">
        <v>220</v>
      </c>
      <c r="U537" s="1">
        <v>1279</v>
      </c>
      <c r="V537" s="8">
        <v>0.27313289046287537</v>
      </c>
      <c r="W537" s="8">
        <v>0.20781144499778748</v>
      </c>
      <c r="X537" s="8">
        <v>0.43910744786262512</v>
      </c>
      <c r="Y537" s="8">
        <v>0</v>
      </c>
      <c r="Z537" s="8">
        <v>0</v>
      </c>
      <c r="AA537" s="8">
        <v>0</v>
      </c>
      <c r="AB537" s="3">
        <f t="shared" si="35"/>
        <v>0</v>
      </c>
      <c r="AC537" s="9">
        <f t="shared" si="34"/>
        <v>0.92005178332328796</v>
      </c>
    </row>
    <row r="538" spans="1:29" x14ac:dyDescent="0.25">
      <c r="A538" t="s">
        <v>45</v>
      </c>
      <c r="B538" s="1">
        <v>2011</v>
      </c>
      <c r="C538" t="s">
        <v>27</v>
      </c>
      <c r="D538" s="1">
        <v>164154</v>
      </c>
      <c r="E538" s="1">
        <v>606.06882205611055</v>
      </c>
      <c r="F538" s="1">
        <v>4604.4217264244699</v>
      </c>
      <c r="G538" s="8">
        <v>0.22178038954734802</v>
      </c>
      <c r="H538" s="8">
        <v>0.23909282684326172</v>
      </c>
      <c r="I538" s="8">
        <v>0.49665793776512146</v>
      </c>
      <c r="J538" s="8">
        <v>0</v>
      </c>
      <c r="K538" s="8">
        <v>0</v>
      </c>
      <c r="L538" s="8">
        <v>0</v>
      </c>
      <c r="M538" s="3">
        <f t="shared" si="32"/>
        <v>0</v>
      </c>
      <c r="N538" s="9">
        <f t="shared" si="33"/>
        <v>0.9575311541557312</v>
      </c>
      <c r="P538" t="s">
        <v>65</v>
      </c>
      <c r="Q538" s="1">
        <v>2016</v>
      </c>
      <c r="R538" t="s">
        <v>47</v>
      </c>
      <c r="S538" s="1">
        <v>56332</v>
      </c>
      <c r="T538" s="1">
        <v>220</v>
      </c>
      <c r="U538" s="1">
        <v>1286</v>
      </c>
      <c r="V538" s="8">
        <v>0.2721707820892334</v>
      </c>
      <c r="W538" s="8">
        <v>0.20878641307353973</v>
      </c>
      <c r="X538" s="8">
        <v>0.43882948160171509</v>
      </c>
      <c r="Y538" s="8">
        <v>0</v>
      </c>
      <c r="Z538" s="8">
        <v>0</v>
      </c>
      <c r="AA538" s="8">
        <v>0</v>
      </c>
      <c r="AB538" s="3">
        <f t="shared" si="35"/>
        <v>0</v>
      </c>
      <c r="AC538" s="9">
        <f t="shared" si="34"/>
        <v>0.91978667676448822</v>
      </c>
    </row>
    <row r="539" spans="1:29" x14ac:dyDescent="0.25">
      <c r="A539" t="s">
        <v>45</v>
      </c>
      <c r="B539" s="1">
        <v>2012</v>
      </c>
      <c r="C539" t="s">
        <v>27</v>
      </c>
      <c r="D539" s="1">
        <v>164351.5</v>
      </c>
      <c r="E539" s="1">
        <v>622.15712731687063</v>
      </c>
      <c r="F539" s="1">
        <v>4625.0382088342703</v>
      </c>
      <c r="G539" s="8">
        <v>0.22934907674789429</v>
      </c>
      <c r="H539" s="8">
        <v>0.23256640136241913</v>
      </c>
      <c r="I539" s="8">
        <v>0.49801734089851379</v>
      </c>
      <c r="J539" s="8">
        <v>0</v>
      </c>
      <c r="K539" s="8">
        <v>0</v>
      </c>
      <c r="L539" s="8">
        <v>0</v>
      </c>
      <c r="M539" s="3">
        <f t="shared" si="32"/>
        <v>0</v>
      </c>
      <c r="N539" s="9">
        <f t="shared" si="33"/>
        <v>0.95993281900882721</v>
      </c>
      <c r="P539" t="s">
        <v>65</v>
      </c>
      <c r="Q539" s="1">
        <v>2017</v>
      </c>
      <c r="R539" t="s">
        <v>47</v>
      </c>
      <c r="S539" s="1">
        <v>56425</v>
      </c>
      <c r="T539" s="1">
        <v>220</v>
      </c>
      <c r="U539" s="1">
        <v>1257</v>
      </c>
      <c r="V539" s="8">
        <v>0.26360884308815002</v>
      </c>
      <c r="W539" s="8">
        <v>0.20857588946819305</v>
      </c>
      <c r="X539" s="8">
        <v>0.44663700461387634</v>
      </c>
      <c r="Y539" s="8">
        <v>0</v>
      </c>
      <c r="Z539" s="8">
        <v>0</v>
      </c>
      <c r="AA539" s="8">
        <v>0</v>
      </c>
      <c r="AB539" s="3">
        <f t="shared" si="35"/>
        <v>0</v>
      </c>
      <c r="AC539" s="9">
        <f t="shared" si="34"/>
        <v>0.91882173717021942</v>
      </c>
    </row>
    <row r="540" spans="1:29" x14ac:dyDescent="0.25">
      <c r="A540" t="s">
        <v>45</v>
      </c>
      <c r="B540" s="1">
        <v>2013</v>
      </c>
      <c r="C540" t="s">
        <v>27</v>
      </c>
      <c r="D540" s="1">
        <v>164804.16666666669</v>
      </c>
      <c r="E540" s="1">
        <v>622.15712731687063</v>
      </c>
      <c r="F540" s="1">
        <v>4628.6880571315642</v>
      </c>
      <c r="G540" s="8">
        <v>0.22779136896133423</v>
      </c>
      <c r="H540" s="8">
        <v>0.23340852558612823</v>
      </c>
      <c r="I540" s="8">
        <v>0.49854311347007751</v>
      </c>
      <c r="J540" s="8">
        <v>0</v>
      </c>
      <c r="K540" s="8">
        <v>0</v>
      </c>
      <c r="L540" s="8">
        <v>0</v>
      </c>
      <c r="M540" s="3">
        <f t="shared" si="32"/>
        <v>0</v>
      </c>
      <c r="N540" s="9">
        <f t="shared" si="33"/>
        <v>0.95974300801753998</v>
      </c>
      <c r="P540" t="s">
        <v>65</v>
      </c>
      <c r="Q540" s="1">
        <v>2018</v>
      </c>
      <c r="R540" t="s">
        <v>47</v>
      </c>
      <c r="S540" s="1">
        <v>56515</v>
      </c>
      <c r="T540" s="1">
        <v>220</v>
      </c>
      <c r="U540" s="1">
        <v>1252</v>
      </c>
      <c r="V540" s="8">
        <v>0.26082009077072144</v>
      </c>
      <c r="W540" s="8">
        <v>0.20893606543540955</v>
      </c>
      <c r="X540" s="8">
        <v>0.4486839771270752</v>
      </c>
      <c r="Y540" s="8">
        <v>0</v>
      </c>
      <c r="Z540" s="8">
        <v>0</v>
      </c>
      <c r="AA540" s="8">
        <v>0</v>
      </c>
      <c r="AB540" s="3">
        <f t="shared" si="35"/>
        <v>0</v>
      </c>
      <c r="AC540" s="9">
        <f t="shared" si="34"/>
        <v>0.91844013333320618</v>
      </c>
    </row>
    <row r="541" spans="1:29" x14ac:dyDescent="0.25">
      <c r="A541" t="s">
        <v>45</v>
      </c>
      <c r="B541" s="1">
        <v>2014</v>
      </c>
      <c r="C541" t="s">
        <v>27</v>
      </c>
      <c r="D541" s="1">
        <v>164797.3315068493</v>
      </c>
      <c r="E541" s="1">
        <v>622.15712731687063</v>
      </c>
      <c r="F541" s="1">
        <v>4638.7299271932034</v>
      </c>
      <c r="G541" s="8">
        <v>0.22849671542644501</v>
      </c>
      <c r="H541" s="8">
        <v>0.23334339261054993</v>
      </c>
      <c r="I541" s="8">
        <v>0.49797025322914124</v>
      </c>
      <c r="J541" s="8">
        <v>0</v>
      </c>
      <c r="K541" s="8">
        <v>0</v>
      </c>
      <c r="L541" s="8">
        <v>0</v>
      </c>
      <c r="M541" s="3">
        <f t="shared" si="32"/>
        <v>0</v>
      </c>
      <c r="N541" s="9">
        <f t="shared" si="33"/>
        <v>0.95981036126613617</v>
      </c>
      <c r="P541" t="s">
        <v>65</v>
      </c>
      <c r="Q541" s="1">
        <v>2019</v>
      </c>
      <c r="R541" t="s">
        <v>47</v>
      </c>
      <c r="S541" s="1">
        <v>56700</v>
      </c>
      <c r="T541" s="1">
        <v>220</v>
      </c>
      <c r="U541" s="1">
        <v>1268</v>
      </c>
      <c r="V541" s="8">
        <v>0.26144459843635559</v>
      </c>
      <c r="W541" s="8">
        <v>0.21032525599002838</v>
      </c>
      <c r="X541" s="8">
        <v>0.44652512669563293</v>
      </c>
      <c r="Y541" s="8">
        <v>0</v>
      </c>
      <c r="Z541" s="8">
        <v>0</v>
      </c>
      <c r="AA541" s="8">
        <v>0</v>
      </c>
      <c r="AB541" s="3">
        <f t="shared" si="35"/>
        <v>0</v>
      </c>
      <c r="AC541" s="9">
        <f t="shared" si="34"/>
        <v>0.91829498112201691</v>
      </c>
    </row>
    <row r="542" spans="1:29" x14ac:dyDescent="0.25">
      <c r="A542" t="s">
        <v>45</v>
      </c>
      <c r="B542" s="1">
        <v>2015</v>
      </c>
      <c r="C542" t="s">
        <v>27</v>
      </c>
      <c r="D542" s="1">
        <v>165689.90934065939</v>
      </c>
      <c r="E542" s="1">
        <v>622.15712731687063</v>
      </c>
      <c r="F542" s="1">
        <v>4683.5934141183134</v>
      </c>
      <c r="G542" s="8">
        <v>0.22796572744846344</v>
      </c>
      <c r="H542" s="8">
        <v>0.23480243980884552</v>
      </c>
      <c r="I542" s="8">
        <v>0.49690857529640198</v>
      </c>
      <c r="J542" s="8">
        <v>0</v>
      </c>
      <c r="K542" s="8">
        <v>0</v>
      </c>
      <c r="L542" s="8">
        <v>0</v>
      </c>
      <c r="M542" s="3">
        <f t="shared" si="32"/>
        <v>0</v>
      </c>
      <c r="N542" s="9">
        <f t="shared" si="33"/>
        <v>0.95967674255371094</v>
      </c>
      <c r="P542" t="s">
        <v>65</v>
      </c>
      <c r="Q542" s="1">
        <v>2020</v>
      </c>
      <c r="R542" t="s">
        <v>47</v>
      </c>
      <c r="S542" s="1">
        <v>56887</v>
      </c>
      <c r="T542" s="1">
        <v>220</v>
      </c>
      <c r="U542" s="1">
        <v>1266</v>
      </c>
      <c r="V542" s="8">
        <v>0.25770756602287292</v>
      </c>
      <c r="W542" s="8">
        <v>0.21127632260322571</v>
      </c>
      <c r="X542" s="8">
        <v>0.44872626662254333</v>
      </c>
      <c r="Y542" s="8">
        <v>0</v>
      </c>
      <c r="Z542" s="8">
        <v>0</v>
      </c>
      <c r="AA542" s="8">
        <v>0</v>
      </c>
      <c r="AB542" s="3">
        <f t="shared" si="35"/>
        <v>0</v>
      </c>
      <c r="AC542" s="9">
        <f t="shared" si="34"/>
        <v>0.91771015524864197</v>
      </c>
    </row>
    <row r="543" spans="1:29" x14ac:dyDescent="0.25">
      <c r="A543" t="s">
        <v>45</v>
      </c>
      <c r="B543" s="1">
        <v>2016</v>
      </c>
      <c r="C543" t="s">
        <v>27</v>
      </c>
      <c r="D543" s="1">
        <v>166590.52602739731</v>
      </c>
      <c r="E543" s="1">
        <v>622.15712731687063</v>
      </c>
      <c r="F543" s="1">
        <v>4697.4754011353334</v>
      </c>
      <c r="G543" s="8">
        <v>0.22533495724201202</v>
      </c>
      <c r="H543" s="8">
        <v>0.23642830550670624</v>
      </c>
      <c r="I543" s="8">
        <v>0.49758091568946838</v>
      </c>
      <c r="J543" s="8">
        <v>0</v>
      </c>
      <c r="K543" s="8">
        <v>0</v>
      </c>
      <c r="L543" s="8">
        <v>0</v>
      </c>
      <c r="M543" s="3">
        <f t="shared" si="32"/>
        <v>0</v>
      </c>
      <c r="N543" s="9">
        <f t="shared" si="33"/>
        <v>0.95934417843818665</v>
      </c>
      <c r="P543" s="2" t="s">
        <v>65</v>
      </c>
      <c r="Q543" s="7">
        <v>2021</v>
      </c>
      <c r="R543" s="2" t="s">
        <v>47</v>
      </c>
      <c r="S543" s="7">
        <v>56945</v>
      </c>
      <c r="T543" s="7">
        <v>220</v>
      </c>
      <c r="U543" s="7">
        <v>1261</v>
      </c>
      <c r="V543" s="10">
        <v>0.25549641251564026</v>
      </c>
      <c r="W543" s="10">
        <v>0.21146263182163239</v>
      </c>
      <c r="X543" s="10">
        <v>0.4504641592502594</v>
      </c>
      <c r="Y543" s="10">
        <v>0</v>
      </c>
      <c r="Z543" s="10">
        <v>0</v>
      </c>
      <c r="AA543" s="10">
        <v>0</v>
      </c>
      <c r="AB543" s="3">
        <f t="shared" si="35"/>
        <v>0</v>
      </c>
      <c r="AC543" s="11">
        <f t="shared" si="34"/>
        <v>0.91742320358753204</v>
      </c>
    </row>
    <row r="544" spans="1:29" x14ac:dyDescent="0.25">
      <c r="A544" t="s">
        <v>45</v>
      </c>
      <c r="B544" s="1">
        <v>2017</v>
      </c>
      <c r="C544" t="s">
        <v>27</v>
      </c>
      <c r="D544" s="1">
        <v>166344</v>
      </c>
      <c r="E544" s="1">
        <v>622.15712731687063</v>
      </c>
      <c r="F544" s="1">
        <v>4700.9699995854571</v>
      </c>
      <c r="G544" s="8">
        <v>0.22653982043266296</v>
      </c>
      <c r="H544" s="8">
        <v>0.23594662547111511</v>
      </c>
      <c r="I544" s="8">
        <v>0.49699458479881287</v>
      </c>
      <c r="J544" s="8">
        <v>0</v>
      </c>
      <c r="K544" s="8">
        <v>0</v>
      </c>
      <c r="L544" s="8">
        <v>0</v>
      </c>
      <c r="M544" s="3">
        <f t="shared" si="32"/>
        <v>0</v>
      </c>
      <c r="N544" s="9">
        <f t="shared" si="33"/>
        <v>0.95948103070259094</v>
      </c>
      <c r="P544" t="s">
        <v>66</v>
      </c>
      <c r="Q544" s="1">
        <v>2011</v>
      </c>
      <c r="R544" t="s">
        <v>47</v>
      </c>
      <c r="S544" s="1">
        <v>46748</v>
      </c>
      <c r="T544" s="1">
        <v>206.94</v>
      </c>
      <c r="U544" s="1">
        <v>962</v>
      </c>
      <c r="V544" s="8">
        <v>0.336515873670578</v>
      </c>
      <c r="W544" s="8">
        <v>0.16170181334018707</v>
      </c>
      <c r="X544" s="8">
        <v>0.43346002697944641</v>
      </c>
      <c r="Y544" s="8">
        <v>0</v>
      </c>
      <c r="Z544" s="8">
        <v>0</v>
      </c>
      <c r="AA544" s="8">
        <v>0</v>
      </c>
      <c r="AB544" s="3">
        <f t="shared" si="35"/>
        <v>0</v>
      </c>
      <c r="AC544" s="9">
        <f t="shared" si="34"/>
        <v>0.93167771399021149</v>
      </c>
    </row>
    <row r="545" spans="1:29" x14ac:dyDescent="0.25">
      <c r="A545" t="s">
        <v>45</v>
      </c>
      <c r="B545" s="1">
        <v>2018</v>
      </c>
      <c r="C545" t="s">
        <v>27</v>
      </c>
      <c r="D545" s="1">
        <v>166909.58333333331</v>
      </c>
      <c r="E545" s="1">
        <v>622.15712731687063</v>
      </c>
      <c r="F545" s="1">
        <v>4724.5552152841228</v>
      </c>
      <c r="G545" s="8">
        <v>0.22587920725345612</v>
      </c>
      <c r="H545" s="8">
        <v>0.23688861727714539</v>
      </c>
      <c r="I545" s="8">
        <v>0.49659830331802368</v>
      </c>
      <c r="J545" s="8">
        <v>0</v>
      </c>
      <c r="K545" s="8">
        <v>0</v>
      </c>
      <c r="L545" s="8">
        <v>0</v>
      </c>
      <c r="M545" s="3">
        <f t="shared" si="32"/>
        <v>0</v>
      </c>
      <c r="N545" s="9">
        <f t="shared" si="33"/>
        <v>0.95936612784862518</v>
      </c>
      <c r="P545" t="s">
        <v>66</v>
      </c>
      <c r="Q545" s="1">
        <v>2012</v>
      </c>
      <c r="R545" t="s">
        <v>47</v>
      </c>
      <c r="S545" s="1">
        <v>46879</v>
      </c>
      <c r="T545" s="1">
        <v>206.94</v>
      </c>
      <c r="U545" s="1">
        <v>971</v>
      </c>
      <c r="V545" s="8">
        <v>0.33657580614089966</v>
      </c>
      <c r="W545" s="8">
        <v>0.16284281015396118</v>
      </c>
      <c r="X545" s="8">
        <v>0.43208706378936768</v>
      </c>
      <c r="Y545" s="8">
        <v>0</v>
      </c>
      <c r="Z545" s="8">
        <v>0</v>
      </c>
      <c r="AA545" s="8">
        <v>0</v>
      </c>
      <c r="AB545" s="3">
        <f t="shared" si="35"/>
        <v>0</v>
      </c>
      <c r="AC545" s="9">
        <f t="shared" si="34"/>
        <v>0.93150568008422852</v>
      </c>
    </row>
    <row r="546" spans="1:29" x14ac:dyDescent="0.25">
      <c r="A546" t="s">
        <v>45</v>
      </c>
      <c r="B546" s="1">
        <v>2019</v>
      </c>
      <c r="C546" t="s">
        <v>27</v>
      </c>
      <c r="D546" s="1">
        <v>167924.77777777781</v>
      </c>
      <c r="E546" s="1">
        <v>622.15712731687063</v>
      </c>
      <c r="F546" s="1">
        <v>4745.5310250958164</v>
      </c>
      <c r="G546" s="8">
        <v>0.22328706085681915</v>
      </c>
      <c r="H546" s="8">
        <v>0.23868025839328766</v>
      </c>
      <c r="I546" s="8">
        <v>0.49705997109413147</v>
      </c>
      <c r="J546" s="8">
        <v>0</v>
      </c>
      <c r="K546" s="8">
        <v>0</v>
      </c>
      <c r="L546" s="8">
        <v>0</v>
      </c>
      <c r="M546" s="3">
        <f t="shared" si="32"/>
        <v>0</v>
      </c>
      <c r="N546" s="9">
        <f t="shared" si="33"/>
        <v>0.95902729034423828</v>
      </c>
      <c r="P546" t="s">
        <v>66</v>
      </c>
      <c r="Q546" s="1">
        <v>2013</v>
      </c>
      <c r="R546" t="s">
        <v>47</v>
      </c>
      <c r="S546" s="1">
        <v>47074</v>
      </c>
      <c r="T546" s="1">
        <v>206.94</v>
      </c>
      <c r="U546" s="1">
        <v>980</v>
      </c>
      <c r="V546" s="8">
        <v>0.33527249097824097</v>
      </c>
      <c r="W546" s="8">
        <v>0.16439172625541687</v>
      </c>
      <c r="X546" s="8">
        <v>0.43144649267196655</v>
      </c>
      <c r="Y546" s="8">
        <v>0</v>
      </c>
      <c r="Z546" s="8">
        <v>0</v>
      </c>
      <c r="AA546" s="8">
        <v>0</v>
      </c>
      <c r="AB546" s="3">
        <f t="shared" si="35"/>
        <v>0</v>
      </c>
      <c r="AC546" s="9">
        <f t="shared" si="34"/>
        <v>0.93111070990562439</v>
      </c>
    </row>
    <row r="547" spans="1:29" x14ac:dyDescent="0.25">
      <c r="A547" t="s">
        <v>45</v>
      </c>
      <c r="B547" s="1">
        <v>2020</v>
      </c>
      <c r="C547" t="s">
        <v>27</v>
      </c>
      <c r="D547" s="1">
        <v>169045.16666666669</v>
      </c>
      <c r="E547" s="1">
        <v>622.15712731687063</v>
      </c>
      <c r="F547" s="1">
        <v>4764.9287489763756</v>
      </c>
      <c r="G547" s="8">
        <v>0.22020041942596436</v>
      </c>
      <c r="H547" s="8">
        <v>0.24066400527954102</v>
      </c>
      <c r="I547" s="8">
        <v>0.49776822328567505</v>
      </c>
      <c r="J547" s="8">
        <v>0</v>
      </c>
      <c r="K547" s="8">
        <v>0</v>
      </c>
      <c r="L547" s="8">
        <v>0</v>
      </c>
      <c r="M547" s="3">
        <f t="shared" si="32"/>
        <v>0</v>
      </c>
      <c r="N547" s="9">
        <f t="shared" si="33"/>
        <v>0.95863264799118042</v>
      </c>
      <c r="P547" t="s">
        <v>66</v>
      </c>
      <c r="Q547" s="1">
        <v>2014</v>
      </c>
      <c r="R547" t="s">
        <v>47</v>
      </c>
      <c r="S547" s="1">
        <v>47187</v>
      </c>
      <c r="T547" s="1">
        <v>206.94</v>
      </c>
      <c r="U547" s="1">
        <v>996</v>
      </c>
      <c r="V547" s="8">
        <v>0.33782082796096802</v>
      </c>
      <c r="W547" s="8">
        <v>0.16562542319297791</v>
      </c>
      <c r="X547" s="8">
        <v>0.42776793241500854</v>
      </c>
      <c r="Y547" s="8">
        <v>0</v>
      </c>
      <c r="Z547" s="8">
        <v>0</v>
      </c>
      <c r="AA547" s="8">
        <v>0</v>
      </c>
      <c r="AB547" s="3">
        <f t="shared" si="35"/>
        <v>0</v>
      </c>
      <c r="AC547" s="9">
        <f t="shared" si="34"/>
        <v>0.93121418356895447</v>
      </c>
    </row>
    <row r="548" spans="1:29" x14ac:dyDescent="0.25">
      <c r="A548" t="s">
        <v>45</v>
      </c>
      <c r="B548" s="1">
        <v>2021</v>
      </c>
      <c r="C548" t="s">
        <v>27</v>
      </c>
      <c r="D548" s="1">
        <v>170188</v>
      </c>
      <c r="E548" s="1">
        <v>622.15712731687063</v>
      </c>
      <c r="F548" s="1">
        <v>4780</v>
      </c>
      <c r="G548" s="8">
        <v>0.21676746010780334</v>
      </c>
      <c r="H548" s="8">
        <v>0.24269746243953705</v>
      </c>
      <c r="I548" s="8">
        <v>0.49873894453048706</v>
      </c>
      <c r="J548" s="8">
        <v>0</v>
      </c>
      <c r="K548" s="8">
        <v>0</v>
      </c>
      <c r="L548" s="8">
        <v>0</v>
      </c>
      <c r="M548" s="3">
        <f t="shared" si="32"/>
        <v>0</v>
      </c>
      <c r="N548" s="9">
        <f t="shared" si="33"/>
        <v>0.95820386707782745</v>
      </c>
      <c r="P548" t="s">
        <v>66</v>
      </c>
      <c r="Q548" s="1">
        <v>2015</v>
      </c>
      <c r="R548" t="s">
        <v>47</v>
      </c>
      <c r="S548" s="1">
        <v>47298</v>
      </c>
      <c r="T548" s="1">
        <v>206.94</v>
      </c>
      <c r="U548" s="1">
        <v>1001</v>
      </c>
      <c r="V548" s="8">
        <v>0.33701732754707336</v>
      </c>
      <c r="W548" s="8">
        <v>0.16649565100669861</v>
      </c>
      <c r="X548" s="8">
        <v>0.42747101187705994</v>
      </c>
      <c r="Y548" s="8">
        <v>0</v>
      </c>
      <c r="Z548" s="8">
        <v>0</v>
      </c>
      <c r="AA548" s="8">
        <v>0</v>
      </c>
      <c r="AB548" s="3">
        <f t="shared" si="35"/>
        <v>0</v>
      </c>
      <c r="AC548" s="9">
        <f t="shared" si="34"/>
        <v>0.93098399043083191</v>
      </c>
    </row>
    <row r="549" spans="1:29" x14ac:dyDescent="0.25">
      <c r="A549" s="2" t="s">
        <v>45</v>
      </c>
      <c r="B549" s="7">
        <v>2022</v>
      </c>
      <c r="C549" t="s">
        <v>27</v>
      </c>
      <c r="D549" s="7">
        <v>171955</v>
      </c>
      <c r="E549" s="7">
        <v>622.15712731687063</v>
      </c>
      <c r="F549" s="7">
        <v>4805.9466468086484</v>
      </c>
      <c r="G549" s="10">
        <v>0.21168403327465057</v>
      </c>
      <c r="H549" s="10">
        <v>0.24580103158950806</v>
      </c>
      <c r="I549" s="10">
        <v>0.50007849931716919</v>
      </c>
      <c r="J549" s="10">
        <v>0</v>
      </c>
      <c r="K549" s="10">
        <v>0</v>
      </c>
      <c r="L549" s="10">
        <v>0</v>
      </c>
      <c r="M549" s="3">
        <f t="shared" si="32"/>
        <v>0</v>
      </c>
      <c r="N549" s="11">
        <f t="shared" si="33"/>
        <v>0.95756356418132782</v>
      </c>
      <c r="P549" t="s">
        <v>66</v>
      </c>
      <c r="Q549" s="1">
        <v>2016</v>
      </c>
      <c r="R549" t="s">
        <v>47</v>
      </c>
      <c r="S549" s="1">
        <v>47362</v>
      </c>
      <c r="T549" s="1">
        <v>206.94</v>
      </c>
      <c r="U549" s="1">
        <v>1001</v>
      </c>
      <c r="V549" s="8">
        <v>0.33567923307418823</v>
      </c>
      <c r="W549" s="8">
        <v>0.16690655052661896</v>
      </c>
      <c r="X549" s="8">
        <v>0.42817777395248413</v>
      </c>
      <c r="Y549" s="8">
        <v>0</v>
      </c>
      <c r="Z549" s="8">
        <v>0</v>
      </c>
      <c r="AA549" s="8">
        <v>0</v>
      </c>
      <c r="AB549" s="3">
        <f t="shared" si="35"/>
        <v>0</v>
      </c>
      <c r="AC549" s="9">
        <f t="shared" si="34"/>
        <v>0.93076355755329132</v>
      </c>
    </row>
    <row r="550" spans="1:29" x14ac:dyDescent="0.25">
      <c r="A550" t="s">
        <v>46</v>
      </c>
      <c r="B550" s="1">
        <v>2005</v>
      </c>
      <c r="C550" t="s">
        <v>47</v>
      </c>
      <c r="D550" s="1">
        <v>1205755</v>
      </c>
      <c r="E550" s="1">
        <v>4648.5190000000002</v>
      </c>
      <c r="F550" s="1">
        <v>122340</v>
      </c>
      <c r="G550" s="8">
        <v>0.48127567768096924</v>
      </c>
      <c r="H550" s="8">
        <v>0.2559056282043457</v>
      </c>
      <c r="I550" s="8">
        <v>0.34663411974906921</v>
      </c>
      <c r="J550" s="8">
        <v>0</v>
      </c>
      <c r="K550" s="8">
        <v>0</v>
      </c>
      <c r="L550" s="8">
        <v>0</v>
      </c>
      <c r="M550" s="3">
        <f t="shared" si="32"/>
        <v>0</v>
      </c>
      <c r="N550" s="9">
        <f t="shared" si="33"/>
        <v>1.0838154256343842</v>
      </c>
      <c r="P550" t="s">
        <v>66</v>
      </c>
      <c r="Q550" s="1">
        <v>2017</v>
      </c>
      <c r="R550" t="s">
        <v>47</v>
      </c>
      <c r="S550" s="1">
        <v>47427</v>
      </c>
      <c r="T550" s="1">
        <v>206.94</v>
      </c>
      <c r="U550" s="1">
        <v>1005</v>
      </c>
      <c r="V550" s="8">
        <v>0.33553397655487061</v>
      </c>
      <c r="W550" s="8">
        <v>0.16744764149188995</v>
      </c>
      <c r="X550" s="8">
        <v>0.42768010497093201</v>
      </c>
      <c r="Y550" s="8">
        <v>0</v>
      </c>
      <c r="Z550" s="8">
        <v>0</v>
      </c>
      <c r="AA550" s="8">
        <v>0</v>
      </c>
      <c r="AB550" s="3">
        <f t="shared" si="35"/>
        <v>0</v>
      </c>
      <c r="AC550" s="9">
        <f t="shared" si="34"/>
        <v>0.93066172301769257</v>
      </c>
    </row>
    <row r="551" spans="1:29" x14ac:dyDescent="0.25">
      <c r="A551" t="s">
        <v>46</v>
      </c>
      <c r="B551" s="1">
        <v>2006</v>
      </c>
      <c r="C551" t="s">
        <v>47</v>
      </c>
      <c r="D551" s="1">
        <v>1218164</v>
      </c>
      <c r="E551" s="1">
        <v>4648.5190000000002</v>
      </c>
      <c r="F551" s="1">
        <v>122485</v>
      </c>
      <c r="G551" s="8">
        <v>0.4749273955821991</v>
      </c>
      <c r="H551" s="8">
        <v>0.25908288359642029</v>
      </c>
      <c r="I551" s="8">
        <v>0.34904655814170837</v>
      </c>
      <c r="J551" s="8">
        <v>0</v>
      </c>
      <c r="K551" s="8">
        <v>0</v>
      </c>
      <c r="L551" s="8">
        <v>0</v>
      </c>
      <c r="M551" s="3">
        <f t="shared" si="32"/>
        <v>0</v>
      </c>
      <c r="N551" s="9">
        <f t="shared" si="33"/>
        <v>1.0830568373203278</v>
      </c>
      <c r="P551" t="s">
        <v>66</v>
      </c>
      <c r="Q551" s="1">
        <v>2018</v>
      </c>
      <c r="R551" t="s">
        <v>47</v>
      </c>
      <c r="S551" s="1">
        <v>47626</v>
      </c>
      <c r="T551" s="1">
        <v>206.94</v>
      </c>
      <c r="U551" s="1">
        <v>1009</v>
      </c>
      <c r="V551" s="8">
        <v>0.33259749412536621</v>
      </c>
      <c r="W551" s="8">
        <v>0.16884396970272064</v>
      </c>
      <c r="X551" s="8">
        <v>0.4286588728427887</v>
      </c>
      <c r="Y551" s="8">
        <v>0</v>
      </c>
      <c r="Z551" s="8">
        <v>0</v>
      </c>
      <c r="AA551" s="8">
        <v>0</v>
      </c>
      <c r="AB551" s="3">
        <f t="shared" si="35"/>
        <v>0</v>
      </c>
      <c r="AC551" s="9">
        <f t="shared" si="34"/>
        <v>0.93010033667087555</v>
      </c>
    </row>
    <row r="552" spans="1:29" x14ac:dyDescent="0.25">
      <c r="A552" t="s">
        <v>46</v>
      </c>
      <c r="B552" s="1">
        <v>2007</v>
      </c>
      <c r="C552" t="s">
        <v>47</v>
      </c>
      <c r="D552" s="1">
        <v>1227140</v>
      </c>
      <c r="E552" s="1">
        <v>4648.5190000000002</v>
      </c>
      <c r="F552" s="1">
        <v>122860</v>
      </c>
      <c r="G552" s="8">
        <v>0.47106662392616272</v>
      </c>
      <c r="H552" s="8">
        <v>0.26130780577659607</v>
      </c>
      <c r="I552" s="8">
        <v>0.35020387172698975</v>
      </c>
      <c r="J552" s="8">
        <v>0</v>
      </c>
      <c r="K552" s="8">
        <v>0</v>
      </c>
      <c r="L552" s="8">
        <v>0</v>
      </c>
      <c r="M552" s="3">
        <f t="shared" si="32"/>
        <v>0</v>
      </c>
      <c r="N552" s="9">
        <f t="shared" si="33"/>
        <v>1.0825783014297485</v>
      </c>
      <c r="P552" t="s">
        <v>66</v>
      </c>
      <c r="Q552" s="1">
        <v>2019</v>
      </c>
      <c r="R552" t="s">
        <v>47</v>
      </c>
      <c r="S552" s="1">
        <v>47725</v>
      </c>
      <c r="T552" s="1">
        <v>206.94</v>
      </c>
      <c r="U552" s="1">
        <v>1015</v>
      </c>
      <c r="V552" s="8">
        <v>0.33234459161758423</v>
      </c>
      <c r="W552" s="8">
        <v>0.16965974867343903</v>
      </c>
      <c r="X552" s="8">
        <v>0.42793852090835571</v>
      </c>
      <c r="Y552" s="8">
        <v>0</v>
      </c>
      <c r="Z552" s="8">
        <v>0</v>
      </c>
      <c r="AA552" s="8">
        <v>0</v>
      </c>
      <c r="AB552" s="3">
        <f t="shared" si="35"/>
        <v>0</v>
      </c>
      <c r="AC552" s="9">
        <f t="shared" si="34"/>
        <v>0.92994286119937897</v>
      </c>
    </row>
    <row r="553" spans="1:29" x14ac:dyDescent="0.25">
      <c r="A553" t="s">
        <v>46</v>
      </c>
      <c r="B553" s="1">
        <v>2008</v>
      </c>
      <c r="C553" t="s">
        <v>47</v>
      </c>
      <c r="D553" s="1">
        <v>1241519</v>
      </c>
      <c r="E553" s="1">
        <v>4648.5190000000002</v>
      </c>
      <c r="F553" s="1">
        <v>123169</v>
      </c>
      <c r="G553" s="8">
        <v>0.46420836448669434</v>
      </c>
      <c r="H553" s="8">
        <v>0.26489469408988953</v>
      </c>
      <c r="I553" s="8">
        <v>0.35264664888381958</v>
      </c>
      <c r="J553" s="8">
        <v>0</v>
      </c>
      <c r="K553" s="8">
        <v>0</v>
      </c>
      <c r="L553" s="8">
        <v>0</v>
      </c>
      <c r="M553" s="3">
        <f t="shared" si="32"/>
        <v>0</v>
      </c>
      <c r="N553" s="9">
        <f t="shared" si="33"/>
        <v>1.0817497074604034</v>
      </c>
      <c r="P553" t="s">
        <v>66</v>
      </c>
      <c r="Q553" s="1">
        <v>2020</v>
      </c>
      <c r="R553" t="s">
        <v>47</v>
      </c>
      <c r="S553" s="1">
        <v>47865</v>
      </c>
      <c r="T553" s="1">
        <v>206.94</v>
      </c>
      <c r="U553" s="1">
        <v>1015</v>
      </c>
      <c r="V553" s="8">
        <v>0.32944571971893311</v>
      </c>
      <c r="W553" s="8">
        <v>0.17054994404315948</v>
      </c>
      <c r="X553" s="8">
        <v>0.42946964502334595</v>
      </c>
      <c r="Y553" s="8">
        <v>0</v>
      </c>
      <c r="Z553" s="8">
        <v>0</v>
      </c>
      <c r="AA553" s="8">
        <v>0</v>
      </c>
      <c r="AB553" s="3">
        <f t="shared" si="35"/>
        <v>0</v>
      </c>
      <c r="AC553" s="9">
        <f t="shared" si="34"/>
        <v>0.92946530878543854</v>
      </c>
    </row>
    <row r="554" spans="1:29" x14ac:dyDescent="0.25">
      <c r="A554" t="s">
        <v>46</v>
      </c>
      <c r="B554" s="1">
        <v>2009</v>
      </c>
      <c r="C554" t="s">
        <v>47</v>
      </c>
      <c r="D554" s="1">
        <v>1248286</v>
      </c>
      <c r="E554" s="1">
        <v>4648.5190000000002</v>
      </c>
      <c r="F554" s="1">
        <v>123491</v>
      </c>
      <c r="G554" s="8">
        <v>0.46145856380462646</v>
      </c>
      <c r="H554" s="8">
        <v>0.26653373241424561</v>
      </c>
      <c r="I554" s="8">
        <v>0.35341334342956543</v>
      </c>
      <c r="J554" s="8">
        <v>0</v>
      </c>
      <c r="K554" s="8">
        <v>0</v>
      </c>
      <c r="L554" s="8">
        <v>0</v>
      </c>
      <c r="M554" s="3">
        <f t="shared" si="32"/>
        <v>0</v>
      </c>
      <c r="N554" s="9">
        <f t="shared" si="33"/>
        <v>1.0814056396484375</v>
      </c>
      <c r="P554" s="2" t="s">
        <v>66</v>
      </c>
      <c r="Q554" s="7">
        <v>2021</v>
      </c>
      <c r="R554" s="2" t="s">
        <v>47</v>
      </c>
      <c r="S554" s="7">
        <v>47865</v>
      </c>
      <c r="T554" s="7">
        <v>206.94</v>
      </c>
      <c r="U554" s="7">
        <v>1019</v>
      </c>
      <c r="V554" s="10">
        <v>0.33064091205596924</v>
      </c>
      <c r="W554" s="10">
        <v>0.17067264020442963</v>
      </c>
      <c r="X554" s="10">
        <v>0.4282718300819397</v>
      </c>
      <c r="Y554" s="10">
        <v>0</v>
      </c>
      <c r="Z554" s="10">
        <v>0</v>
      </c>
      <c r="AA554" s="10">
        <v>0</v>
      </c>
      <c r="AB554" s="3">
        <f t="shared" si="35"/>
        <v>0</v>
      </c>
      <c r="AC554" s="11">
        <f t="shared" si="34"/>
        <v>0.92958538234233856</v>
      </c>
    </row>
    <row r="555" spans="1:29" x14ac:dyDescent="0.25">
      <c r="A555" t="s">
        <v>46</v>
      </c>
      <c r="B555" s="1">
        <v>2010</v>
      </c>
      <c r="C555" t="s">
        <v>47</v>
      </c>
      <c r="D555" s="1">
        <v>1258015</v>
      </c>
      <c r="E555" s="1">
        <v>4648.5190000000002</v>
      </c>
      <c r="F555" s="1">
        <v>123660</v>
      </c>
      <c r="G555" s="8">
        <v>0.45679169893264771</v>
      </c>
      <c r="H555" s="8">
        <v>0.26893168687820435</v>
      </c>
      <c r="I555" s="8">
        <v>0.35512092709541321</v>
      </c>
      <c r="J555" s="8">
        <v>0</v>
      </c>
      <c r="K555" s="8">
        <v>0</v>
      </c>
      <c r="L555" s="8">
        <v>0</v>
      </c>
      <c r="M555" s="3">
        <f t="shared" si="32"/>
        <v>0</v>
      </c>
      <c r="N555" s="9">
        <f t="shared" si="33"/>
        <v>1.0808443129062653</v>
      </c>
      <c r="P555" t="s">
        <v>67</v>
      </c>
      <c r="Q555" s="1">
        <v>2011</v>
      </c>
      <c r="R555" t="s">
        <v>47</v>
      </c>
      <c r="S555" s="1">
        <v>56556</v>
      </c>
      <c r="T555" s="1">
        <v>301.57</v>
      </c>
      <c r="U555" s="1">
        <v>1194</v>
      </c>
      <c r="V555" s="8">
        <v>0.41051113605499268</v>
      </c>
      <c r="W555" s="8">
        <v>0.11163732409477234</v>
      </c>
      <c r="X555" s="8">
        <v>0.44444918632507324</v>
      </c>
      <c r="Y555" s="8">
        <v>0</v>
      </c>
      <c r="Z555" s="8">
        <v>0</v>
      </c>
      <c r="AA555" s="8">
        <v>0</v>
      </c>
      <c r="AB555" s="3">
        <f t="shared" si="35"/>
        <v>0</v>
      </c>
      <c r="AC555" s="9">
        <f t="shared" si="34"/>
        <v>0.96659764647483826</v>
      </c>
    </row>
    <row r="556" spans="1:29" x14ac:dyDescent="0.25">
      <c r="A556" t="s">
        <v>46</v>
      </c>
      <c r="B556" s="1">
        <v>2011</v>
      </c>
      <c r="C556" t="s">
        <v>47</v>
      </c>
      <c r="D556" s="1">
        <v>1266362</v>
      </c>
      <c r="E556" s="1">
        <v>4648.5190000000002</v>
      </c>
      <c r="F556" s="1">
        <v>120138</v>
      </c>
      <c r="G556" s="8">
        <v>0.44340482354164124</v>
      </c>
      <c r="H556" s="8">
        <v>0.27169948816299438</v>
      </c>
      <c r="I556" s="8">
        <v>0.36437162756919861</v>
      </c>
      <c r="J556" s="8">
        <v>0</v>
      </c>
      <c r="K556" s="8">
        <v>0</v>
      </c>
      <c r="L556" s="8">
        <v>0</v>
      </c>
      <c r="M556" s="3">
        <f t="shared" si="32"/>
        <v>0</v>
      </c>
      <c r="N556" s="9">
        <f t="shared" si="33"/>
        <v>1.0794759392738342</v>
      </c>
      <c r="P556" t="s">
        <v>67</v>
      </c>
      <c r="Q556" s="1">
        <v>2012</v>
      </c>
      <c r="R556" t="s">
        <v>47</v>
      </c>
      <c r="S556" s="1">
        <v>56795</v>
      </c>
      <c r="T556" s="1">
        <v>301.57</v>
      </c>
      <c r="U556" s="1">
        <v>1211</v>
      </c>
      <c r="V556" s="8">
        <v>0.41063395142555237</v>
      </c>
      <c r="W556" s="8">
        <v>0.113359734416008</v>
      </c>
      <c r="X556" s="8">
        <v>0.44234800338745117</v>
      </c>
      <c r="Y556" s="8">
        <v>0</v>
      </c>
      <c r="Z556" s="8">
        <v>0</v>
      </c>
      <c r="AA556" s="8">
        <v>0</v>
      </c>
      <c r="AB556" s="3">
        <f t="shared" si="35"/>
        <v>0</v>
      </c>
      <c r="AC556" s="9">
        <f t="shared" si="34"/>
        <v>0.96634168922901154</v>
      </c>
    </row>
    <row r="557" spans="1:29" x14ac:dyDescent="0.25">
      <c r="A557" t="s">
        <v>46</v>
      </c>
      <c r="B557" s="1">
        <v>2012</v>
      </c>
      <c r="C557" t="s">
        <v>47</v>
      </c>
      <c r="D557" s="1">
        <v>1277008</v>
      </c>
      <c r="E557" s="1">
        <v>4648.5190000000002</v>
      </c>
      <c r="F557" s="1">
        <v>121119</v>
      </c>
      <c r="G557" s="8">
        <v>0.44045731425285339</v>
      </c>
      <c r="H557" s="8">
        <v>0.27412444353103638</v>
      </c>
      <c r="I557" s="8">
        <v>0.36448612809181213</v>
      </c>
      <c r="J557" s="8">
        <v>0</v>
      </c>
      <c r="K557" s="8">
        <v>0</v>
      </c>
      <c r="L557" s="8">
        <v>0</v>
      </c>
      <c r="M557" s="3">
        <f t="shared" si="32"/>
        <v>0</v>
      </c>
      <c r="N557" s="9">
        <f t="shared" si="33"/>
        <v>1.0790678858757019</v>
      </c>
      <c r="P557" t="s">
        <v>67</v>
      </c>
      <c r="Q557" s="1">
        <v>2013</v>
      </c>
      <c r="R557" t="s">
        <v>47</v>
      </c>
      <c r="S557" s="1">
        <v>56231</v>
      </c>
      <c r="T557" s="1">
        <v>301.57</v>
      </c>
      <c r="U557" s="1">
        <v>1210</v>
      </c>
      <c r="V557" s="8">
        <v>0.42025819420814514</v>
      </c>
      <c r="W557" s="8">
        <v>0.11030147969722748</v>
      </c>
      <c r="X557" s="8">
        <v>0.43738365173339844</v>
      </c>
      <c r="Y557" s="8">
        <v>0</v>
      </c>
      <c r="Z557" s="8">
        <v>0</v>
      </c>
      <c r="AA557" s="8">
        <v>0</v>
      </c>
      <c r="AB557" s="3">
        <f t="shared" si="35"/>
        <v>0</v>
      </c>
      <c r="AC557" s="9">
        <f t="shared" si="34"/>
        <v>0.96794332563877106</v>
      </c>
    </row>
    <row r="558" spans="1:29" x14ac:dyDescent="0.25">
      <c r="A558" t="s">
        <v>46</v>
      </c>
      <c r="B558" s="1">
        <v>2013</v>
      </c>
      <c r="C558" t="s">
        <v>47</v>
      </c>
      <c r="D558" s="1">
        <v>1276577</v>
      </c>
      <c r="E558" s="1">
        <v>5924.584762125035</v>
      </c>
      <c r="F558" s="1">
        <v>122281</v>
      </c>
      <c r="G558" s="8">
        <v>0.50809931755065918</v>
      </c>
      <c r="H558" s="8">
        <v>0.21087630093097687</v>
      </c>
      <c r="I558" s="8">
        <v>0.38227489590644836</v>
      </c>
      <c r="J558" s="8">
        <v>0</v>
      </c>
      <c r="K558" s="8">
        <v>0</v>
      </c>
      <c r="L558" s="8">
        <v>0</v>
      </c>
      <c r="M558" s="3">
        <f t="shared" si="32"/>
        <v>0</v>
      </c>
      <c r="N558" s="9">
        <f t="shared" si="33"/>
        <v>1.1012505143880844</v>
      </c>
      <c r="P558" t="s">
        <v>67</v>
      </c>
      <c r="Q558" s="1">
        <v>2014</v>
      </c>
      <c r="R558" t="s">
        <v>47</v>
      </c>
      <c r="S558" s="1">
        <v>57421</v>
      </c>
      <c r="T558" s="1">
        <v>301.57</v>
      </c>
      <c r="U558" s="1">
        <v>1213</v>
      </c>
      <c r="V558" s="8">
        <v>0.40028923749923706</v>
      </c>
      <c r="W558" s="8">
        <v>0.11674188077449799</v>
      </c>
      <c r="X558" s="8">
        <v>0.44757416844367981</v>
      </c>
      <c r="Y558" s="8">
        <v>0</v>
      </c>
      <c r="Z558" s="8">
        <v>0</v>
      </c>
      <c r="AA558" s="8">
        <v>0</v>
      </c>
      <c r="AB558" s="3">
        <f t="shared" si="35"/>
        <v>0</v>
      </c>
      <c r="AC558" s="9">
        <f t="shared" si="34"/>
        <v>0.96460528671741486</v>
      </c>
    </row>
    <row r="559" spans="1:29" x14ac:dyDescent="0.25">
      <c r="A559" t="s">
        <v>46</v>
      </c>
      <c r="B559" s="1">
        <v>2014</v>
      </c>
      <c r="C559" t="s">
        <v>47</v>
      </c>
      <c r="D559" s="1">
        <v>1276310</v>
      </c>
      <c r="E559" s="1">
        <v>6133.5493687728203</v>
      </c>
      <c r="F559" s="1">
        <v>122165</v>
      </c>
      <c r="G559" s="8">
        <v>0.51714670658111572</v>
      </c>
      <c r="H559" s="8">
        <v>0.20184341073036194</v>
      </c>
      <c r="I559" s="8">
        <v>0.38537433743476868</v>
      </c>
      <c r="J559" s="8">
        <v>0</v>
      </c>
      <c r="K559" s="8">
        <v>0</v>
      </c>
      <c r="L559" s="8">
        <v>0</v>
      </c>
      <c r="M559" s="3">
        <f t="shared" si="32"/>
        <v>0</v>
      </c>
      <c r="N559" s="9">
        <f t="shared" si="33"/>
        <v>1.1043644547462463</v>
      </c>
      <c r="P559" t="s">
        <v>67</v>
      </c>
      <c r="Q559" s="1">
        <v>2015</v>
      </c>
      <c r="R559" t="s">
        <v>47</v>
      </c>
      <c r="S559" s="1">
        <v>57731</v>
      </c>
      <c r="T559" s="1">
        <v>301.57</v>
      </c>
      <c r="U559" s="1">
        <v>1216</v>
      </c>
      <c r="V559" s="8">
        <v>0.39571195840835571</v>
      </c>
      <c r="W559" s="8">
        <v>0.11845500022172928</v>
      </c>
      <c r="X559" s="8">
        <v>0.44963598251342773</v>
      </c>
      <c r="Y559" s="8">
        <v>0</v>
      </c>
      <c r="Z559" s="8">
        <v>0</v>
      </c>
      <c r="AA559" s="8">
        <v>0</v>
      </c>
      <c r="AB559" s="3">
        <f t="shared" si="35"/>
        <v>0</v>
      </c>
      <c r="AC559" s="9">
        <f t="shared" si="34"/>
        <v>0.96380294114351273</v>
      </c>
    </row>
    <row r="560" spans="1:29" x14ac:dyDescent="0.25">
      <c r="A560" t="s">
        <v>46</v>
      </c>
      <c r="B560" s="1">
        <v>2015</v>
      </c>
      <c r="C560" t="s">
        <v>47</v>
      </c>
      <c r="D560" s="1">
        <v>1294848</v>
      </c>
      <c r="E560" s="1">
        <v>6459.2159978430755</v>
      </c>
      <c r="F560" s="1">
        <v>123197</v>
      </c>
      <c r="G560" s="8">
        <v>0.52405905723571777</v>
      </c>
      <c r="H560" s="8">
        <v>0.19273769855499268</v>
      </c>
      <c r="I560" s="8">
        <v>0.39136424660682678</v>
      </c>
      <c r="J560" s="8">
        <v>0</v>
      </c>
      <c r="K560" s="8">
        <v>0</v>
      </c>
      <c r="L560" s="8">
        <v>0</v>
      </c>
      <c r="M560" s="3">
        <f t="shared" si="32"/>
        <v>0</v>
      </c>
      <c r="N560" s="9">
        <f t="shared" si="33"/>
        <v>1.1081610023975372</v>
      </c>
      <c r="P560" t="s">
        <v>67</v>
      </c>
      <c r="Q560" s="1">
        <v>2016</v>
      </c>
      <c r="R560" t="s">
        <v>47</v>
      </c>
      <c r="S560" s="1">
        <v>58080</v>
      </c>
      <c r="T560" s="1">
        <v>301.57</v>
      </c>
      <c r="U560" s="1">
        <v>1195</v>
      </c>
      <c r="V560" s="8">
        <v>0.38445484638214111</v>
      </c>
      <c r="W560" s="8">
        <v>0.11974290758371353</v>
      </c>
      <c r="X560" s="8">
        <v>0.45809099078178406</v>
      </c>
      <c r="Y560" s="8">
        <v>0</v>
      </c>
      <c r="Z560" s="8">
        <v>0</v>
      </c>
      <c r="AA560" s="8">
        <v>0</v>
      </c>
      <c r="AB560" s="3">
        <f t="shared" si="35"/>
        <v>0</v>
      </c>
      <c r="AC560" s="9">
        <f t="shared" si="34"/>
        <v>0.9622887447476387</v>
      </c>
    </row>
    <row r="561" spans="1:29" x14ac:dyDescent="0.25">
      <c r="A561" t="s">
        <v>46</v>
      </c>
      <c r="B561" s="1">
        <v>2016</v>
      </c>
      <c r="C561" t="s">
        <v>47</v>
      </c>
      <c r="D561" s="1">
        <v>1307906</v>
      </c>
      <c r="E561" s="1">
        <v>6459.2159978430755</v>
      </c>
      <c r="F561" s="1">
        <v>122366</v>
      </c>
      <c r="G561" s="8">
        <v>0.51535522937774658</v>
      </c>
      <c r="H561" s="8">
        <v>0.19604267179965973</v>
      </c>
      <c r="I561" s="8">
        <v>0.39578485488891602</v>
      </c>
      <c r="J561" s="8">
        <v>0</v>
      </c>
      <c r="K561" s="8">
        <v>0</v>
      </c>
      <c r="L561" s="8">
        <v>0</v>
      </c>
      <c r="M561" s="3">
        <f t="shared" si="32"/>
        <v>0</v>
      </c>
      <c r="N561" s="9">
        <f t="shared" si="33"/>
        <v>1.1071827560663223</v>
      </c>
      <c r="P561" t="s">
        <v>67</v>
      </c>
      <c r="Q561" s="1">
        <v>2017</v>
      </c>
      <c r="R561" t="s">
        <v>47</v>
      </c>
      <c r="S561" s="1">
        <v>58662</v>
      </c>
      <c r="T561" s="1">
        <v>301.57</v>
      </c>
      <c r="U561" s="1">
        <v>1236</v>
      </c>
      <c r="V561" s="8">
        <v>0.38483926653862</v>
      </c>
      <c r="W561" s="8">
        <v>0.12382487207651138</v>
      </c>
      <c r="X561" s="8">
        <v>0.45302891731262207</v>
      </c>
      <c r="Y561" s="8">
        <v>0</v>
      </c>
      <c r="Z561" s="8">
        <v>0</v>
      </c>
      <c r="AA561" s="8">
        <v>0</v>
      </c>
      <c r="AB561" s="3">
        <f t="shared" si="35"/>
        <v>0</v>
      </c>
      <c r="AC561" s="9">
        <f t="shared" si="34"/>
        <v>0.96169305592775345</v>
      </c>
    </row>
    <row r="562" spans="1:29" x14ac:dyDescent="0.25">
      <c r="A562" t="s">
        <v>46</v>
      </c>
      <c r="B562" s="1">
        <v>2017</v>
      </c>
      <c r="C562" t="s">
        <v>47</v>
      </c>
      <c r="D562" s="1">
        <v>1320458</v>
      </c>
      <c r="E562" s="1">
        <v>6459.2159978430755</v>
      </c>
      <c r="F562" s="1">
        <v>123119</v>
      </c>
      <c r="G562" s="8">
        <v>0.51100736856460571</v>
      </c>
      <c r="H562" s="8">
        <v>0.19888550043106079</v>
      </c>
      <c r="I562" s="8">
        <v>0.3967311680316925</v>
      </c>
      <c r="J562" s="8">
        <v>0</v>
      </c>
      <c r="K562" s="8">
        <v>0</v>
      </c>
      <c r="L562" s="8">
        <v>0</v>
      </c>
      <c r="M562" s="3">
        <f t="shared" si="32"/>
        <v>0</v>
      </c>
      <c r="N562" s="9">
        <f t="shared" si="33"/>
        <v>1.106624037027359</v>
      </c>
      <c r="P562" t="s">
        <v>67</v>
      </c>
      <c r="Q562" s="1">
        <v>2018</v>
      </c>
      <c r="R562" t="s">
        <v>47</v>
      </c>
      <c r="S562" s="1">
        <v>59187</v>
      </c>
      <c r="T562" s="1">
        <v>301.57</v>
      </c>
      <c r="U562" s="1">
        <v>1243</v>
      </c>
      <c r="V562" s="8">
        <v>0.37773984670639038</v>
      </c>
      <c r="W562" s="8">
        <v>0.12670813500881195</v>
      </c>
      <c r="X562" s="8">
        <v>0.45596519112586975</v>
      </c>
      <c r="Y562" s="8">
        <v>0</v>
      </c>
      <c r="Z562" s="8">
        <v>0</v>
      </c>
      <c r="AA562" s="8">
        <v>0</v>
      </c>
      <c r="AB562" s="3">
        <f t="shared" si="35"/>
        <v>0</v>
      </c>
      <c r="AC562" s="9">
        <f t="shared" si="34"/>
        <v>0.96041317284107208</v>
      </c>
    </row>
    <row r="563" spans="1:29" x14ac:dyDescent="0.25">
      <c r="A563" t="s">
        <v>46</v>
      </c>
      <c r="B563" s="1">
        <v>2018</v>
      </c>
      <c r="C563" t="s">
        <v>47</v>
      </c>
      <c r="D563" s="1">
        <v>1333961</v>
      </c>
      <c r="E563" s="1">
        <v>6459.2159978430755</v>
      </c>
      <c r="F563" s="1">
        <v>123176</v>
      </c>
      <c r="G563" s="8">
        <v>0.50447589159011841</v>
      </c>
      <c r="H563" s="8">
        <v>0.20205986499786377</v>
      </c>
      <c r="I563" s="8">
        <v>0.39931339025497437</v>
      </c>
      <c r="J563" s="8">
        <v>0</v>
      </c>
      <c r="K563" s="8">
        <v>0</v>
      </c>
      <c r="L563" s="8">
        <v>0</v>
      </c>
      <c r="M563" s="3">
        <f t="shared" si="32"/>
        <v>0</v>
      </c>
      <c r="N563" s="9">
        <f t="shared" si="33"/>
        <v>1.1058491468429565</v>
      </c>
      <c r="P563" t="s">
        <v>67</v>
      </c>
      <c r="Q563" s="1">
        <v>2019</v>
      </c>
      <c r="R563" t="s">
        <v>47</v>
      </c>
      <c r="S563" s="1">
        <v>59811</v>
      </c>
      <c r="T563" s="1">
        <v>301.57</v>
      </c>
      <c r="U563" s="1">
        <v>980</v>
      </c>
      <c r="V563" s="8">
        <v>0.29512724280357361</v>
      </c>
      <c r="W563" s="8">
        <v>0.12247882783412933</v>
      </c>
      <c r="X563" s="8">
        <v>0.53384149074554443</v>
      </c>
      <c r="Y563" s="8">
        <v>0</v>
      </c>
      <c r="Z563" s="8">
        <v>0</v>
      </c>
      <c r="AA563" s="8">
        <v>0</v>
      </c>
      <c r="AB563" s="3">
        <f t="shared" si="35"/>
        <v>0</v>
      </c>
      <c r="AC563" s="9">
        <f t="shared" si="34"/>
        <v>0.95144756138324738</v>
      </c>
    </row>
    <row r="564" spans="1:29" x14ac:dyDescent="0.25">
      <c r="A564" t="s">
        <v>46</v>
      </c>
      <c r="B564" s="1">
        <v>2019</v>
      </c>
      <c r="C564" t="s">
        <v>47</v>
      </c>
      <c r="D564" s="1">
        <v>1344318</v>
      </c>
      <c r="E564" s="1">
        <v>6459.2159978430755</v>
      </c>
      <c r="F564" s="1">
        <v>123139</v>
      </c>
      <c r="G564" s="8">
        <v>0.49930614233016968</v>
      </c>
      <c r="H564" s="8">
        <v>0.20448881387710571</v>
      </c>
      <c r="I564" s="8">
        <v>0.40144571661949158</v>
      </c>
      <c r="J564" s="8">
        <v>0</v>
      </c>
      <c r="K564" s="8">
        <v>0</v>
      </c>
      <c r="L564" s="8">
        <v>0</v>
      </c>
      <c r="M564" s="3">
        <f t="shared" si="32"/>
        <v>0</v>
      </c>
      <c r="N564" s="9">
        <f t="shared" si="33"/>
        <v>1.105240672826767</v>
      </c>
      <c r="P564" t="s">
        <v>67</v>
      </c>
      <c r="Q564" s="1">
        <v>2020</v>
      </c>
      <c r="R564" t="s">
        <v>47</v>
      </c>
      <c r="S564" s="1">
        <v>60587</v>
      </c>
      <c r="T564" s="1">
        <v>301.57</v>
      </c>
      <c r="U564" s="1">
        <v>992</v>
      </c>
      <c r="V564" s="8">
        <v>0.28607001900672913</v>
      </c>
      <c r="W564" s="8">
        <v>0.12677536904811859</v>
      </c>
      <c r="X564" s="8">
        <v>0.53687232732772827</v>
      </c>
      <c r="Y564" s="8">
        <v>0</v>
      </c>
      <c r="Z564" s="8">
        <v>0</v>
      </c>
      <c r="AA564" s="8">
        <v>0</v>
      </c>
      <c r="AB564" s="3">
        <f t="shared" si="35"/>
        <v>0</v>
      </c>
      <c r="AC564" s="9">
        <f t="shared" si="34"/>
        <v>0.94971771538257599</v>
      </c>
    </row>
    <row r="565" spans="1:29" x14ac:dyDescent="0.25">
      <c r="A565" t="s">
        <v>46</v>
      </c>
      <c r="B565" s="1">
        <v>2020</v>
      </c>
      <c r="C565" t="s">
        <v>47</v>
      </c>
      <c r="D565" s="1">
        <v>1361102</v>
      </c>
      <c r="E565" s="1">
        <v>6494.0879999999997</v>
      </c>
      <c r="F565" s="1">
        <v>123489</v>
      </c>
      <c r="G565" s="8">
        <v>0.49348270893096924</v>
      </c>
      <c r="H565" s="8">
        <v>0.20690867304801941</v>
      </c>
      <c r="I565" s="8">
        <v>0.40445715188980103</v>
      </c>
      <c r="J565" s="8">
        <v>0</v>
      </c>
      <c r="K565" s="8">
        <v>0</v>
      </c>
      <c r="L565" s="8">
        <v>0</v>
      </c>
      <c r="M565" s="3">
        <f t="shared" si="32"/>
        <v>0</v>
      </c>
      <c r="N565" s="9">
        <f t="shared" si="33"/>
        <v>1.1048485338687897</v>
      </c>
      <c r="P565" s="2" t="s">
        <v>67</v>
      </c>
      <c r="Q565" s="7">
        <v>2021</v>
      </c>
      <c r="R565" s="2" t="s">
        <v>47</v>
      </c>
      <c r="S565" s="7">
        <v>61507</v>
      </c>
      <c r="T565" s="7">
        <v>301.57</v>
      </c>
      <c r="U565" s="7">
        <v>997</v>
      </c>
      <c r="V565" s="10">
        <v>0.27268633246421814</v>
      </c>
      <c r="W565" s="10">
        <v>0.13151122629642487</v>
      </c>
      <c r="X565" s="10">
        <v>0.54321712255477905</v>
      </c>
      <c r="Y565" s="10">
        <v>0</v>
      </c>
      <c r="Z565" s="10">
        <v>0</v>
      </c>
      <c r="AA565" s="10">
        <v>0</v>
      </c>
      <c r="AB565" s="3">
        <f t="shared" si="35"/>
        <v>0</v>
      </c>
      <c r="AC565" s="11">
        <f t="shared" si="34"/>
        <v>0.94741468131542206</v>
      </c>
    </row>
    <row r="566" spans="1:29" x14ac:dyDescent="0.25">
      <c r="A566" s="2" t="s">
        <v>46</v>
      </c>
      <c r="B566" s="7">
        <v>2021</v>
      </c>
      <c r="C566" t="s">
        <v>47</v>
      </c>
      <c r="D566" s="7">
        <v>1439974</v>
      </c>
      <c r="E566" s="7">
        <v>6494.0879999999997</v>
      </c>
      <c r="F566" s="7">
        <v>124556</v>
      </c>
      <c r="G566" s="10">
        <v>0.45920917391777039</v>
      </c>
      <c r="H566" s="10">
        <v>0.22433891892433167</v>
      </c>
      <c r="I566" s="10">
        <v>0.41718870401382446</v>
      </c>
      <c r="J566" s="10">
        <v>0</v>
      </c>
      <c r="K566" s="10">
        <v>0</v>
      </c>
      <c r="L566" s="10">
        <v>0</v>
      </c>
      <c r="M566" s="3">
        <f t="shared" si="32"/>
        <v>0</v>
      </c>
      <c r="N566" s="11">
        <f t="shared" si="33"/>
        <v>1.1007367968559265</v>
      </c>
      <c r="P566" t="s">
        <v>68</v>
      </c>
      <c r="Q566" s="1">
        <v>2011</v>
      </c>
      <c r="R566" t="s">
        <v>47</v>
      </c>
      <c r="S566" s="1">
        <v>37967</v>
      </c>
      <c r="T566" s="1">
        <v>196.464</v>
      </c>
      <c r="U566" s="1">
        <v>649</v>
      </c>
      <c r="V566" s="8">
        <v>0.39564064145088196</v>
      </c>
      <c r="W566" s="8">
        <v>0.10202644765377045</v>
      </c>
      <c r="X566" s="8">
        <v>0.44772166013717651</v>
      </c>
      <c r="Y566" s="8">
        <v>0</v>
      </c>
      <c r="Z566" s="8">
        <v>0</v>
      </c>
      <c r="AA566" s="8">
        <v>0</v>
      </c>
      <c r="AB566" s="3">
        <f t="shared" si="35"/>
        <v>0</v>
      </c>
      <c r="AC566" s="9">
        <f t="shared" si="34"/>
        <v>0.94538874924182892</v>
      </c>
    </row>
    <row r="567" spans="1:29" x14ac:dyDescent="0.25">
      <c r="A567" t="s">
        <v>48</v>
      </c>
      <c r="B567" s="1">
        <v>2005</v>
      </c>
      <c r="C567" t="s">
        <v>47</v>
      </c>
      <c r="D567" s="1">
        <v>676678</v>
      </c>
      <c r="E567" s="1">
        <v>5005.2049999999999</v>
      </c>
      <c r="F567" s="1">
        <v>9713.6492893774375</v>
      </c>
      <c r="G567" s="8">
        <v>8.681054413318634E-2</v>
      </c>
      <c r="H567" s="8">
        <v>0.11698754131793976</v>
      </c>
      <c r="I567" s="8">
        <v>0.85643535852432251</v>
      </c>
      <c r="J567" s="8">
        <v>0</v>
      </c>
      <c r="K567" s="8">
        <v>0</v>
      </c>
      <c r="L567" s="8">
        <v>0</v>
      </c>
      <c r="M567" s="3">
        <f t="shared" si="32"/>
        <v>0</v>
      </c>
      <c r="N567" s="9">
        <f t="shared" si="33"/>
        <v>1.0602334439754486</v>
      </c>
      <c r="P567" t="s">
        <v>68</v>
      </c>
      <c r="Q567" s="1">
        <v>2012</v>
      </c>
      <c r="R567" t="s">
        <v>47</v>
      </c>
      <c r="S567" s="1">
        <v>38263</v>
      </c>
      <c r="T567" s="1">
        <v>196.464</v>
      </c>
      <c r="U567" s="1">
        <v>512</v>
      </c>
      <c r="V567" s="8">
        <v>0.31591120362281799</v>
      </c>
      <c r="W567" s="8">
        <v>9.6989251673221588E-2</v>
      </c>
      <c r="X567" s="8">
        <v>0.52398550510406494</v>
      </c>
      <c r="Y567" s="8">
        <v>0</v>
      </c>
      <c r="Z567" s="8">
        <v>0</v>
      </c>
      <c r="AA567" s="8">
        <v>0</v>
      </c>
      <c r="AB567" s="3">
        <f t="shared" si="35"/>
        <v>0</v>
      </c>
      <c r="AC567" s="9">
        <f t="shared" si="34"/>
        <v>0.93688596040010452</v>
      </c>
    </row>
    <row r="568" spans="1:29" x14ac:dyDescent="0.25">
      <c r="A568" t="s">
        <v>48</v>
      </c>
      <c r="B568" s="1">
        <v>2006</v>
      </c>
      <c r="C568" t="s">
        <v>47</v>
      </c>
      <c r="D568" s="1">
        <v>678106</v>
      </c>
      <c r="E568" s="1">
        <v>5018.2780000000002</v>
      </c>
      <c r="F568" s="1">
        <v>9747.6470618902586</v>
      </c>
      <c r="G568" s="8">
        <v>8.7213672697544098E-2</v>
      </c>
      <c r="H568" s="8">
        <v>0.11688672006130219</v>
      </c>
      <c r="I568" s="8">
        <v>0.85630840063095093</v>
      </c>
      <c r="J568" s="8">
        <v>0</v>
      </c>
      <c r="K568" s="8">
        <v>0</v>
      </c>
      <c r="L568" s="8">
        <v>0</v>
      </c>
      <c r="M568" s="3">
        <f t="shared" si="32"/>
        <v>0</v>
      </c>
      <c r="N568" s="9">
        <f t="shared" si="33"/>
        <v>1.0604087933897972</v>
      </c>
      <c r="P568" t="s">
        <v>68</v>
      </c>
      <c r="Q568" s="1">
        <v>2013</v>
      </c>
      <c r="R568" t="s">
        <v>47</v>
      </c>
      <c r="S568" s="1">
        <v>38546</v>
      </c>
      <c r="T568" s="1">
        <v>197.59100000000001</v>
      </c>
      <c r="U568" s="1">
        <v>496</v>
      </c>
      <c r="V568" s="8">
        <v>0.30196204781532288</v>
      </c>
      <c r="W568" s="8">
        <v>9.6496127545833588E-2</v>
      </c>
      <c r="X568" s="8">
        <v>0.53715932369232178</v>
      </c>
      <c r="Y568" s="8">
        <v>0</v>
      </c>
      <c r="Z568" s="8">
        <v>0</v>
      </c>
      <c r="AA568" s="8">
        <v>0</v>
      </c>
      <c r="AB568" s="3">
        <f t="shared" si="35"/>
        <v>0</v>
      </c>
      <c r="AC568" s="9">
        <f t="shared" si="34"/>
        <v>0.93561749905347824</v>
      </c>
    </row>
    <row r="569" spans="1:29" x14ac:dyDescent="0.25">
      <c r="A569" t="s">
        <v>48</v>
      </c>
      <c r="B569" s="1">
        <v>2007</v>
      </c>
      <c r="C569" t="s">
        <v>47</v>
      </c>
      <c r="D569" s="1">
        <v>679913</v>
      </c>
      <c r="E569" s="1">
        <v>5018.2780000000002</v>
      </c>
      <c r="F569" s="1">
        <v>9781.7638266068752</v>
      </c>
      <c r="G569" s="8">
        <v>8.6561635136604309E-2</v>
      </c>
      <c r="H569" s="8">
        <v>0.11763551086187363</v>
      </c>
      <c r="I569" s="8">
        <v>0.85610884428024292</v>
      </c>
      <c r="J569" s="8">
        <v>0</v>
      </c>
      <c r="K569" s="8">
        <v>0</v>
      </c>
      <c r="L569" s="8">
        <v>0</v>
      </c>
      <c r="M569" s="3">
        <f t="shared" si="32"/>
        <v>0</v>
      </c>
      <c r="N569" s="9">
        <f t="shared" si="33"/>
        <v>1.0603059902787209</v>
      </c>
      <c r="P569" t="s">
        <v>68</v>
      </c>
      <c r="Q569" s="1">
        <v>2014</v>
      </c>
      <c r="R569" t="s">
        <v>47</v>
      </c>
      <c r="S569" s="1">
        <v>38790</v>
      </c>
      <c r="T569" s="1">
        <v>197.59100000000001</v>
      </c>
      <c r="U569" s="1">
        <v>500</v>
      </c>
      <c r="V569" s="8">
        <v>0.29815861582756042</v>
      </c>
      <c r="W569" s="8">
        <v>9.8664134740829468E-2</v>
      </c>
      <c r="X569" s="8">
        <v>0.53801125288009644</v>
      </c>
      <c r="Y569" s="8">
        <v>0</v>
      </c>
      <c r="Z569" s="8">
        <v>0</v>
      </c>
      <c r="AA569" s="8">
        <v>0</v>
      </c>
      <c r="AB569" s="3">
        <f t="shared" si="35"/>
        <v>0</v>
      </c>
      <c r="AC569" s="9">
        <f t="shared" si="34"/>
        <v>0.93483400344848633</v>
      </c>
    </row>
    <row r="570" spans="1:29" x14ac:dyDescent="0.25">
      <c r="A570" t="s">
        <v>48</v>
      </c>
      <c r="B570" s="1">
        <v>2008</v>
      </c>
      <c r="C570" t="s">
        <v>47</v>
      </c>
      <c r="D570" s="1">
        <v>684145</v>
      </c>
      <c r="E570" s="1">
        <v>5018.2780000000002</v>
      </c>
      <c r="F570" s="1">
        <v>9816</v>
      </c>
      <c r="G570" s="8">
        <v>8.3583004772663116E-2</v>
      </c>
      <c r="H570" s="8">
        <v>0.1194942519068718</v>
      </c>
      <c r="I570" s="8">
        <v>0.85685116052627563</v>
      </c>
      <c r="J570" s="8">
        <v>0</v>
      </c>
      <c r="K570" s="8">
        <v>0</v>
      </c>
      <c r="L570" s="8">
        <v>0</v>
      </c>
      <c r="M570" s="3">
        <f t="shared" si="32"/>
        <v>0</v>
      </c>
      <c r="N570" s="9">
        <f t="shared" si="33"/>
        <v>1.0599284172058105</v>
      </c>
      <c r="P570" t="s">
        <v>68</v>
      </c>
      <c r="Q570" s="1">
        <v>2015</v>
      </c>
      <c r="R570" t="s">
        <v>47</v>
      </c>
      <c r="S570" s="1">
        <v>39128</v>
      </c>
      <c r="T570" s="1">
        <v>197.59100000000001</v>
      </c>
      <c r="U570" s="1">
        <v>498</v>
      </c>
      <c r="V570" s="8">
        <v>0.28835639357566833</v>
      </c>
      <c r="W570" s="8">
        <v>0.10117517411708832</v>
      </c>
      <c r="X570" s="8">
        <v>0.54376590251922607</v>
      </c>
      <c r="Y570" s="8">
        <v>0</v>
      </c>
      <c r="Z570" s="8">
        <v>0</v>
      </c>
      <c r="AA570" s="8">
        <v>0</v>
      </c>
      <c r="AB570" s="3">
        <f t="shared" si="35"/>
        <v>0</v>
      </c>
      <c r="AC570" s="9">
        <f t="shared" si="34"/>
        <v>0.93329747021198273</v>
      </c>
    </row>
    <row r="571" spans="1:29" x14ac:dyDescent="0.25">
      <c r="A571" t="s">
        <v>48</v>
      </c>
      <c r="B571" s="1">
        <v>2009</v>
      </c>
      <c r="C571" t="s">
        <v>47</v>
      </c>
      <c r="D571" s="1">
        <v>689138</v>
      </c>
      <c r="E571" s="1">
        <v>5018.2780000000002</v>
      </c>
      <c r="F571" s="1">
        <v>9794</v>
      </c>
      <c r="G571" s="8">
        <v>7.8108556568622589E-2</v>
      </c>
      <c r="H571" s="8">
        <v>0.12182526290416718</v>
      </c>
      <c r="I571" s="8">
        <v>0.85936450958251953</v>
      </c>
      <c r="J571" s="8">
        <v>0</v>
      </c>
      <c r="K571" s="8">
        <v>0</v>
      </c>
      <c r="L571" s="8">
        <v>0</v>
      </c>
      <c r="M571" s="3">
        <f t="shared" si="32"/>
        <v>0</v>
      </c>
      <c r="N571" s="9">
        <f t="shared" si="33"/>
        <v>1.0592983290553093</v>
      </c>
      <c r="P571" t="s">
        <v>68</v>
      </c>
      <c r="Q571" s="1">
        <v>2016</v>
      </c>
      <c r="R571" t="s">
        <v>47</v>
      </c>
      <c r="S571" s="1">
        <v>39406</v>
      </c>
      <c r="T571" s="1">
        <v>197.59100000000001</v>
      </c>
      <c r="U571" s="1">
        <v>503</v>
      </c>
      <c r="V571" s="8">
        <v>0.28438636660575867</v>
      </c>
      <c r="W571" s="8">
        <v>0.10363810509443283</v>
      </c>
      <c r="X571" s="8">
        <v>0.54442381858825684</v>
      </c>
      <c r="Y571" s="8">
        <v>0</v>
      </c>
      <c r="Z571" s="8">
        <v>0</v>
      </c>
      <c r="AA571" s="8">
        <v>0</v>
      </c>
      <c r="AB571" s="3">
        <f t="shared" si="35"/>
        <v>0</v>
      </c>
      <c r="AC571" s="9">
        <f t="shared" si="34"/>
        <v>0.93244829028844833</v>
      </c>
    </row>
    <row r="572" spans="1:29" x14ac:dyDescent="0.25">
      <c r="A572" t="s">
        <v>48</v>
      </c>
      <c r="B572" s="1">
        <v>2010</v>
      </c>
      <c r="C572" t="s">
        <v>47</v>
      </c>
      <c r="D572" s="1">
        <v>700386</v>
      </c>
      <c r="E572" s="1">
        <v>5018.2780000000002</v>
      </c>
      <c r="F572" s="1">
        <v>9990</v>
      </c>
      <c r="G572" s="8">
        <v>7.3688231408596039E-2</v>
      </c>
      <c r="H572" s="8">
        <v>0.12641626596450806</v>
      </c>
      <c r="I572" s="8">
        <v>0.85852569341659546</v>
      </c>
      <c r="J572" s="8">
        <v>0</v>
      </c>
      <c r="K572" s="8">
        <v>0</v>
      </c>
      <c r="L572" s="8">
        <v>0</v>
      </c>
      <c r="M572" s="3">
        <f t="shared" si="32"/>
        <v>0</v>
      </c>
      <c r="N572" s="9">
        <f t="shared" si="33"/>
        <v>1.0586301907896996</v>
      </c>
      <c r="P572" t="s">
        <v>68</v>
      </c>
      <c r="Q572" s="1">
        <v>2017</v>
      </c>
      <c r="R572" t="s">
        <v>47</v>
      </c>
      <c r="S572" s="1">
        <v>39623</v>
      </c>
      <c r="T572" s="1">
        <v>197.59100000000001</v>
      </c>
      <c r="U572" s="1">
        <v>507</v>
      </c>
      <c r="V572" s="8">
        <v>0.28135958313941956</v>
      </c>
      <c r="W572" s="8">
        <v>0.10555372387170792</v>
      </c>
      <c r="X572" s="8">
        <v>0.54488164186477661</v>
      </c>
      <c r="Y572" s="8">
        <v>0</v>
      </c>
      <c r="Z572" s="8">
        <v>0</v>
      </c>
      <c r="AA572" s="8">
        <v>0</v>
      </c>
      <c r="AB572" s="3">
        <f t="shared" si="35"/>
        <v>0</v>
      </c>
      <c r="AC572" s="9">
        <f t="shared" si="34"/>
        <v>0.93179494887590408</v>
      </c>
    </row>
    <row r="573" spans="1:29" x14ac:dyDescent="0.25">
      <c r="A573" t="s">
        <v>48</v>
      </c>
      <c r="B573" s="1">
        <v>2011</v>
      </c>
      <c r="C573" t="s">
        <v>47</v>
      </c>
      <c r="D573" s="1">
        <v>709323</v>
      </c>
      <c r="E573" s="1">
        <v>5018.2780000000002</v>
      </c>
      <c r="F573" s="1">
        <v>10061</v>
      </c>
      <c r="G573" s="8">
        <v>6.7584976553916931E-2</v>
      </c>
      <c r="H573" s="8">
        <v>0.1302153468132019</v>
      </c>
      <c r="I573" s="8">
        <v>0.86005681753158569</v>
      </c>
      <c r="J573" s="8">
        <v>0</v>
      </c>
      <c r="K573" s="8">
        <v>0</v>
      </c>
      <c r="L573" s="8">
        <v>0</v>
      </c>
      <c r="M573" s="3">
        <f t="shared" si="32"/>
        <v>0</v>
      </c>
      <c r="N573" s="9">
        <f t="shared" si="33"/>
        <v>1.0578571408987045</v>
      </c>
      <c r="P573" t="s">
        <v>68</v>
      </c>
      <c r="Q573" s="1">
        <v>2018</v>
      </c>
      <c r="R573" t="s">
        <v>47</v>
      </c>
      <c r="S573" s="1">
        <v>39905</v>
      </c>
      <c r="T573" s="1">
        <v>197.59100000000001</v>
      </c>
      <c r="U573" s="1">
        <v>510</v>
      </c>
      <c r="V573" s="8">
        <v>0.2761344313621521</v>
      </c>
      <c r="W573" s="8">
        <v>0.10789282619953156</v>
      </c>
      <c r="X573" s="8">
        <v>0.54679161310195923</v>
      </c>
      <c r="Y573" s="8">
        <v>0</v>
      </c>
      <c r="Z573" s="8">
        <v>0</v>
      </c>
      <c r="AA573" s="8">
        <v>0</v>
      </c>
      <c r="AB573" s="3">
        <f t="shared" si="35"/>
        <v>0</v>
      </c>
      <c r="AC573" s="9">
        <f t="shared" si="34"/>
        <v>0.93081887066364288</v>
      </c>
    </row>
    <row r="574" spans="1:29" x14ac:dyDescent="0.25">
      <c r="A574" t="s">
        <v>48</v>
      </c>
      <c r="B574" s="1">
        <v>2012</v>
      </c>
      <c r="C574" t="s">
        <v>47</v>
      </c>
      <c r="D574" s="1">
        <v>718661</v>
      </c>
      <c r="E574" s="1">
        <v>5018.2780000000002</v>
      </c>
      <c r="F574" s="1">
        <v>9913</v>
      </c>
      <c r="G574" s="8">
        <v>5.436166375875473E-2</v>
      </c>
      <c r="H574" s="8">
        <v>0.13466808199882507</v>
      </c>
      <c r="I574" s="8">
        <v>0.86737465858459473</v>
      </c>
      <c r="J574" s="8">
        <v>0</v>
      </c>
      <c r="K574" s="8">
        <v>0</v>
      </c>
      <c r="L574" s="8">
        <v>0</v>
      </c>
      <c r="M574" s="3">
        <f t="shared" si="32"/>
        <v>0</v>
      </c>
      <c r="N574" s="9">
        <f t="shared" si="33"/>
        <v>1.0564044043421745</v>
      </c>
      <c r="P574" t="s">
        <v>68</v>
      </c>
      <c r="Q574" s="1">
        <v>2019</v>
      </c>
      <c r="R574" t="s">
        <v>47</v>
      </c>
      <c r="S574" s="1">
        <v>40125</v>
      </c>
      <c r="T574" s="1">
        <v>197.59100000000001</v>
      </c>
      <c r="U574" s="1">
        <v>515</v>
      </c>
      <c r="V574" s="8">
        <v>0.27365875244140625</v>
      </c>
      <c r="W574" s="8">
        <v>0.10986772179603577</v>
      </c>
      <c r="X574" s="8">
        <v>0.54669398069381714</v>
      </c>
      <c r="Y574" s="8">
        <v>0</v>
      </c>
      <c r="Z574" s="8">
        <v>0</v>
      </c>
      <c r="AA574" s="8">
        <v>0</v>
      </c>
      <c r="AB574" s="3">
        <f t="shared" si="35"/>
        <v>0</v>
      </c>
      <c r="AC574" s="9">
        <f t="shared" si="34"/>
        <v>0.93022045493125916</v>
      </c>
    </row>
    <row r="575" spans="1:29" x14ac:dyDescent="0.25">
      <c r="A575" t="s">
        <v>48</v>
      </c>
      <c r="B575" s="1">
        <v>2013</v>
      </c>
      <c r="C575" t="s">
        <v>47</v>
      </c>
      <c r="D575" s="1">
        <v>734576</v>
      </c>
      <c r="E575" s="1">
        <v>5018.2780000000002</v>
      </c>
      <c r="F575" s="1">
        <v>10160</v>
      </c>
      <c r="G575" s="8">
        <v>4.7693226486444473E-2</v>
      </c>
      <c r="H575" s="8">
        <v>0.1409325897693634</v>
      </c>
      <c r="I575" s="8">
        <v>0.86680954694747925</v>
      </c>
      <c r="J575" s="8">
        <v>0</v>
      </c>
      <c r="K575" s="8">
        <v>0</v>
      </c>
      <c r="L575" s="8">
        <v>0</v>
      </c>
      <c r="M575" s="3">
        <f t="shared" si="32"/>
        <v>0</v>
      </c>
      <c r="N575" s="9">
        <f t="shared" si="33"/>
        <v>1.0554353632032871</v>
      </c>
      <c r="P575" t="s">
        <v>68</v>
      </c>
      <c r="Q575" s="1">
        <v>2020</v>
      </c>
      <c r="R575" t="s">
        <v>47</v>
      </c>
      <c r="S575" s="1">
        <v>40662</v>
      </c>
      <c r="T575" s="1">
        <v>197.59100000000001</v>
      </c>
      <c r="U575" s="1">
        <v>534</v>
      </c>
      <c r="V575" s="8">
        <v>0.27151262760162354</v>
      </c>
      <c r="W575" s="8">
        <v>0.11503738164901733</v>
      </c>
      <c r="X575" s="8">
        <v>0.54260915517807007</v>
      </c>
      <c r="Y575" s="8">
        <v>0</v>
      </c>
      <c r="Z575" s="8">
        <v>0</v>
      </c>
      <c r="AA575" s="8">
        <v>0</v>
      </c>
      <c r="AB575" s="3">
        <f t="shared" si="35"/>
        <v>0</v>
      </c>
      <c r="AC575" s="9">
        <f t="shared" si="34"/>
        <v>0.92915916442871094</v>
      </c>
    </row>
    <row r="576" spans="1:29" x14ac:dyDescent="0.25">
      <c r="A576" t="s">
        <v>48</v>
      </c>
      <c r="B576" s="1">
        <v>2014</v>
      </c>
      <c r="C576" t="s">
        <v>47</v>
      </c>
      <c r="D576" s="1">
        <v>744252</v>
      </c>
      <c r="E576" s="1">
        <v>5018.2780000000002</v>
      </c>
      <c r="F576" s="1">
        <v>10184</v>
      </c>
      <c r="G576" s="8">
        <v>3.9844024926424026E-2</v>
      </c>
      <c r="H576" s="8">
        <v>0.14497314393520355</v>
      </c>
      <c r="I576" s="8">
        <v>0.86967366933822632</v>
      </c>
      <c r="J576" s="8">
        <v>0</v>
      </c>
      <c r="K576" s="8">
        <v>0</v>
      </c>
      <c r="L576" s="8">
        <v>0</v>
      </c>
      <c r="M576" s="3">
        <f t="shared" si="32"/>
        <v>0</v>
      </c>
      <c r="N576" s="9">
        <f t="shared" si="33"/>
        <v>1.0544908381998539</v>
      </c>
      <c r="P576" s="2" t="s">
        <v>68</v>
      </c>
      <c r="Q576" s="7">
        <v>2021</v>
      </c>
      <c r="R576" s="2" t="s">
        <v>47</v>
      </c>
      <c r="S576" s="7">
        <v>41065</v>
      </c>
      <c r="T576" s="7">
        <v>197.59100000000001</v>
      </c>
      <c r="U576" s="7">
        <v>573</v>
      </c>
      <c r="V576" s="10">
        <v>0.28317281603813171</v>
      </c>
      <c r="W576" s="10">
        <v>0.12023293226957321</v>
      </c>
      <c r="X576" s="10">
        <v>0.52629727125167847</v>
      </c>
      <c r="Y576" s="10">
        <v>0</v>
      </c>
      <c r="Z576" s="10">
        <v>0</v>
      </c>
      <c r="AA576" s="10">
        <v>0</v>
      </c>
      <c r="AB576" s="3">
        <f t="shared" si="35"/>
        <v>0</v>
      </c>
      <c r="AC576" s="11">
        <f t="shared" si="34"/>
        <v>0.92970301955938339</v>
      </c>
    </row>
    <row r="577" spans="1:29" x14ac:dyDescent="0.25">
      <c r="A577" t="s">
        <v>48</v>
      </c>
      <c r="B577" s="1">
        <v>2015</v>
      </c>
      <c r="C577" t="s">
        <v>47</v>
      </c>
      <c r="D577" s="1">
        <v>758311</v>
      </c>
      <c r="E577" s="1">
        <v>5018.2780000000002</v>
      </c>
      <c r="F577" s="1">
        <v>10348</v>
      </c>
      <c r="G577" s="8">
        <v>3.2565176486968994E-2</v>
      </c>
      <c r="H577" s="8">
        <v>0.15044718980789185</v>
      </c>
      <c r="I577" s="8">
        <v>0.87050098180770874</v>
      </c>
      <c r="J577" s="8">
        <v>0</v>
      </c>
      <c r="K577" s="8">
        <v>0</v>
      </c>
      <c r="L577" s="8">
        <v>0</v>
      </c>
      <c r="M577" s="3">
        <f t="shared" si="32"/>
        <v>0</v>
      </c>
      <c r="N577" s="9">
        <f t="shared" si="33"/>
        <v>1.0535133481025696</v>
      </c>
      <c r="P577" t="s">
        <v>69</v>
      </c>
      <c r="Q577" s="1">
        <v>2011</v>
      </c>
      <c r="R577" t="s">
        <v>47</v>
      </c>
      <c r="S577" s="1">
        <v>35772</v>
      </c>
      <c r="T577" s="1">
        <v>219.364</v>
      </c>
      <c r="U577" s="1">
        <v>777</v>
      </c>
      <c r="V577" s="8">
        <v>0.56688177585601807</v>
      </c>
      <c r="W577" s="8">
        <v>5.5972311645746231E-2</v>
      </c>
      <c r="X577" s="8">
        <v>0.35511919856071472</v>
      </c>
      <c r="Y577" s="8">
        <v>0</v>
      </c>
      <c r="Z577" s="8">
        <v>0</v>
      </c>
      <c r="AA577" s="8">
        <v>0</v>
      </c>
      <c r="AB577" s="3">
        <f t="shared" si="35"/>
        <v>0</v>
      </c>
      <c r="AC577" s="9">
        <f t="shared" si="34"/>
        <v>0.97797328606247902</v>
      </c>
    </row>
    <row r="578" spans="1:29" x14ac:dyDescent="0.25">
      <c r="A578" t="s">
        <v>48</v>
      </c>
      <c r="B578" s="1">
        <v>2016</v>
      </c>
      <c r="C578" t="s">
        <v>47</v>
      </c>
      <c r="D578" s="1">
        <v>761920</v>
      </c>
      <c r="E578" s="1">
        <v>5018.2780000000002</v>
      </c>
      <c r="F578" s="1">
        <v>10514.641005498821</v>
      </c>
      <c r="G578" s="8">
        <v>3.445102646946907E-2</v>
      </c>
      <c r="H578" s="8">
        <v>0.15154846012592316</v>
      </c>
      <c r="I578" s="8">
        <v>0.86761891841888428</v>
      </c>
      <c r="J578" s="8">
        <v>0</v>
      </c>
      <c r="K578" s="8">
        <v>0</v>
      </c>
      <c r="L578" s="8">
        <v>0</v>
      </c>
      <c r="M578" s="3">
        <f t="shared" si="32"/>
        <v>0</v>
      </c>
      <c r="N578" s="9">
        <f t="shared" si="33"/>
        <v>1.0536184050142765</v>
      </c>
      <c r="P578" t="s">
        <v>69</v>
      </c>
      <c r="Q578" s="1">
        <v>2012</v>
      </c>
      <c r="R578" t="s">
        <v>47</v>
      </c>
      <c r="S578" s="1">
        <v>35820</v>
      </c>
      <c r="T578" s="1">
        <v>219.364</v>
      </c>
      <c r="U578" s="1">
        <v>797</v>
      </c>
      <c r="V578" s="8">
        <v>0.57327723503112793</v>
      </c>
      <c r="W578" s="8">
        <v>5.7172562927007675E-2</v>
      </c>
      <c r="X578" s="8">
        <v>0.34808063507080078</v>
      </c>
      <c r="Y578" s="8">
        <v>0</v>
      </c>
      <c r="Z578" s="8">
        <v>0</v>
      </c>
      <c r="AA578" s="8">
        <v>0</v>
      </c>
      <c r="AB578" s="3">
        <f t="shared" si="35"/>
        <v>0</v>
      </c>
      <c r="AC578" s="9">
        <f t="shared" si="34"/>
        <v>0.97853043302893639</v>
      </c>
    </row>
    <row r="579" spans="1:29" x14ac:dyDescent="0.25">
      <c r="A579" t="s">
        <v>48</v>
      </c>
      <c r="B579" s="1">
        <v>2017</v>
      </c>
      <c r="C579" t="s">
        <v>47</v>
      </c>
      <c r="D579" s="1">
        <v>767946</v>
      </c>
      <c r="E579" s="1">
        <v>5018.2780000000002</v>
      </c>
      <c r="F579" s="1">
        <v>10572.718728934193</v>
      </c>
      <c r="G579" s="8">
        <v>3.1006233766674995E-2</v>
      </c>
      <c r="H579" s="8">
        <v>0.15388202667236328</v>
      </c>
      <c r="I579" s="8">
        <v>0.86828267574310303</v>
      </c>
      <c r="J579" s="8">
        <v>0</v>
      </c>
      <c r="K579" s="8">
        <v>0</v>
      </c>
      <c r="L579" s="8">
        <v>0</v>
      </c>
      <c r="M579" s="3">
        <f t="shared" si="32"/>
        <v>0</v>
      </c>
      <c r="N579" s="9">
        <f t="shared" si="33"/>
        <v>1.0531709361821413</v>
      </c>
      <c r="P579" t="s">
        <v>69</v>
      </c>
      <c r="Q579" s="1">
        <v>2013</v>
      </c>
      <c r="R579" t="s">
        <v>47</v>
      </c>
      <c r="S579" s="1">
        <v>35982</v>
      </c>
      <c r="T579" s="1">
        <v>219.364</v>
      </c>
      <c r="U579" s="1">
        <v>801</v>
      </c>
      <c r="V579" s="8">
        <v>0.57033306360244751</v>
      </c>
      <c r="W579" s="8">
        <v>5.8699950575828552E-2</v>
      </c>
      <c r="X579" s="8">
        <v>0.34891456365585327</v>
      </c>
      <c r="Y579" s="8">
        <v>0</v>
      </c>
      <c r="Z579" s="8">
        <v>0</v>
      </c>
      <c r="AA579" s="8">
        <v>0</v>
      </c>
      <c r="AB579" s="3">
        <f t="shared" si="35"/>
        <v>0</v>
      </c>
      <c r="AC579" s="9">
        <f t="shared" si="34"/>
        <v>0.97794757783412933</v>
      </c>
    </row>
    <row r="580" spans="1:29" x14ac:dyDescent="0.25">
      <c r="A580" t="s">
        <v>48</v>
      </c>
      <c r="B580" s="1">
        <v>2018</v>
      </c>
      <c r="C580" t="s">
        <v>47</v>
      </c>
      <c r="D580" s="1">
        <v>772624</v>
      </c>
      <c r="E580" s="1">
        <v>5018.2780000000002</v>
      </c>
      <c r="F580" s="1">
        <v>10557.647927283242</v>
      </c>
      <c r="G580" s="8">
        <v>2.6574084535241127E-2</v>
      </c>
      <c r="H580" s="8">
        <v>0.15581798553466797</v>
      </c>
      <c r="I580" s="8">
        <v>0.87026584148406982</v>
      </c>
      <c r="J580" s="8">
        <v>0</v>
      </c>
      <c r="K580" s="8">
        <v>0</v>
      </c>
      <c r="L580" s="8">
        <v>0</v>
      </c>
      <c r="M580" s="3">
        <f t="shared" si="32"/>
        <v>0</v>
      </c>
      <c r="N580" s="9">
        <f t="shared" si="33"/>
        <v>1.0526579115539789</v>
      </c>
      <c r="P580" t="s">
        <v>69</v>
      </c>
      <c r="Q580" s="1">
        <v>2014</v>
      </c>
      <c r="R580" t="s">
        <v>47</v>
      </c>
      <c r="S580" s="1">
        <v>36115</v>
      </c>
      <c r="T580" s="1">
        <v>219.364</v>
      </c>
      <c r="U580" s="1">
        <v>788</v>
      </c>
      <c r="V580" s="8">
        <v>0.5617101788520813</v>
      </c>
      <c r="W580" s="8">
        <v>5.931062251329422E-2</v>
      </c>
      <c r="X580" s="8">
        <v>0.35582587122917175</v>
      </c>
      <c r="Y580" s="8">
        <v>0</v>
      </c>
      <c r="Z580" s="8">
        <v>0</v>
      </c>
      <c r="AA580" s="8">
        <v>0</v>
      </c>
      <c r="AB580" s="3">
        <f t="shared" si="35"/>
        <v>0</v>
      </c>
      <c r="AC580" s="9">
        <f t="shared" si="34"/>
        <v>0.97684667259454727</v>
      </c>
    </row>
    <row r="581" spans="1:29" x14ac:dyDescent="0.25">
      <c r="A581" t="s">
        <v>48</v>
      </c>
      <c r="B581" s="1">
        <v>2019</v>
      </c>
      <c r="C581" t="s">
        <v>47</v>
      </c>
      <c r="D581" s="1">
        <v>777904</v>
      </c>
      <c r="E581" s="1">
        <v>5018.2780000000002</v>
      </c>
      <c r="F581" s="1">
        <v>10618.298714415118</v>
      </c>
      <c r="G581" s="8">
        <v>2.3897973820567131E-2</v>
      </c>
      <c r="H581" s="8">
        <v>0.15781240165233612</v>
      </c>
      <c r="I581" s="8">
        <v>0.87058925628662109</v>
      </c>
      <c r="J581" s="8">
        <v>0</v>
      </c>
      <c r="K581" s="8">
        <v>0</v>
      </c>
      <c r="L581" s="8">
        <v>0</v>
      </c>
      <c r="M581" s="3">
        <f t="shared" si="32"/>
        <v>0</v>
      </c>
      <c r="N581" s="9">
        <f t="shared" si="33"/>
        <v>1.0522996317595243</v>
      </c>
      <c r="P581" t="s">
        <v>69</v>
      </c>
      <c r="Q581" s="1">
        <v>2015</v>
      </c>
      <c r="R581" t="s">
        <v>47</v>
      </c>
      <c r="S581" s="1">
        <v>36208</v>
      </c>
      <c r="T581" s="1">
        <v>219.364</v>
      </c>
      <c r="U581" s="1">
        <v>783</v>
      </c>
      <c r="V581" s="8">
        <v>0.5572320818901062</v>
      </c>
      <c r="W581" s="8">
        <v>5.9893280267715454E-2</v>
      </c>
      <c r="X581" s="8">
        <v>0.35910797119140625</v>
      </c>
      <c r="Y581" s="8">
        <v>0</v>
      </c>
      <c r="Z581" s="8">
        <v>0</v>
      </c>
      <c r="AA581" s="8">
        <v>0</v>
      </c>
      <c r="AB581" s="3">
        <f t="shared" si="35"/>
        <v>0</v>
      </c>
      <c r="AC581" s="9">
        <f t="shared" si="34"/>
        <v>0.97623333334922791</v>
      </c>
    </row>
    <row r="582" spans="1:29" x14ac:dyDescent="0.25">
      <c r="A582" t="s">
        <v>48</v>
      </c>
      <c r="B582" s="1">
        <v>2020</v>
      </c>
      <c r="C582" t="s">
        <v>47</v>
      </c>
      <c r="D582" s="1">
        <v>779176</v>
      </c>
      <c r="E582" s="1">
        <v>5018.2780000000002</v>
      </c>
      <c r="F582" s="1">
        <v>10597</v>
      </c>
      <c r="G582" s="8">
        <v>2.2197021171450615E-2</v>
      </c>
      <c r="H582" s="8">
        <v>0.15837238729000092</v>
      </c>
      <c r="I582" s="8">
        <v>0.87154412269592285</v>
      </c>
      <c r="J582" s="8">
        <v>0</v>
      </c>
      <c r="K582" s="8">
        <v>0</v>
      </c>
      <c r="L582" s="8">
        <v>0</v>
      </c>
      <c r="M582" s="3">
        <f t="shared" ref="M582:M645" si="36">IF(OR(J582=1,K582=1,L582=1),1,0)</f>
        <v>0</v>
      </c>
      <c r="N582" s="9">
        <f t="shared" si="33"/>
        <v>1.0521135311573744</v>
      </c>
      <c r="P582" t="s">
        <v>69</v>
      </c>
      <c r="Q582" s="1">
        <v>2016</v>
      </c>
      <c r="R582" t="s">
        <v>47</v>
      </c>
      <c r="S582" s="1">
        <v>36355</v>
      </c>
      <c r="T582" s="1">
        <v>219.364</v>
      </c>
      <c r="U582" s="1">
        <v>773</v>
      </c>
      <c r="V582" s="8">
        <v>0.54931694269180298</v>
      </c>
      <c r="W582" s="8">
        <v>6.0723550617694855E-2</v>
      </c>
      <c r="X582" s="8">
        <v>0.36513996124267578</v>
      </c>
      <c r="Y582" s="8">
        <v>0</v>
      </c>
      <c r="Z582" s="8">
        <v>0</v>
      </c>
      <c r="AA582" s="8">
        <v>0</v>
      </c>
      <c r="AB582" s="3">
        <f t="shared" si="35"/>
        <v>0</v>
      </c>
      <c r="AC582" s="9">
        <f t="shared" si="34"/>
        <v>0.97518045455217361</v>
      </c>
    </row>
    <row r="583" spans="1:29" x14ac:dyDescent="0.25">
      <c r="A583" s="2" t="s">
        <v>48</v>
      </c>
      <c r="B583" s="7">
        <v>2021</v>
      </c>
      <c r="C583" t="s">
        <v>47</v>
      </c>
      <c r="D583" s="7">
        <v>785667</v>
      </c>
      <c r="E583" s="7">
        <v>5018.2780000000002</v>
      </c>
      <c r="F583" s="7">
        <v>10625</v>
      </c>
      <c r="G583" s="10">
        <v>1.7578970640897751E-2</v>
      </c>
      <c r="H583" s="10">
        <v>0.16090628504753113</v>
      </c>
      <c r="I583" s="10">
        <v>0.87306332588195801</v>
      </c>
      <c r="J583" s="10">
        <v>0</v>
      </c>
      <c r="K583" s="10">
        <v>0</v>
      </c>
      <c r="L583" s="10">
        <v>0</v>
      </c>
      <c r="M583" s="3">
        <f t="shared" si="36"/>
        <v>0</v>
      </c>
      <c r="N583" s="11">
        <f t="shared" ref="N583:N646" si="37">SUM(G583:I583)</f>
        <v>1.0515485815703869</v>
      </c>
      <c r="P583" t="s">
        <v>69</v>
      </c>
      <c r="Q583" s="1">
        <v>2017</v>
      </c>
      <c r="R583" t="s">
        <v>47</v>
      </c>
      <c r="S583" s="1">
        <v>36585</v>
      </c>
      <c r="T583" s="1">
        <v>219.364</v>
      </c>
      <c r="U583" s="1">
        <v>775</v>
      </c>
      <c r="V583" s="8">
        <v>0.54386180639266968</v>
      </c>
      <c r="W583" s="8">
        <v>6.2720432877540588E-2</v>
      </c>
      <c r="X583" s="8">
        <v>0.36764904856681824</v>
      </c>
      <c r="Y583" s="8">
        <v>0</v>
      </c>
      <c r="Z583" s="8">
        <v>0</v>
      </c>
      <c r="AA583" s="8">
        <v>0</v>
      </c>
      <c r="AB583" s="3">
        <f t="shared" si="35"/>
        <v>0</v>
      </c>
      <c r="AC583" s="9">
        <f t="shared" ref="AC583:AC646" si="38">SUM(V583:X583)</f>
        <v>0.9742312878370285</v>
      </c>
    </row>
    <row r="584" spans="1:29" x14ac:dyDescent="0.25">
      <c r="A584" t="s">
        <v>49</v>
      </c>
      <c r="B584" s="1">
        <v>2005</v>
      </c>
      <c r="C584" t="s">
        <v>47</v>
      </c>
      <c r="D584" s="1">
        <v>285600</v>
      </c>
      <c r="E584" s="1">
        <v>1802.105</v>
      </c>
      <c r="F584" s="1">
        <v>7342</v>
      </c>
      <c r="G584" s="8">
        <v>0.29390826821327209</v>
      </c>
      <c r="H584" s="8">
        <v>0.11859714239835739</v>
      </c>
      <c r="I584" s="8">
        <v>0.61418521404266357</v>
      </c>
      <c r="J584" s="8">
        <v>0</v>
      </c>
      <c r="K584" s="8">
        <v>0</v>
      </c>
      <c r="L584" s="8">
        <v>0</v>
      </c>
      <c r="M584" s="3">
        <f t="shared" si="36"/>
        <v>0</v>
      </c>
      <c r="N584" s="9">
        <f t="shared" si="37"/>
        <v>1.0266906246542931</v>
      </c>
      <c r="P584" t="s">
        <v>69</v>
      </c>
      <c r="Q584" s="1">
        <v>2018</v>
      </c>
      <c r="R584" t="s">
        <v>47</v>
      </c>
      <c r="S584" s="1">
        <v>36691</v>
      </c>
      <c r="T584" s="1">
        <v>219.364</v>
      </c>
      <c r="U584" s="1">
        <v>783</v>
      </c>
      <c r="V584" s="8">
        <v>0.544120192527771</v>
      </c>
      <c r="W584" s="8">
        <v>6.3919693231582642E-2</v>
      </c>
      <c r="X584" s="8">
        <v>0.36603337526321411</v>
      </c>
      <c r="Y584" s="8">
        <v>0</v>
      </c>
      <c r="Z584" s="8">
        <v>0</v>
      </c>
      <c r="AA584" s="8">
        <v>0</v>
      </c>
      <c r="AB584" s="3">
        <f t="shared" ref="AB584:AB647" si="39">IF(OR(Y584=1,Z584=1,AA584=1),1,0)</f>
        <v>0</v>
      </c>
      <c r="AC584" s="9">
        <f t="shared" si="38"/>
        <v>0.97407326102256775</v>
      </c>
    </row>
    <row r="585" spans="1:29" x14ac:dyDescent="0.25">
      <c r="A585" t="s">
        <v>49</v>
      </c>
      <c r="B585" s="1">
        <v>2006</v>
      </c>
      <c r="C585" t="s">
        <v>47</v>
      </c>
      <c r="D585" s="1">
        <v>295994</v>
      </c>
      <c r="E585" s="1">
        <v>1901.048</v>
      </c>
      <c r="F585" s="1">
        <v>7465</v>
      </c>
      <c r="G585" s="8">
        <v>0.28984934091567993</v>
      </c>
      <c r="H585" s="8">
        <v>0.11552596837282181</v>
      </c>
      <c r="I585" s="8">
        <v>0.62385636568069458</v>
      </c>
      <c r="J585" s="8">
        <v>0</v>
      </c>
      <c r="K585" s="8">
        <v>0</v>
      </c>
      <c r="L585" s="8">
        <v>0</v>
      </c>
      <c r="M585" s="3">
        <f t="shared" si="36"/>
        <v>0</v>
      </c>
      <c r="N585" s="9">
        <f t="shared" si="37"/>
        <v>1.0292316749691963</v>
      </c>
      <c r="P585" t="s">
        <v>69</v>
      </c>
      <c r="Q585" s="1">
        <v>2019</v>
      </c>
      <c r="R585" t="s">
        <v>47</v>
      </c>
      <c r="S585" s="1">
        <v>36743</v>
      </c>
      <c r="T585" s="1">
        <v>219.364</v>
      </c>
      <c r="U585" s="1">
        <v>773</v>
      </c>
      <c r="V585" s="8">
        <v>0.53881329298019409</v>
      </c>
      <c r="W585" s="8">
        <v>6.3949026167392731E-2</v>
      </c>
      <c r="X585" s="8">
        <v>0.37068775296211243</v>
      </c>
      <c r="Y585" s="8">
        <v>0</v>
      </c>
      <c r="Z585" s="8">
        <v>0</v>
      </c>
      <c r="AA585" s="8">
        <v>0</v>
      </c>
      <c r="AB585" s="3">
        <f t="shared" si="39"/>
        <v>0</v>
      </c>
      <c r="AC585" s="9">
        <f t="shared" si="38"/>
        <v>0.97345007210969925</v>
      </c>
    </row>
    <row r="586" spans="1:29" x14ac:dyDescent="0.25">
      <c r="A586" t="s">
        <v>49</v>
      </c>
      <c r="B586" s="1">
        <v>2007</v>
      </c>
      <c r="C586" t="s">
        <v>47</v>
      </c>
      <c r="D586" s="1">
        <v>304755</v>
      </c>
      <c r="E586" s="1">
        <v>1901.048</v>
      </c>
      <c r="F586" s="1">
        <v>7645</v>
      </c>
      <c r="G586" s="8">
        <v>0.27816712856292725</v>
      </c>
      <c r="H586" s="8">
        <v>0.1240842267870903</v>
      </c>
      <c r="I586" s="8">
        <v>0.62542492151260376</v>
      </c>
      <c r="J586" s="8">
        <v>0</v>
      </c>
      <c r="K586" s="8">
        <v>0</v>
      </c>
      <c r="L586" s="8">
        <v>0</v>
      </c>
      <c r="M586" s="3">
        <f t="shared" si="36"/>
        <v>0</v>
      </c>
      <c r="N586" s="9">
        <f t="shared" si="37"/>
        <v>1.0276762768626213</v>
      </c>
      <c r="P586" t="s">
        <v>69</v>
      </c>
      <c r="Q586" s="1">
        <v>2020</v>
      </c>
      <c r="R586" t="s">
        <v>47</v>
      </c>
      <c r="S586" s="1">
        <v>36916</v>
      </c>
      <c r="T586" s="1">
        <v>219.364</v>
      </c>
      <c r="U586" s="1">
        <v>773.5</v>
      </c>
      <c r="V586" s="8">
        <v>0.53436142206192017</v>
      </c>
      <c r="W586" s="8">
        <v>6.5396621823310852E-2</v>
      </c>
      <c r="X586" s="8">
        <v>0.37294602394104004</v>
      </c>
      <c r="Y586" s="8">
        <v>0</v>
      </c>
      <c r="Z586" s="8">
        <v>0</v>
      </c>
      <c r="AA586" s="8">
        <v>0</v>
      </c>
      <c r="AB586" s="3">
        <f t="shared" si="39"/>
        <v>0</v>
      </c>
      <c r="AC586" s="9">
        <f t="shared" si="38"/>
        <v>0.97270406782627106</v>
      </c>
    </row>
    <row r="587" spans="1:29" x14ac:dyDescent="0.25">
      <c r="A587" t="s">
        <v>49</v>
      </c>
      <c r="B587" s="1">
        <v>2008</v>
      </c>
      <c r="C587" t="s">
        <v>47</v>
      </c>
      <c r="D587" s="1">
        <v>314201</v>
      </c>
      <c r="E587" s="1">
        <v>1901.048</v>
      </c>
      <c r="F587" s="1">
        <v>7591</v>
      </c>
      <c r="G587" s="8">
        <v>0.25591555237770081</v>
      </c>
      <c r="H587" s="8">
        <v>0.13381308317184448</v>
      </c>
      <c r="I587" s="8">
        <v>0.63537150621414185</v>
      </c>
      <c r="J587" s="8">
        <v>0</v>
      </c>
      <c r="K587" s="8">
        <v>0</v>
      </c>
      <c r="L587" s="8">
        <v>0</v>
      </c>
      <c r="M587" s="3">
        <f t="shared" si="36"/>
        <v>0</v>
      </c>
      <c r="N587" s="9">
        <f t="shared" si="37"/>
        <v>1.0251001417636871</v>
      </c>
      <c r="P587" s="2" t="s">
        <v>69</v>
      </c>
      <c r="Q587" s="7">
        <v>2021</v>
      </c>
      <c r="R587" s="2" t="s">
        <v>47</v>
      </c>
      <c r="S587" s="7">
        <v>37016</v>
      </c>
      <c r="T587" s="7">
        <v>219.364</v>
      </c>
      <c r="U587" s="7">
        <v>774</v>
      </c>
      <c r="V587" s="10">
        <v>0.53188061714172363</v>
      </c>
      <c r="W587" s="10">
        <v>6.6238865256309509E-2</v>
      </c>
      <c r="X587" s="10">
        <v>0.37416324019432068</v>
      </c>
      <c r="Y587" s="10">
        <v>0</v>
      </c>
      <c r="Z587" s="10">
        <v>0</v>
      </c>
      <c r="AA587" s="10">
        <v>0</v>
      </c>
      <c r="AB587" s="3">
        <f t="shared" si="39"/>
        <v>0</v>
      </c>
      <c r="AC587" s="11">
        <f t="shared" si="38"/>
        <v>0.97228272259235382</v>
      </c>
    </row>
    <row r="588" spans="1:29" x14ac:dyDescent="0.25">
      <c r="A588" t="s">
        <v>49</v>
      </c>
      <c r="B588" s="1">
        <v>2009</v>
      </c>
      <c r="C588" t="s">
        <v>47</v>
      </c>
      <c r="D588" s="1">
        <v>317914</v>
      </c>
      <c r="E588" s="1">
        <v>1901.048</v>
      </c>
      <c r="F588" s="1">
        <v>7681</v>
      </c>
      <c r="G588" s="8">
        <v>0.25189584493637085</v>
      </c>
      <c r="H588" s="8">
        <v>0.13720722496509552</v>
      </c>
      <c r="I588" s="8">
        <v>0.63543540239334106</v>
      </c>
      <c r="J588" s="8">
        <v>0</v>
      </c>
      <c r="K588" s="8">
        <v>0</v>
      </c>
      <c r="L588" s="8">
        <v>0</v>
      </c>
      <c r="M588" s="3">
        <f t="shared" si="36"/>
        <v>0</v>
      </c>
      <c r="N588" s="9">
        <f t="shared" si="37"/>
        <v>1.0245384722948074</v>
      </c>
      <c r="P588" t="s">
        <v>70</v>
      </c>
      <c r="Q588" s="1">
        <v>2011</v>
      </c>
      <c r="R588" t="s">
        <v>47</v>
      </c>
      <c r="S588" s="1">
        <v>35270</v>
      </c>
      <c r="T588" s="1">
        <v>161.697</v>
      </c>
      <c r="U588" s="1">
        <v>553</v>
      </c>
      <c r="V588" s="8">
        <v>0.31812843680381775</v>
      </c>
      <c r="W588" s="8">
        <v>0.13395136594772339</v>
      </c>
      <c r="X588" s="8">
        <v>0.46972841024398804</v>
      </c>
      <c r="Y588" s="8">
        <v>0</v>
      </c>
      <c r="Z588" s="8">
        <v>0</v>
      </c>
      <c r="AA588" s="8">
        <v>0</v>
      </c>
      <c r="AB588" s="3">
        <f t="shared" si="39"/>
        <v>0</v>
      </c>
      <c r="AC588" s="9">
        <f t="shared" si="38"/>
        <v>0.92180821299552917</v>
      </c>
    </row>
    <row r="589" spans="1:29" x14ac:dyDescent="0.25">
      <c r="A589" t="s">
        <v>49</v>
      </c>
      <c r="B589" s="1">
        <v>2010</v>
      </c>
      <c r="C589" t="s">
        <v>47</v>
      </c>
      <c r="D589" s="1">
        <v>325540</v>
      </c>
      <c r="E589" s="1">
        <v>1901.048</v>
      </c>
      <c r="F589" s="1">
        <v>7381</v>
      </c>
      <c r="G589" s="8">
        <v>0.22386595606803894</v>
      </c>
      <c r="H589" s="8">
        <v>0.14559049904346466</v>
      </c>
      <c r="I589" s="8">
        <v>0.65206468105316162</v>
      </c>
      <c r="J589" s="8">
        <v>0</v>
      </c>
      <c r="K589" s="8">
        <v>0</v>
      </c>
      <c r="L589" s="8">
        <v>0</v>
      </c>
      <c r="M589" s="3">
        <f t="shared" si="36"/>
        <v>0</v>
      </c>
      <c r="N589" s="9">
        <f t="shared" si="37"/>
        <v>1.0215211361646652</v>
      </c>
      <c r="P589" t="s">
        <v>70</v>
      </c>
      <c r="Q589" s="1">
        <v>2012</v>
      </c>
      <c r="R589" t="s">
        <v>47</v>
      </c>
      <c r="S589" s="1">
        <v>35436</v>
      </c>
      <c r="T589" s="1">
        <v>161.697</v>
      </c>
      <c r="U589" s="1">
        <v>560</v>
      </c>
      <c r="V589" s="8">
        <v>0.31730392575263977</v>
      </c>
      <c r="W589" s="8">
        <v>0.13577060401439667</v>
      </c>
      <c r="X589" s="8">
        <v>0.46835213899612427</v>
      </c>
      <c r="Y589" s="8">
        <v>0</v>
      </c>
      <c r="Z589" s="8">
        <v>0</v>
      </c>
      <c r="AA589" s="8">
        <v>0</v>
      </c>
      <c r="AB589" s="3">
        <f t="shared" si="39"/>
        <v>0</v>
      </c>
      <c r="AC589" s="9">
        <f t="shared" si="38"/>
        <v>0.92142666876316071</v>
      </c>
    </row>
    <row r="590" spans="1:29" x14ac:dyDescent="0.25">
      <c r="A590" t="s">
        <v>49</v>
      </c>
      <c r="B590" s="1">
        <v>2011</v>
      </c>
      <c r="C590" t="s">
        <v>47</v>
      </c>
      <c r="D590" s="1">
        <v>332993</v>
      </c>
      <c r="E590" s="1">
        <v>1961.144</v>
      </c>
      <c r="F590" s="1">
        <v>7431</v>
      </c>
      <c r="G590" s="8">
        <v>0.21939153969287872</v>
      </c>
      <c r="H590" s="8">
        <v>0.14444321393966675</v>
      </c>
      <c r="I590" s="8">
        <v>0.65893822908401489</v>
      </c>
      <c r="J590" s="8">
        <v>0</v>
      </c>
      <c r="K590" s="8">
        <v>0</v>
      </c>
      <c r="L590" s="8">
        <v>0</v>
      </c>
      <c r="M590" s="3">
        <f t="shared" si="36"/>
        <v>0</v>
      </c>
      <c r="N590" s="9">
        <f t="shared" si="37"/>
        <v>1.0227729827165604</v>
      </c>
      <c r="P590" t="s">
        <v>70</v>
      </c>
      <c r="Q590" s="1">
        <v>2013</v>
      </c>
      <c r="R590" t="s">
        <v>47</v>
      </c>
      <c r="S590" s="1">
        <v>35845</v>
      </c>
      <c r="T590" s="1">
        <v>161.697</v>
      </c>
      <c r="U590" s="1">
        <v>564</v>
      </c>
      <c r="V590" s="8">
        <v>0.30811184644699097</v>
      </c>
      <c r="W590" s="8">
        <v>0.13947950303554535</v>
      </c>
      <c r="X590" s="8">
        <v>0.47218194603919983</v>
      </c>
      <c r="Y590" s="8">
        <v>0</v>
      </c>
      <c r="Z590" s="8">
        <v>0</v>
      </c>
      <c r="AA590" s="8">
        <v>0</v>
      </c>
      <c r="AB590" s="3">
        <f t="shared" si="39"/>
        <v>0</v>
      </c>
      <c r="AC590" s="9">
        <f t="shared" si="38"/>
        <v>0.91977329552173615</v>
      </c>
    </row>
    <row r="591" spans="1:29" x14ac:dyDescent="0.25">
      <c r="A591" t="s">
        <v>49</v>
      </c>
      <c r="B591" s="1">
        <v>2012</v>
      </c>
      <c r="C591" t="s">
        <v>47</v>
      </c>
      <c r="D591" s="1">
        <v>340343</v>
      </c>
      <c r="E591" s="1">
        <v>1961.144</v>
      </c>
      <c r="F591" s="1">
        <v>7466</v>
      </c>
      <c r="G591" s="8">
        <v>0.20653511583805084</v>
      </c>
      <c r="H591" s="8">
        <v>0.15116584300994873</v>
      </c>
      <c r="I591" s="8">
        <v>0.66351878643035889</v>
      </c>
      <c r="J591" s="8">
        <v>0</v>
      </c>
      <c r="K591" s="8">
        <v>0</v>
      </c>
      <c r="L591" s="8">
        <v>0</v>
      </c>
      <c r="M591" s="3">
        <f t="shared" si="36"/>
        <v>0</v>
      </c>
      <c r="N591" s="9">
        <f t="shared" si="37"/>
        <v>1.0212197452783585</v>
      </c>
      <c r="P591" t="s">
        <v>70</v>
      </c>
      <c r="Q591" s="1">
        <v>2014</v>
      </c>
      <c r="R591" t="s">
        <v>47</v>
      </c>
      <c r="S591" s="1">
        <v>36058</v>
      </c>
      <c r="T591" s="1">
        <v>161.697</v>
      </c>
      <c r="U591" s="1">
        <v>564</v>
      </c>
      <c r="V591" s="8">
        <v>0.3022499680519104</v>
      </c>
      <c r="W591" s="8">
        <v>0.14127957820892334</v>
      </c>
      <c r="X591" s="8">
        <v>0.47527807950973511</v>
      </c>
      <c r="Y591" s="8">
        <v>0</v>
      </c>
      <c r="Z591" s="8">
        <v>0</v>
      </c>
      <c r="AA591" s="8">
        <v>0</v>
      </c>
      <c r="AB591" s="3">
        <f t="shared" si="39"/>
        <v>0</v>
      </c>
      <c r="AC591" s="9">
        <f t="shared" si="38"/>
        <v>0.91880762577056885</v>
      </c>
    </row>
    <row r="592" spans="1:29" x14ac:dyDescent="0.25">
      <c r="A592" t="s">
        <v>49</v>
      </c>
      <c r="B592" s="1">
        <v>2013</v>
      </c>
      <c r="C592" t="s">
        <v>47</v>
      </c>
      <c r="D592" s="1">
        <v>346618</v>
      </c>
      <c r="E592" s="1">
        <v>1971.7650000000001</v>
      </c>
      <c r="F592" s="1">
        <v>7569</v>
      </c>
      <c r="G592" s="8">
        <v>0.20027041435241699</v>
      </c>
      <c r="H592" s="8">
        <v>0.1551547646522522</v>
      </c>
      <c r="I592" s="8">
        <v>0.66527122259140015</v>
      </c>
      <c r="J592" s="8">
        <v>0</v>
      </c>
      <c r="K592" s="8">
        <v>0</v>
      </c>
      <c r="L592" s="8">
        <v>0</v>
      </c>
      <c r="M592" s="3">
        <f t="shared" si="36"/>
        <v>0</v>
      </c>
      <c r="N592" s="9">
        <f t="shared" si="37"/>
        <v>1.0206964015960693</v>
      </c>
      <c r="P592" t="s">
        <v>70</v>
      </c>
      <c r="Q592" s="1">
        <v>2015</v>
      </c>
      <c r="R592" t="s">
        <v>47</v>
      </c>
      <c r="S592" s="1">
        <v>36317</v>
      </c>
      <c r="T592" s="1">
        <v>161.697</v>
      </c>
      <c r="U592" s="1">
        <v>563</v>
      </c>
      <c r="V592" s="8">
        <v>0.29462867975234985</v>
      </c>
      <c r="W592" s="8">
        <v>0.14339897036552429</v>
      </c>
      <c r="X592" s="8">
        <v>0.47955909371376038</v>
      </c>
      <c r="Y592" s="8">
        <v>0</v>
      </c>
      <c r="Z592" s="8">
        <v>0</v>
      </c>
      <c r="AA592" s="8">
        <v>0</v>
      </c>
      <c r="AB592" s="3">
        <f t="shared" si="39"/>
        <v>0</v>
      </c>
      <c r="AC592" s="9">
        <f t="shared" si="38"/>
        <v>0.91758674383163452</v>
      </c>
    </row>
    <row r="593" spans="1:29" x14ac:dyDescent="0.25">
      <c r="A593" t="s">
        <v>49</v>
      </c>
      <c r="B593" s="1">
        <v>2014</v>
      </c>
      <c r="C593" t="s">
        <v>47</v>
      </c>
      <c r="D593" s="1">
        <v>353284</v>
      </c>
      <c r="E593" s="1">
        <v>1971.7650000000001</v>
      </c>
      <c r="F593" s="1">
        <v>7601</v>
      </c>
      <c r="G593" s="8">
        <v>0.18909066915512085</v>
      </c>
      <c r="H593" s="8">
        <v>0.16101734340190887</v>
      </c>
      <c r="I593" s="8">
        <v>0.66923677921295166</v>
      </c>
      <c r="J593" s="8">
        <v>0</v>
      </c>
      <c r="K593" s="8">
        <v>0</v>
      </c>
      <c r="L593" s="8">
        <v>0</v>
      </c>
      <c r="M593" s="3">
        <f t="shared" si="36"/>
        <v>0</v>
      </c>
      <c r="N593" s="9">
        <f t="shared" si="37"/>
        <v>1.0193447917699814</v>
      </c>
      <c r="P593" t="s">
        <v>70</v>
      </c>
      <c r="Q593" s="1">
        <v>2016</v>
      </c>
      <c r="R593" t="s">
        <v>47</v>
      </c>
      <c r="S593" s="1">
        <v>36574</v>
      </c>
      <c r="T593" s="1">
        <v>161.697</v>
      </c>
      <c r="U593" s="1">
        <v>564</v>
      </c>
      <c r="V593" s="8">
        <v>0.28819069266319275</v>
      </c>
      <c r="W593" s="8">
        <v>0.14559692144393921</v>
      </c>
      <c r="X593" s="8">
        <v>0.48270386457443237</v>
      </c>
      <c r="Y593" s="8">
        <v>0</v>
      </c>
      <c r="Z593" s="8">
        <v>0</v>
      </c>
      <c r="AA593" s="8">
        <v>0</v>
      </c>
      <c r="AB593" s="3">
        <f t="shared" si="39"/>
        <v>0</v>
      </c>
      <c r="AC593" s="9">
        <f t="shared" si="38"/>
        <v>0.91649147868156433</v>
      </c>
    </row>
    <row r="594" spans="1:29" x14ac:dyDescent="0.25">
      <c r="A594" t="s">
        <v>49</v>
      </c>
      <c r="B594" s="1">
        <v>2015</v>
      </c>
      <c r="C594" t="s">
        <v>47</v>
      </c>
      <c r="D594" s="1">
        <v>358772</v>
      </c>
      <c r="E594" s="1">
        <v>1971.7650000000001</v>
      </c>
      <c r="F594" s="1">
        <v>7662</v>
      </c>
      <c r="G594" s="8">
        <v>0.18147699534893036</v>
      </c>
      <c r="H594" s="8">
        <v>0.16565115749835968</v>
      </c>
      <c r="I594" s="8">
        <v>0.67125844955444336</v>
      </c>
      <c r="J594" s="8">
        <v>0</v>
      </c>
      <c r="K594" s="8">
        <v>0</v>
      </c>
      <c r="L594" s="8">
        <v>0</v>
      </c>
      <c r="M594" s="3">
        <f t="shared" si="36"/>
        <v>0</v>
      </c>
      <c r="N594" s="9">
        <f t="shared" si="37"/>
        <v>1.0183866024017334</v>
      </c>
      <c r="P594" t="s">
        <v>70</v>
      </c>
      <c r="Q594" s="1">
        <v>2017</v>
      </c>
      <c r="R594" t="s">
        <v>47</v>
      </c>
      <c r="S594" s="1">
        <v>37349</v>
      </c>
      <c r="T594" s="1">
        <v>161.697</v>
      </c>
      <c r="U594" s="1">
        <v>571</v>
      </c>
      <c r="V594" s="8">
        <v>0.27118986845016479</v>
      </c>
      <c r="W594" s="8">
        <v>0.15235327184200287</v>
      </c>
      <c r="X594" s="8">
        <v>0.48990660905838013</v>
      </c>
      <c r="Y594" s="8">
        <v>0</v>
      </c>
      <c r="Z594" s="8">
        <v>0</v>
      </c>
      <c r="AA594" s="8">
        <v>0</v>
      </c>
      <c r="AB594" s="3">
        <f t="shared" si="39"/>
        <v>0</v>
      </c>
      <c r="AC594" s="9">
        <f t="shared" si="38"/>
        <v>0.91344974935054779</v>
      </c>
    </row>
    <row r="595" spans="1:29" x14ac:dyDescent="0.25">
      <c r="A595" s="2" t="s">
        <v>49</v>
      </c>
      <c r="B595" s="7">
        <v>2016</v>
      </c>
      <c r="C595" t="s">
        <v>47</v>
      </c>
      <c r="D595" s="7">
        <v>364505</v>
      </c>
      <c r="E595" s="7">
        <v>1971.7650000000001</v>
      </c>
      <c r="F595" s="7">
        <v>7744</v>
      </c>
      <c r="G595" s="10">
        <v>0.17440679669380188</v>
      </c>
      <c r="H595" s="10">
        <v>0.17035800218582153</v>
      </c>
      <c r="I595" s="10">
        <v>0.67270821332931519</v>
      </c>
      <c r="J595" s="10">
        <v>0</v>
      </c>
      <c r="K595" s="10">
        <v>0</v>
      </c>
      <c r="L595" s="10">
        <v>0</v>
      </c>
      <c r="M595" s="3">
        <f t="shared" si="36"/>
        <v>0</v>
      </c>
      <c r="N595" s="11">
        <f t="shared" si="37"/>
        <v>1.0174730122089386</v>
      </c>
      <c r="P595" t="s">
        <v>70</v>
      </c>
      <c r="Q595" s="1">
        <v>2018</v>
      </c>
      <c r="R595" t="s">
        <v>47</v>
      </c>
      <c r="S595" s="1">
        <v>37139</v>
      </c>
      <c r="T595" s="1">
        <v>161.697</v>
      </c>
      <c r="U595" s="1">
        <v>573</v>
      </c>
      <c r="V595" s="8">
        <v>0.27783209085464478</v>
      </c>
      <c r="W595" s="8">
        <v>0.15074892342090607</v>
      </c>
      <c r="X595" s="8">
        <v>0.48589470982551575</v>
      </c>
      <c r="Y595" s="8">
        <v>0</v>
      </c>
      <c r="Z595" s="8">
        <v>0</v>
      </c>
      <c r="AA595" s="8">
        <v>0</v>
      </c>
      <c r="AB595" s="3">
        <f t="shared" si="39"/>
        <v>0</v>
      </c>
      <c r="AC595" s="9">
        <f t="shared" si="38"/>
        <v>0.91447572410106659</v>
      </c>
    </row>
    <row r="596" spans="1:29" x14ac:dyDescent="0.25">
      <c r="A596" t="s">
        <v>50</v>
      </c>
      <c r="B596" s="1">
        <v>2005</v>
      </c>
      <c r="C596" t="s">
        <v>47</v>
      </c>
      <c r="D596" s="1">
        <v>278581</v>
      </c>
      <c r="E596" s="1">
        <v>1464.855</v>
      </c>
      <c r="F596" s="1">
        <v>5242</v>
      </c>
      <c r="G596" s="8">
        <v>0.14971071481704712</v>
      </c>
      <c r="H596" s="8">
        <v>0.17267595231533051</v>
      </c>
      <c r="I596" s="8">
        <v>0.67756998538970947</v>
      </c>
      <c r="J596" s="8">
        <v>0</v>
      </c>
      <c r="K596" s="8">
        <v>0</v>
      </c>
      <c r="L596" s="8">
        <v>0</v>
      </c>
      <c r="M596" s="3">
        <f t="shared" si="36"/>
        <v>0</v>
      </c>
      <c r="N596" s="9">
        <f t="shared" si="37"/>
        <v>0.9999566525220871</v>
      </c>
      <c r="P596" t="s">
        <v>70</v>
      </c>
      <c r="Q596" s="1">
        <v>2019</v>
      </c>
      <c r="R596" t="s">
        <v>47</v>
      </c>
      <c r="S596" s="1">
        <v>37250</v>
      </c>
      <c r="T596" s="1">
        <v>161.697</v>
      </c>
      <c r="U596" s="1">
        <v>573</v>
      </c>
      <c r="V596" s="8">
        <v>0.27487942576408386</v>
      </c>
      <c r="W596" s="8">
        <v>0.15165562927722931</v>
      </c>
      <c r="X596" s="8">
        <v>0.48745423555374146</v>
      </c>
      <c r="Y596" s="8">
        <v>0</v>
      </c>
      <c r="Z596" s="8">
        <v>0</v>
      </c>
      <c r="AA596" s="8">
        <v>0</v>
      </c>
      <c r="AB596" s="3">
        <f t="shared" si="39"/>
        <v>0</v>
      </c>
      <c r="AC596" s="9">
        <f t="shared" si="38"/>
        <v>0.91398929059505463</v>
      </c>
    </row>
    <row r="597" spans="1:29" x14ac:dyDescent="0.25">
      <c r="A597" t="s">
        <v>50</v>
      </c>
      <c r="B597" s="1">
        <v>2006</v>
      </c>
      <c r="C597" t="s">
        <v>47</v>
      </c>
      <c r="D597" s="1">
        <v>282393</v>
      </c>
      <c r="E597" s="1">
        <v>1495.3030000000001</v>
      </c>
      <c r="F597" s="1">
        <v>5451</v>
      </c>
      <c r="G597" s="8">
        <v>0.15849772095680237</v>
      </c>
      <c r="H597" s="8">
        <v>0.17065215110778809</v>
      </c>
      <c r="I597" s="8">
        <v>0.67276632785797119</v>
      </c>
      <c r="J597" s="8">
        <v>0</v>
      </c>
      <c r="K597" s="8">
        <v>0</v>
      </c>
      <c r="L597" s="8">
        <v>0</v>
      </c>
      <c r="M597" s="3">
        <f t="shared" si="36"/>
        <v>0</v>
      </c>
      <c r="N597" s="9">
        <f t="shared" si="37"/>
        <v>1.0019161999225616</v>
      </c>
      <c r="P597" s="2" t="s">
        <v>70</v>
      </c>
      <c r="Q597" s="7">
        <v>2020</v>
      </c>
      <c r="R597" s="2" t="s">
        <v>47</v>
      </c>
      <c r="S597" s="7">
        <v>37467</v>
      </c>
      <c r="T597" s="7">
        <v>161.697</v>
      </c>
      <c r="U597" s="7">
        <v>576</v>
      </c>
      <c r="V597" s="10">
        <v>0.27071839570999146</v>
      </c>
      <c r="W597" s="10">
        <v>0.15358354151248932</v>
      </c>
      <c r="X597" s="10">
        <v>0.48889985680580139</v>
      </c>
      <c r="Y597" s="10">
        <v>0</v>
      </c>
      <c r="Z597" s="10">
        <v>0</v>
      </c>
      <c r="AA597" s="10">
        <v>0</v>
      </c>
      <c r="AB597" s="3">
        <f t="shared" si="39"/>
        <v>0</v>
      </c>
      <c r="AC597" s="11">
        <f t="shared" si="38"/>
        <v>0.91320179402828217</v>
      </c>
    </row>
    <row r="598" spans="1:29" x14ac:dyDescent="0.25">
      <c r="A598" t="s">
        <v>50</v>
      </c>
      <c r="B598" s="1">
        <v>2007</v>
      </c>
      <c r="C598" t="s">
        <v>47</v>
      </c>
      <c r="D598" s="1">
        <v>287006</v>
      </c>
      <c r="E598" s="1">
        <v>1495.3030000000001</v>
      </c>
      <c r="F598" s="1">
        <v>5739</v>
      </c>
      <c r="G598" s="8">
        <v>0.16398446261882782</v>
      </c>
      <c r="H598" s="8">
        <v>0.17448338866233826</v>
      </c>
      <c r="I598" s="8">
        <v>0.66371715068817139</v>
      </c>
      <c r="J598" s="8">
        <v>0</v>
      </c>
      <c r="K598" s="8">
        <v>0</v>
      </c>
      <c r="L598" s="8">
        <v>0</v>
      </c>
      <c r="M598" s="3">
        <f t="shared" si="36"/>
        <v>0</v>
      </c>
      <c r="N598" s="9">
        <f t="shared" si="37"/>
        <v>1.0021850019693375</v>
      </c>
      <c r="P598" t="s">
        <v>71</v>
      </c>
      <c r="Q598" s="1">
        <v>2011</v>
      </c>
      <c r="R598" t="s">
        <v>47</v>
      </c>
      <c r="S598" s="1">
        <v>40289</v>
      </c>
      <c r="T598" s="1">
        <v>203.11799999999999</v>
      </c>
      <c r="U598" s="1">
        <v>1095</v>
      </c>
      <c r="V598" s="8">
        <v>0.51324784755706787</v>
      </c>
      <c r="W598" s="8">
        <v>0.12623834609985352</v>
      </c>
      <c r="X598" s="8">
        <v>0.31744268536567688</v>
      </c>
      <c r="Y598" s="8">
        <v>0</v>
      </c>
      <c r="Z598" s="8">
        <v>0</v>
      </c>
      <c r="AA598" s="8">
        <v>0</v>
      </c>
      <c r="AB598" s="3">
        <f t="shared" si="39"/>
        <v>0</v>
      </c>
      <c r="AC598" s="9">
        <f t="shared" si="38"/>
        <v>0.95692887902259827</v>
      </c>
    </row>
    <row r="599" spans="1:29" x14ac:dyDescent="0.25">
      <c r="A599" t="s">
        <v>50</v>
      </c>
      <c r="B599" s="1">
        <v>2008</v>
      </c>
      <c r="C599" t="s">
        <v>47</v>
      </c>
      <c r="D599" s="1">
        <v>291639</v>
      </c>
      <c r="E599" s="1">
        <v>1495.3030000000001</v>
      </c>
      <c r="F599" s="1">
        <v>5353</v>
      </c>
      <c r="G599" s="8">
        <v>0.13167443871498108</v>
      </c>
      <c r="H599" s="8">
        <v>0.18117751181125641</v>
      </c>
      <c r="I599" s="8">
        <v>0.68602961301803589</v>
      </c>
      <c r="J599" s="8">
        <v>0</v>
      </c>
      <c r="K599" s="8">
        <v>0</v>
      </c>
      <c r="L599" s="8">
        <v>0</v>
      </c>
      <c r="M599" s="3">
        <f t="shared" si="36"/>
        <v>0</v>
      </c>
      <c r="N599" s="9">
        <f t="shared" si="37"/>
        <v>0.99888156354427338</v>
      </c>
      <c r="P599" t="s">
        <v>71</v>
      </c>
      <c r="Q599" s="1">
        <v>2012</v>
      </c>
      <c r="R599" t="s">
        <v>47</v>
      </c>
      <c r="S599" s="1">
        <v>40858</v>
      </c>
      <c r="T599" s="1">
        <v>203.11799999999999</v>
      </c>
      <c r="U599" s="1">
        <v>964</v>
      </c>
      <c r="V599" s="8">
        <v>0.46065565943717957</v>
      </c>
      <c r="W599" s="8">
        <v>0.12652455270290375</v>
      </c>
      <c r="X599" s="8">
        <v>0.36357370018959045</v>
      </c>
      <c r="Y599" s="8">
        <v>0</v>
      </c>
      <c r="Z599" s="8">
        <v>0</v>
      </c>
      <c r="AA599" s="8">
        <v>0</v>
      </c>
      <c r="AB599" s="3">
        <f t="shared" si="39"/>
        <v>0</v>
      </c>
      <c r="AC599" s="9">
        <f t="shared" si="38"/>
        <v>0.95075391232967377</v>
      </c>
    </row>
    <row r="600" spans="1:29" x14ac:dyDescent="0.25">
      <c r="A600" t="s">
        <v>50</v>
      </c>
      <c r="B600" s="1">
        <v>2009</v>
      </c>
      <c r="C600" t="s">
        <v>47</v>
      </c>
      <c r="D600" s="1">
        <v>296007</v>
      </c>
      <c r="E600" s="1">
        <v>1495.3030000000001</v>
      </c>
      <c r="F600" s="1">
        <v>5387</v>
      </c>
      <c r="G600" s="8">
        <v>0.12390046566724777</v>
      </c>
      <c r="H600" s="8">
        <v>0.18567971885204315</v>
      </c>
      <c r="I600" s="8">
        <v>0.68833643198013306</v>
      </c>
      <c r="J600" s="8">
        <v>0</v>
      </c>
      <c r="K600" s="8">
        <v>0</v>
      </c>
      <c r="L600" s="8">
        <v>0</v>
      </c>
      <c r="M600" s="3">
        <f t="shared" si="36"/>
        <v>0</v>
      </c>
      <c r="N600" s="9">
        <f t="shared" si="37"/>
        <v>0.99791661649942398</v>
      </c>
      <c r="P600" t="s">
        <v>71</v>
      </c>
      <c r="Q600" s="1">
        <v>2013</v>
      </c>
      <c r="R600" t="s">
        <v>47</v>
      </c>
      <c r="S600" s="1">
        <v>41639</v>
      </c>
      <c r="T600" s="1">
        <v>203.11799999999999</v>
      </c>
      <c r="U600" s="1">
        <v>979</v>
      </c>
      <c r="V600" s="8">
        <v>0.44661223888397217</v>
      </c>
      <c r="W600" s="8">
        <v>0.13275940716266632</v>
      </c>
      <c r="X600" s="8">
        <v>0.36876711249351501</v>
      </c>
      <c r="Y600" s="8">
        <v>0</v>
      </c>
      <c r="Z600" s="8">
        <v>0</v>
      </c>
      <c r="AA600" s="8">
        <v>0</v>
      </c>
      <c r="AB600" s="3">
        <f t="shared" si="39"/>
        <v>0</v>
      </c>
      <c r="AC600" s="9">
        <f t="shared" si="38"/>
        <v>0.9481387585401535</v>
      </c>
    </row>
    <row r="601" spans="1:29" x14ac:dyDescent="0.25">
      <c r="A601" t="s">
        <v>50</v>
      </c>
      <c r="B601" s="1">
        <v>2010</v>
      </c>
      <c r="C601" t="s">
        <v>47</v>
      </c>
      <c r="D601" s="1">
        <v>300664</v>
      </c>
      <c r="E601" s="1">
        <v>1518.1679999999999</v>
      </c>
      <c r="F601" s="1">
        <v>5414</v>
      </c>
      <c r="G601" s="8">
        <v>0.11925306171178818</v>
      </c>
      <c r="H601" s="8">
        <v>0.18651072680950165</v>
      </c>
      <c r="I601" s="8">
        <v>0.69245940446853638</v>
      </c>
      <c r="J601" s="8">
        <v>0</v>
      </c>
      <c r="K601" s="8">
        <v>0</v>
      </c>
      <c r="L601" s="8">
        <v>0</v>
      </c>
      <c r="M601" s="3">
        <f t="shared" si="36"/>
        <v>0</v>
      </c>
      <c r="N601" s="9">
        <f t="shared" si="37"/>
        <v>0.9982231929898262</v>
      </c>
      <c r="P601" t="s">
        <v>71</v>
      </c>
      <c r="Q601" s="1">
        <v>2014</v>
      </c>
      <c r="R601" t="s">
        <v>47</v>
      </c>
      <c r="S601" s="1">
        <v>41906</v>
      </c>
      <c r="T601" s="1">
        <v>203.11799999999999</v>
      </c>
      <c r="U601" s="1">
        <v>974</v>
      </c>
      <c r="V601" s="8">
        <v>0.43873107433319092</v>
      </c>
      <c r="W601" s="8">
        <v>0.13454201817512512</v>
      </c>
      <c r="X601" s="8">
        <v>0.37366735935211182</v>
      </c>
      <c r="Y601" s="8">
        <v>0</v>
      </c>
      <c r="Z601" s="8">
        <v>0</v>
      </c>
      <c r="AA601" s="8">
        <v>0</v>
      </c>
      <c r="AB601" s="3">
        <f t="shared" si="39"/>
        <v>0</v>
      </c>
      <c r="AC601" s="9">
        <f t="shared" si="38"/>
        <v>0.94694045186042786</v>
      </c>
    </row>
    <row r="602" spans="1:29" x14ac:dyDescent="0.25">
      <c r="A602" t="s">
        <v>50</v>
      </c>
      <c r="B602" s="1">
        <v>2011</v>
      </c>
      <c r="C602" t="s">
        <v>47</v>
      </c>
      <c r="D602" s="1">
        <v>305266</v>
      </c>
      <c r="E602" s="1">
        <v>1518.1679999999999</v>
      </c>
      <c r="F602" s="1">
        <v>5606</v>
      </c>
      <c r="G602" s="8">
        <v>0.12019617855548859</v>
      </c>
      <c r="H602" s="8">
        <v>0.19042597711086273</v>
      </c>
      <c r="I602" s="8">
        <v>0.68745565414428711</v>
      </c>
      <c r="J602" s="8">
        <v>0</v>
      </c>
      <c r="K602" s="8">
        <v>0</v>
      </c>
      <c r="L602" s="8">
        <v>0</v>
      </c>
      <c r="M602" s="3">
        <f t="shared" si="36"/>
        <v>0</v>
      </c>
      <c r="N602" s="9">
        <f t="shared" si="37"/>
        <v>0.99807780981063843</v>
      </c>
      <c r="P602" t="s">
        <v>71</v>
      </c>
      <c r="Q602" s="1">
        <v>2015</v>
      </c>
      <c r="R602" t="s">
        <v>47</v>
      </c>
      <c r="S602" s="1">
        <v>42267</v>
      </c>
      <c r="T602" s="1">
        <v>203.11799999999999</v>
      </c>
      <c r="U602" s="1">
        <v>984</v>
      </c>
      <c r="V602" s="8">
        <v>0.43334776163101196</v>
      </c>
      <c r="W602" s="8">
        <v>0.1374669075012207</v>
      </c>
      <c r="X602" s="8">
        <v>0.37503936886787415</v>
      </c>
      <c r="Y602" s="8">
        <v>0</v>
      </c>
      <c r="Z602" s="8">
        <v>0</v>
      </c>
      <c r="AA602" s="8">
        <v>0</v>
      </c>
      <c r="AB602" s="3">
        <f t="shared" si="39"/>
        <v>0</v>
      </c>
      <c r="AC602" s="9">
        <f t="shared" si="38"/>
        <v>0.94585403800010681</v>
      </c>
    </row>
    <row r="603" spans="1:29" x14ac:dyDescent="0.25">
      <c r="A603" t="s">
        <v>50</v>
      </c>
      <c r="B603" s="1">
        <v>2012</v>
      </c>
      <c r="C603" t="s">
        <v>47</v>
      </c>
      <c r="D603" s="1">
        <v>309534</v>
      </c>
      <c r="E603" s="1">
        <v>1518.1679999999999</v>
      </c>
      <c r="F603" s="1">
        <v>5658</v>
      </c>
      <c r="G603" s="8">
        <v>0.11397550255060196</v>
      </c>
      <c r="H603" s="8">
        <v>0.19455058872699738</v>
      </c>
      <c r="I603" s="8">
        <v>0.68874889612197876</v>
      </c>
      <c r="J603" s="8">
        <v>0</v>
      </c>
      <c r="K603" s="8">
        <v>0</v>
      </c>
      <c r="L603" s="8">
        <v>0</v>
      </c>
      <c r="M603" s="3">
        <f t="shared" si="36"/>
        <v>0</v>
      </c>
      <c r="N603" s="9">
        <f t="shared" si="37"/>
        <v>0.99727498739957809</v>
      </c>
      <c r="P603" t="s">
        <v>71</v>
      </c>
      <c r="Q603" s="1">
        <v>2016</v>
      </c>
      <c r="R603" t="s">
        <v>47</v>
      </c>
      <c r="S603" s="1">
        <v>42696</v>
      </c>
      <c r="T603" s="1">
        <v>203.11799999999999</v>
      </c>
      <c r="U603" s="1">
        <v>989</v>
      </c>
      <c r="V603" s="8">
        <v>0.42489555478096008</v>
      </c>
      <c r="W603" s="8">
        <v>0.14069342613220215</v>
      </c>
      <c r="X603" s="8">
        <v>0.37877359986305237</v>
      </c>
      <c r="Y603" s="8">
        <v>0</v>
      </c>
      <c r="Z603" s="8">
        <v>0</v>
      </c>
      <c r="AA603" s="8">
        <v>0</v>
      </c>
      <c r="AB603" s="3">
        <f t="shared" si="39"/>
        <v>0</v>
      </c>
      <c r="AC603" s="9">
        <f t="shared" si="38"/>
        <v>0.9443625807762146</v>
      </c>
    </row>
    <row r="604" spans="1:29" x14ac:dyDescent="0.25">
      <c r="A604" t="s">
        <v>50</v>
      </c>
      <c r="B604" s="1">
        <v>2013</v>
      </c>
      <c r="C604" t="s">
        <v>47</v>
      </c>
      <c r="D604" s="1">
        <v>314722</v>
      </c>
      <c r="E604" s="1">
        <v>1518.1679999999999</v>
      </c>
      <c r="F604" s="1">
        <v>5484</v>
      </c>
      <c r="G604" s="8">
        <v>9.3286924064159393E-2</v>
      </c>
      <c r="H604" s="8">
        <v>0.20050880312919617</v>
      </c>
      <c r="I604" s="8">
        <v>0.70126569271087646</v>
      </c>
      <c r="J604" s="8">
        <v>0</v>
      </c>
      <c r="K604" s="8">
        <v>0</v>
      </c>
      <c r="L604" s="8">
        <v>0</v>
      </c>
      <c r="M604" s="3">
        <f t="shared" si="36"/>
        <v>0</v>
      </c>
      <c r="N604" s="9">
        <f t="shared" si="37"/>
        <v>0.99506141990423203</v>
      </c>
      <c r="P604" t="s">
        <v>71</v>
      </c>
      <c r="Q604" s="1">
        <v>2017</v>
      </c>
      <c r="R604" t="s">
        <v>47</v>
      </c>
      <c r="S604" s="1">
        <v>42979</v>
      </c>
      <c r="T604" s="1">
        <v>203.11799999999999</v>
      </c>
      <c r="U604" s="1">
        <v>985</v>
      </c>
      <c r="V604" s="8">
        <v>0.4171275794506073</v>
      </c>
      <c r="W604" s="8">
        <v>0.14257426559925079</v>
      </c>
      <c r="X604" s="8">
        <v>0.38346022367477417</v>
      </c>
      <c r="Y604" s="8">
        <v>0</v>
      </c>
      <c r="Z604" s="8">
        <v>0</v>
      </c>
      <c r="AA604" s="8">
        <v>0</v>
      </c>
      <c r="AB604" s="3">
        <f t="shared" si="39"/>
        <v>0</v>
      </c>
      <c r="AC604" s="9">
        <f t="shared" si="38"/>
        <v>0.94316206872463226</v>
      </c>
    </row>
    <row r="605" spans="1:29" x14ac:dyDescent="0.25">
      <c r="A605" t="s">
        <v>50</v>
      </c>
      <c r="B605" s="1">
        <v>2014</v>
      </c>
      <c r="C605" t="s">
        <v>47</v>
      </c>
      <c r="D605" s="1">
        <v>319536</v>
      </c>
      <c r="E605" s="1">
        <v>1518.1679999999999</v>
      </c>
      <c r="F605" s="1">
        <v>5506</v>
      </c>
      <c r="G605" s="8">
        <v>8.4578439593315125E-2</v>
      </c>
      <c r="H605" s="8">
        <v>0.20516540110111237</v>
      </c>
      <c r="I605" s="8">
        <v>0.70425945520401001</v>
      </c>
      <c r="J605" s="8">
        <v>0</v>
      </c>
      <c r="K605" s="8">
        <v>0</v>
      </c>
      <c r="L605" s="8">
        <v>0</v>
      </c>
      <c r="M605" s="3">
        <f t="shared" si="36"/>
        <v>0</v>
      </c>
      <c r="N605" s="9">
        <f t="shared" si="37"/>
        <v>0.9940032958984375</v>
      </c>
      <c r="P605" t="s">
        <v>71</v>
      </c>
      <c r="Q605" s="1">
        <v>2018</v>
      </c>
      <c r="R605" t="s">
        <v>47</v>
      </c>
      <c r="S605" s="1">
        <v>43524</v>
      </c>
      <c r="T605" s="1">
        <v>203.11799999999999</v>
      </c>
      <c r="U605" s="1">
        <v>1019</v>
      </c>
      <c r="V605" s="8">
        <v>0.41497060656547546</v>
      </c>
      <c r="W605" s="8">
        <v>0.14746171236038208</v>
      </c>
      <c r="X605" s="8">
        <v>0.37971147894859314</v>
      </c>
      <c r="Y605" s="8">
        <v>0</v>
      </c>
      <c r="Z605" s="8">
        <v>0</v>
      </c>
      <c r="AA605" s="8">
        <v>0</v>
      </c>
      <c r="AB605" s="3">
        <f t="shared" si="39"/>
        <v>0</v>
      </c>
      <c r="AC605" s="9">
        <f t="shared" si="38"/>
        <v>0.94214379787445068</v>
      </c>
    </row>
    <row r="606" spans="1:29" x14ac:dyDescent="0.25">
      <c r="A606" t="s">
        <v>50</v>
      </c>
      <c r="B606" s="1">
        <v>2015</v>
      </c>
      <c r="C606" t="s">
        <v>47</v>
      </c>
      <c r="D606" s="1">
        <v>323919</v>
      </c>
      <c r="E606" s="1">
        <v>1518.1679999999999</v>
      </c>
      <c r="F606" s="1">
        <v>5572</v>
      </c>
      <c r="G606" s="8">
        <v>7.9368926584720612E-2</v>
      </c>
      <c r="H606" s="8">
        <v>0.20914347469806671</v>
      </c>
      <c r="I606" s="8">
        <v>0.7047877311706543</v>
      </c>
      <c r="J606" s="8">
        <v>0</v>
      </c>
      <c r="K606" s="8">
        <v>0</v>
      </c>
      <c r="L606" s="8">
        <v>0</v>
      </c>
      <c r="M606" s="3">
        <f t="shared" si="36"/>
        <v>0</v>
      </c>
      <c r="N606" s="9">
        <f t="shared" si="37"/>
        <v>0.99330013245344162</v>
      </c>
      <c r="P606" t="s">
        <v>71</v>
      </c>
      <c r="Q606" s="1">
        <v>2019</v>
      </c>
      <c r="R606" t="s">
        <v>47</v>
      </c>
      <c r="S606" s="1">
        <v>43931</v>
      </c>
      <c r="T606" s="1">
        <v>203.11799999999999</v>
      </c>
      <c r="U606" s="1">
        <v>1028</v>
      </c>
      <c r="V606" s="8">
        <v>0.40843254327774048</v>
      </c>
      <c r="W606" s="8">
        <v>0.15056422352790833</v>
      </c>
      <c r="X606" s="8">
        <v>0.38189816474914551</v>
      </c>
      <c r="Y606" s="8">
        <v>0</v>
      </c>
      <c r="Z606" s="8">
        <v>0</v>
      </c>
      <c r="AA606" s="8">
        <v>0</v>
      </c>
      <c r="AB606" s="3">
        <f t="shared" si="39"/>
        <v>0</v>
      </c>
      <c r="AC606" s="9">
        <f t="shared" si="38"/>
        <v>0.94089493155479431</v>
      </c>
    </row>
    <row r="607" spans="1:29" x14ac:dyDescent="0.25">
      <c r="A607" t="s">
        <v>50</v>
      </c>
      <c r="B607" s="1">
        <v>2016</v>
      </c>
      <c r="C607" t="s">
        <v>47</v>
      </c>
      <c r="D607" s="1">
        <v>327880</v>
      </c>
      <c r="E607" s="1">
        <v>1518.1679999999999</v>
      </c>
      <c r="F607" s="1">
        <v>5608</v>
      </c>
      <c r="G607" s="8">
        <v>7.3408924043178558E-2</v>
      </c>
      <c r="H607" s="8">
        <v>0.21279381215572357</v>
      </c>
      <c r="I607" s="8">
        <v>0.70634597539901733</v>
      </c>
      <c r="J607" s="8">
        <v>0</v>
      </c>
      <c r="K607" s="8">
        <v>0</v>
      </c>
      <c r="L607" s="8">
        <v>0</v>
      </c>
      <c r="M607" s="3">
        <f t="shared" si="36"/>
        <v>0</v>
      </c>
      <c r="N607" s="9">
        <f t="shared" si="37"/>
        <v>0.99254871159791946</v>
      </c>
      <c r="P607" t="s">
        <v>71</v>
      </c>
      <c r="Q607" s="1">
        <v>2020</v>
      </c>
      <c r="R607" t="s">
        <v>47</v>
      </c>
      <c r="S607" s="1">
        <v>44187</v>
      </c>
      <c r="T607" s="1">
        <v>203.11799999999999</v>
      </c>
      <c r="U607" s="1">
        <v>1029</v>
      </c>
      <c r="V607" s="8">
        <v>0.40297836065292358</v>
      </c>
      <c r="W607" s="8">
        <v>0.15236014127731323</v>
      </c>
      <c r="X607" s="8">
        <v>0.38463887572288513</v>
      </c>
      <c r="Y607" s="8">
        <v>0</v>
      </c>
      <c r="Z607" s="8">
        <v>0</v>
      </c>
      <c r="AA607" s="8">
        <v>0</v>
      </c>
      <c r="AB607" s="3">
        <f t="shared" si="39"/>
        <v>0</v>
      </c>
      <c r="AC607" s="9">
        <f t="shared" si="38"/>
        <v>0.93997737765312195</v>
      </c>
    </row>
    <row r="608" spans="1:29" x14ac:dyDescent="0.25">
      <c r="A608" t="s">
        <v>50</v>
      </c>
      <c r="B608" s="1">
        <v>2017</v>
      </c>
      <c r="C608" t="s">
        <v>47</v>
      </c>
      <c r="D608" s="1">
        <v>331777</v>
      </c>
      <c r="E608" s="1">
        <v>1518.1679999999999</v>
      </c>
      <c r="F608" s="1">
        <v>5712</v>
      </c>
      <c r="G608" s="8">
        <v>7.1408793330192566E-2</v>
      </c>
      <c r="H608" s="8">
        <v>0.21604983508586884</v>
      </c>
      <c r="I608" s="8">
        <v>0.70471847057342529</v>
      </c>
      <c r="J608" s="8">
        <v>0</v>
      </c>
      <c r="K608" s="8">
        <v>0</v>
      </c>
      <c r="L608" s="8">
        <v>0</v>
      </c>
      <c r="M608" s="3">
        <f t="shared" si="36"/>
        <v>0</v>
      </c>
      <c r="N608" s="9">
        <f t="shared" si="37"/>
        <v>0.99217709898948669</v>
      </c>
      <c r="P608" s="2" t="s">
        <v>71</v>
      </c>
      <c r="Q608" s="7">
        <v>2021</v>
      </c>
      <c r="R608" s="2" t="s">
        <v>47</v>
      </c>
      <c r="S608" s="7">
        <v>44519</v>
      </c>
      <c r="T608" s="7">
        <v>203.11799999999999</v>
      </c>
      <c r="U608" s="7">
        <v>1024</v>
      </c>
      <c r="V608" s="10">
        <v>0.39409172534942627</v>
      </c>
      <c r="W608" s="10">
        <v>0.1544826328754425</v>
      </c>
      <c r="X608" s="10">
        <v>0.39003419876098633</v>
      </c>
      <c r="Y608" s="10">
        <v>0</v>
      </c>
      <c r="Z608" s="10">
        <v>0</v>
      </c>
      <c r="AA608" s="10">
        <v>0</v>
      </c>
      <c r="AB608" s="3">
        <f t="shared" si="39"/>
        <v>0</v>
      </c>
      <c r="AC608" s="11">
        <f t="shared" si="38"/>
        <v>0.9386085569858551</v>
      </c>
    </row>
    <row r="609" spans="1:29" x14ac:dyDescent="0.25">
      <c r="A609" t="s">
        <v>50</v>
      </c>
      <c r="B609" s="1">
        <v>2018</v>
      </c>
      <c r="C609" t="s">
        <v>47</v>
      </c>
      <c r="D609" s="1">
        <v>335320</v>
      </c>
      <c r="E609" s="1">
        <v>1518.1679999999999</v>
      </c>
      <c r="F609" s="1">
        <v>5767</v>
      </c>
      <c r="G609" s="8">
        <v>6.7438453435897827E-2</v>
      </c>
      <c r="H609" s="8">
        <v>0.21914449334144592</v>
      </c>
      <c r="I609" s="8">
        <v>0.70505458116531372</v>
      </c>
      <c r="J609" s="8">
        <v>0</v>
      </c>
      <c r="K609" s="8">
        <v>0</v>
      </c>
      <c r="L609" s="8">
        <v>0</v>
      </c>
      <c r="M609" s="3">
        <f t="shared" si="36"/>
        <v>0</v>
      </c>
      <c r="N609" s="9">
        <f t="shared" si="37"/>
        <v>0.99163752794265747</v>
      </c>
      <c r="P609" t="s">
        <v>72</v>
      </c>
      <c r="Q609" s="1">
        <v>2011</v>
      </c>
      <c r="R609" t="s">
        <v>47</v>
      </c>
      <c r="S609" s="1">
        <v>32998</v>
      </c>
      <c r="T609" s="1">
        <v>156.33600000000001</v>
      </c>
      <c r="U609" s="1">
        <v>737</v>
      </c>
      <c r="V609" s="8">
        <v>0.45366707444190979</v>
      </c>
      <c r="W609" s="8">
        <v>0.13294729590415955</v>
      </c>
      <c r="X609" s="8">
        <v>0.34949856996536255</v>
      </c>
      <c r="Y609" s="8">
        <v>0</v>
      </c>
      <c r="Z609" s="8">
        <v>0</v>
      </c>
      <c r="AA609" s="8">
        <v>0</v>
      </c>
      <c r="AB609" s="3">
        <f t="shared" si="39"/>
        <v>0</v>
      </c>
      <c r="AC609" s="9">
        <f t="shared" si="38"/>
        <v>0.93611294031143188</v>
      </c>
    </row>
    <row r="610" spans="1:29" x14ac:dyDescent="0.25">
      <c r="A610" t="s">
        <v>50</v>
      </c>
      <c r="B610" s="1">
        <v>2019</v>
      </c>
      <c r="C610" t="s">
        <v>47</v>
      </c>
      <c r="D610" s="1">
        <v>339771</v>
      </c>
      <c r="E610" s="1">
        <v>1518.1679999999999</v>
      </c>
      <c r="F610" s="1">
        <v>5836</v>
      </c>
      <c r="G610" s="8">
        <v>6.2508709728717804E-2</v>
      </c>
      <c r="H610" s="8">
        <v>0.22298632562160492</v>
      </c>
      <c r="I610" s="8">
        <v>0.70547252893447876</v>
      </c>
      <c r="J610" s="8">
        <v>0</v>
      </c>
      <c r="K610" s="8">
        <v>0</v>
      </c>
      <c r="L610" s="8">
        <v>0</v>
      </c>
      <c r="M610" s="3">
        <f t="shared" si="36"/>
        <v>0</v>
      </c>
      <c r="N610" s="9">
        <f t="shared" si="37"/>
        <v>0.99096756428480148</v>
      </c>
      <c r="P610" t="s">
        <v>72</v>
      </c>
      <c r="Q610" s="1">
        <v>2012</v>
      </c>
      <c r="R610" t="s">
        <v>47</v>
      </c>
      <c r="S610" s="1">
        <v>33058</v>
      </c>
      <c r="T610" s="1">
        <v>156.33600000000001</v>
      </c>
      <c r="U610" s="1">
        <v>739</v>
      </c>
      <c r="V610" s="8">
        <v>0.45269298553466797</v>
      </c>
      <c r="W610" s="8">
        <v>0.13358387351036072</v>
      </c>
      <c r="X610" s="8">
        <v>0.34962266683578491</v>
      </c>
      <c r="Y610" s="8">
        <v>0</v>
      </c>
      <c r="Z610" s="8">
        <v>0</v>
      </c>
      <c r="AA610" s="8">
        <v>0</v>
      </c>
      <c r="AB610" s="3">
        <f t="shared" si="39"/>
        <v>0</v>
      </c>
      <c r="AC610" s="9">
        <f t="shared" si="38"/>
        <v>0.9358995258808136</v>
      </c>
    </row>
    <row r="611" spans="1:29" x14ac:dyDescent="0.25">
      <c r="A611" t="s">
        <v>50</v>
      </c>
      <c r="B611" s="1">
        <v>2020</v>
      </c>
      <c r="C611" t="s">
        <v>47</v>
      </c>
      <c r="D611" s="1">
        <v>346347</v>
      </c>
      <c r="E611" s="1">
        <v>1518.1679999999999</v>
      </c>
      <c r="F611" s="1">
        <v>5913</v>
      </c>
      <c r="G611" s="8">
        <v>5.4032791405916214E-2</v>
      </c>
      <c r="H611" s="8">
        <v>0.22867231070995331</v>
      </c>
      <c r="I611" s="8">
        <v>0.7071647047996521</v>
      </c>
      <c r="J611" s="8">
        <v>0</v>
      </c>
      <c r="K611" s="8">
        <v>0</v>
      </c>
      <c r="L611" s="8">
        <v>0</v>
      </c>
      <c r="M611" s="3">
        <f t="shared" si="36"/>
        <v>0</v>
      </c>
      <c r="N611" s="9">
        <f t="shared" si="37"/>
        <v>0.98986980691552162</v>
      </c>
      <c r="P611" t="s">
        <v>72</v>
      </c>
      <c r="Q611" s="1">
        <v>2013</v>
      </c>
      <c r="R611" t="s">
        <v>47</v>
      </c>
      <c r="S611" s="1">
        <v>33367</v>
      </c>
      <c r="T611" s="1">
        <v>156.33600000000001</v>
      </c>
      <c r="U611" s="1">
        <v>741</v>
      </c>
      <c r="V611" s="8">
        <v>0.44430899620056152</v>
      </c>
      <c r="W611" s="8">
        <v>0.13649493455886841</v>
      </c>
      <c r="X611" s="8">
        <v>0.35366162657737732</v>
      </c>
      <c r="Y611" s="8">
        <v>0</v>
      </c>
      <c r="Z611" s="8">
        <v>0</v>
      </c>
      <c r="AA611" s="8">
        <v>0</v>
      </c>
      <c r="AB611" s="3">
        <f t="shared" si="39"/>
        <v>0</v>
      </c>
      <c r="AC611" s="9">
        <f t="shared" si="38"/>
        <v>0.93446555733680725</v>
      </c>
    </row>
    <row r="612" spans="1:29" x14ac:dyDescent="0.25">
      <c r="A612" s="2" t="s">
        <v>50</v>
      </c>
      <c r="B612" s="7">
        <v>2021</v>
      </c>
      <c r="C612" t="s">
        <v>47</v>
      </c>
      <c r="D612" s="7">
        <v>353315</v>
      </c>
      <c r="E612" s="7">
        <v>1518.1679999999999</v>
      </c>
      <c r="F612" s="7">
        <v>6000</v>
      </c>
      <c r="G612" s="10">
        <v>4.5534394681453705E-2</v>
      </c>
      <c r="H612" s="10">
        <v>0.23455658555030823</v>
      </c>
      <c r="I612" s="10">
        <v>0.70866739749908447</v>
      </c>
      <c r="J612" s="10">
        <v>0</v>
      </c>
      <c r="K612" s="10">
        <v>0</v>
      </c>
      <c r="L612" s="10">
        <v>0</v>
      </c>
      <c r="M612" s="3">
        <f t="shared" si="36"/>
        <v>0</v>
      </c>
      <c r="N612" s="11">
        <f t="shared" si="37"/>
        <v>0.98875837773084641</v>
      </c>
      <c r="P612" t="s">
        <v>72</v>
      </c>
      <c r="Q612" s="1">
        <v>2014</v>
      </c>
      <c r="R612" t="s">
        <v>47</v>
      </c>
      <c r="S612" s="1">
        <v>33487</v>
      </c>
      <c r="T612" s="1">
        <v>156.33600000000001</v>
      </c>
      <c r="U612" s="1">
        <v>744</v>
      </c>
      <c r="V612" s="8">
        <v>0.44198381900787354</v>
      </c>
      <c r="W612" s="8">
        <v>0.13771197199821472</v>
      </c>
      <c r="X612" s="8">
        <v>0.35430777072906494</v>
      </c>
      <c r="Y612" s="8">
        <v>0</v>
      </c>
      <c r="Z612" s="8">
        <v>0</v>
      </c>
      <c r="AA612" s="8">
        <v>0</v>
      </c>
      <c r="AB612" s="3">
        <f t="shared" si="39"/>
        <v>0</v>
      </c>
      <c r="AC612" s="9">
        <f t="shared" si="38"/>
        <v>0.9340035617351532</v>
      </c>
    </row>
    <row r="613" spans="1:29" x14ac:dyDescent="0.25">
      <c r="A613" t="s">
        <v>51</v>
      </c>
      <c r="B613" s="1">
        <v>2005</v>
      </c>
      <c r="C613" t="s">
        <v>47</v>
      </c>
      <c r="D613" s="1">
        <v>230327</v>
      </c>
      <c r="E613" s="1">
        <v>1231.75389</v>
      </c>
      <c r="F613" s="1">
        <v>3273</v>
      </c>
      <c r="G613" s="8">
        <v>8.1023320555686951E-2</v>
      </c>
      <c r="H613" s="8">
        <v>0.1694374680519104</v>
      </c>
      <c r="I613" s="8">
        <v>0.73466140031814575</v>
      </c>
      <c r="J613" s="8">
        <v>0</v>
      </c>
      <c r="K613" s="8">
        <v>0</v>
      </c>
      <c r="L613" s="8">
        <v>0</v>
      </c>
      <c r="M613" s="3">
        <f t="shared" si="36"/>
        <v>0</v>
      </c>
      <c r="N613" s="9">
        <f t="shared" si="37"/>
        <v>0.9851221889257431</v>
      </c>
      <c r="P613" t="s">
        <v>72</v>
      </c>
      <c r="Q613" s="1">
        <v>2015</v>
      </c>
      <c r="R613" t="s">
        <v>47</v>
      </c>
      <c r="S613" s="1">
        <v>33386</v>
      </c>
      <c r="T613" s="1">
        <v>156.33600000000001</v>
      </c>
      <c r="U613" s="1">
        <v>744</v>
      </c>
      <c r="V613" s="8">
        <v>0.44497328996658325</v>
      </c>
      <c r="W613" s="8">
        <v>0.13679395616054535</v>
      </c>
      <c r="X613" s="8">
        <v>0.35272881388664246</v>
      </c>
      <c r="Y613" s="8">
        <v>0</v>
      </c>
      <c r="Z613" s="8">
        <v>0</v>
      </c>
      <c r="AA613" s="8">
        <v>0</v>
      </c>
      <c r="AB613" s="3">
        <f t="shared" si="39"/>
        <v>0</v>
      </c>
      <c r="AC613" s="9">
        <f t="shared" si="38"/>
        <v>0.93449606001377106</v>
      </c>
    </row>
    <row r="614" spans="1:29" x14ac:dyDescent="0.25">
      <c r="A614" t="s">
        <v>51</v>
      </c>
      <c r="B614" s="1">
        <v>2006</v>
      </c>
      <c r="C614" t="s">
        <v>47</v>
      </c>
      <c r="D614" s="1">
        <v>231499</v>
      </c>
      <c r="E614" s="1">
        <v>1231.75389</v>
      </c>
      <c r="F614" s="1">
        <v>3265</v>
      </c>
      <c r="G614" s="8">
        <v>7.6926305890083313E-2</v>
      </c>
      <c r="H614" s="8">
        <v>0.17108570039272308</v>
      </c>
      <c r="I614" s="8">
        <v>0.73664426803588867</v>
      </c>
      <c r="J614" s="8">
        <v>0</v>
      </c>
      <c r="K614" s="8">
        <v>0</v>
      </c>
      <c r="L614" s="8">
        <v>0</v>
      </c>
      <c r="M614" s="3">
        <f t="shared" si="36"/>
        <v>0</v>
      </c>
      <c r="N614" s="9">
        <f t="shared" si="37"/>
        <v>0.98465627431869507</v>
      </c>
      <c r="P614" t="s">
        <v>72</v>
      </c>
      <c r="Q614" s="1">
        <v>2016</v>
      </c>
      <c r="R614" t="s">
        <v>47</v>
      </c>
      <c r="S614" s="1">
        <v>33487</v>
      </c>
      <c r="T614" s="1">
        <v>156.33600000000001</v>
      </c>
      <c r="U614" s="1">
        <v>743</v>
      </c>
      <c r="V614" s="8">
        <v>0.44157510995864868</v>
      </c>
      <c r="W614" s="8">
        <v>0.13767001032829285</v>
      </c>
      <c r="X614" s="8">
        <v>0.35471740365028381</v>
      </c>
      <c r="Y614" s="8">
        <v>0</v>
      </c>
      <c r="Z614" s="8">
        <v>0</v>
      </c>
      <c r="AA614" s="8">
        <v>0</v>
      </c>
      <c r="AB614" s="3">
        <f t="shared" si="39"/>
        <v>0</v>
      </c>
      <c r="AC614" s="9">
        <f t="shared" si="38"/>
        <v>0.93396252393722534</v>
      </c>
    </row>
    <row r="615" spans="1:29" x14ac:dyDescent="0.25">
      <c r="A615" t="s">
        <v>51</v>
      </c>
      <c r="B615" s="1">
        <v>2007</v>
      </c>
      <c r="C615" t="s">
        <v>47</v>
      </c>
      <c r="D615" s="1">
        <v>232493</v>
      </c>
      <c r="E615" s="1">
        <v>1231.75389</v>
      </c>
      <c r="F615" s="1">
        <v>3343</v>
      </c>
      <c r="G615" s="8">
        <v>8.1507295370101929E-2</v>
      </c>
      <c r="H615" s="8">
        <v>0.1718573272228241</v>
      </c>
      <c r="I615" s="8">
        <v>0.73165881633758545</v>
      </c>
      <c r="J615" s="8">
        <v>0</v>
      </c>
      <c r="K615" s="8">
        <v>0</v>
      </c>
      <c r="L615" s="8">
        <v>0</v>
      </c>
      <c r="M615" s="3">
        <f t="shared" si="36"/>
        <v>0</v>
      </c>
      <c r="N615" s="9">
        <f t="shared" si="37"/>
        <v>0.98502343893051147</v>
      </c>
      <c r="P615" t="s">
        <v>72</v>
      </c>
      <c r="Q615" s="1">
        <v>2017</v>
      </c>
      <c r="R615" t="s">
        <v>47</v>
      </c>
      <c r="S615" s="1">
        <v>33579</v>
      </c>
      <c r="T615" s="1">
        <v>156.33600000000001</v>
      </c>
      <c r="U615" s="1">
        <v>740</v>
      </c>
      <c r="V615" s="8">
        <v>0.4376310408115387</v>
      </c>
      <c r="W615" s="8">
        <v>0.13837748765945435</v>
      </c>
      <c r="X615" s="8">
        <v>0.35738328099250793</v>
      </c>
      <c r="Y615" s="8">
        <v>0</v>
      </c>
      <c r="Z615" s="8">
        <v>0</v>
      </c>
      <c r="AA615" s="8">
        <v>0</v>
      </c>
      <c r="AB615" s="3">
        <f t="shared" si="39"/>
        <v>0</v>
      </c>
      <c r="AC615" s="9">
        <f t="shared" si="38"/>
        <v>0.93339180946350098</v>
      </c>
    </row>
    <row r="616" spans="1:29" x14ac:dyDescent="0.25">
      <c r="A616" t="s">
        <v>51</v>
      </c>
      <c r="B616" s="1">
        <v>2008</v>
      </c>
      <c r="C616" t="s">
        <v>47</v>
      </c>
      <c r="D616" s="1">
        <v>233947</v>
      </c>
      <c r="E616" s="1">
        <v>1231.75389</v>
      </c>
      <c r="F616" s="1">
        <v>3294</v>
      </c>
      <c r="G616" s="8">
        <v>7.2792127728462219E-2</v>
      </c>
      <c r="H616" s="8">
        <v>0.17416593432426453</v>
      </c>
      <c r="I616" s="8">
        <v>0.73714470863342285</v>
      </c>
      <c r="J616" s="8">
        <v>0</v>
      </c>
      <c r="K616" s="8">
        <v>0</v>
      </c>
      <c r="L616" s="8">
        <v>0</v>
      </c>
      <c r="M616" s="3">
        <f t="shared" si="36"/>
        <v>0</v>
      </c>
      <c r="N616" s="9">
        <f t="shared" si="37"/>
        <v>0.9841027706861496</v>
      </c>
      <c r="P616" t="s">
        <v>72</v>
      </c>
      <c r="Q616" s="1">
        <v>2018</v>
      </c>
      <c r="R616" t="s">
        <v>47</v>
      </c>
      <c r="S616" s="1">
        <v>33613</v>
      </c>
      <c r="T616" s="1">
        <v>156.33600000000001</v>
      </c>
      <c r="U616" s="1">
        <v>740</v>
      </c>
      <c r="V616" s="8">
        <v>0.43662983179092407</v>
      </c>
      <c r="W616" s="8">
        <v>0.13868492841720581</v>
      </c>
      <c r="X616" s="8">
        <v>0.3579120934009552</v>
      </c>
      <c r="Y616" s="8">
        <v>0</v>
      </c>
      <c r="Z616" s="8">
        <v>0</v>
      </c>
      <c r="AA616" s="8">
        <v>0</v>
      </c>
      <c r="AB616" s="3">
        <f t="shared" si="39"/>
        <v>0</v>
      </c>
      <c r="AC616" s="9">
        <f t="shared" si="38"/>
        <v>0.93322685360908508</v>
      </c>
    </row>
    <row r="617" spans="1:29" x14ac:dyDescent="0.25">
      <c r="A617" t="s">
        <v>51</v>
      </c>
      <c r="B617" s="1">
        <v>2009</v>
      </c>
      <c r="C617" t="s">
        <v>47</v>
      </c>
      <c r="D617" s="1">
        <v>234666</v>
      </c>
      <c r="E617" s="1">
        <v>1231.75389</v>
      </c>
      <c r="F617" s="1">
        <v>3363</v>
      </c>
      <c r="G617" s="8">
        <v>7.7269583940505981E-2</v>
      </c>
      <c r="H617" s="8">
        <v>0.17462632060050964</v>
      </c>
      <c r="I617" s="8">
        <v>0.73258298635482788</v>
      </c>
      <c r="J617" s="8">
        <v>0</v>
      </c>
      <c r="K617" s="8">
        <v>0</v>
      </c>
      <c r="L617" s="8">
        <v>0</v>
      </c>
      <c r="M617" s="3">
        <f t="shared" si="36"/>
        <v>0</v>
      </c>
      <c r="N617" s="9">
        <f t="shared" si="37"/>
        <v>0.98447889089584351</v>
      </c>
      <c r="P617" t="s">
        <v>72</v>
      </c>
      <c r="Q617" s="1">
        <v>2019</v>
      </c>
      <c r="R617" t="s">
        <v>47</v>
      </c>
      <c r="S617" s="1">
        <v>33647</v>
      </c>
      <c r="T617" s="1">
        <v>156.33600000000001</v>
      </c>
      <c r="U617" s="1">
        <v>738</v>
      </c>
      <c r="V617" s="8">
        <v>0.4348071813583374</v>
      </c>
      <c r="W617" s="8">
        <v>0.13890765607357025</v>
      </c>
      <c r="X617" s="8">
        <v>0.35926461219787598</v>
      </c>
      <c r="Y617" s="8">
        <v>0</v>
      </c>
      <c r="Z617" s="8">
        <v>0</v>
      </c>
      <c r="AA617" s="8">
        <v>0</v>
      </c>
      <c r="AB617" s="3">
        <f t="shared" si="39"/>
        <v>0</v>
      </c>
      <c r="AC617" s="9">
        <f t="shared" si="38"/>
        <v>0.93297944962978363</v>
      </c>
    </row>
    <row r="618" spans="1:29" x14ac:dyDescent="0.25">
      <c r="A618" t="s">
        <v>51</v>
      </c>
      <c r="B618" s="1">
        <v>2010</v>
      </c>
      <c r="C618" t="s">
        <v>47</v>
      </c>
      <c r="D618" s="1">
        <v>234464</v>
      </c>
      <c r="E618" s="1">
        <v>1231.75389</v>
      </c>
      <c r="F618" s="1">
        <v>3415</v>
      </c>
      <c r="G618" s="8">
        <v>8.2639321684837341E-2</v>
      </c>
      <c r="H618" s="8">
        <v>0.17398639023303986</v>
      </c>
      <c r="I618" s="8">
        <v>0.7283744215965271</v>
      </c>
      <c r="J618" s="8">
        <v>0</v>
      </c>
      <c r="K618" s="8">
        <v>0</v>
      </c>
      <c r="L618" s="8">
        <v>0</v>
      </c>
      <c r="M618" s="3">
        <f t="shared" si="36"/>
        <v>0</v>
      </c>
      <c r="N618" s="9">
        <f t="shared" si="37"/>
        <v>0.9850001335144043</v>
      </c>
      <c r="P618" t="s">
        <v>72</v>
      </c>
      <c r="Q618" s="1">
        <v>2020</v>
      </c>
      <c r="R618" t="s">
        <v>47</v>
      </c>
      <c r="S618" s="1">
        <v>33751</v>
      </c>
      <c r="T618" s="1">
        <v>156.33600000000001</v>
      </c>
      <c r="U618" s="1">
        <v>738</v>
      </c>
      <c r="V618" s="8">
        <v>0.43175357580184937</v>
      </c>
      <c r="W618" s="8">
        <v>0.13984537124633789</v>
      </c>
      <c r="X618" s="8">
        <v>0.36087745428085327</v>
      </c>
      <c r="Y618" s="8">
        <v>0</v>
      </c>
      <c r="Z618" s="8">
        <v>0</v>
      </c>
      <c r="AA618" s="8">
        <v>0</v>
      </c>
      <c r="AB618" s="3">
        <f t="shared" si="39"/>
        <v>0</v>
      </c>
      <c r="AC618" s="9">
        <f t="shared" si="38"/>
        <v>0.93247640132904053</v>
      </c>
    </row>
    <row r="619" spans="1:29" x14ac:dyDescent="0.25">
      <c r="A619" t="s">
        <v>51</v>
      </c>
      <c r="B619" s="1">
        <v>2011</v>
      </c>
      <c r="C619" t="s">
        <v>47</v>
      </c>
      <c r="D619" s="1">
        <v>235327</v>
      </c>
      <c r="E619" s="1">
        <v>1231.75389</v>
      </c>
      <c r="F619" s="1">
        <v>3414</v>
      </c>
      <c r="G619" s="8">
        <v>8.0136239528656006E-2</v>
      </c>
      <c r="H619" s="8">
        <v>0.17514398694038391</v>
      </c>
      <c r="I619" s="8">
        <v>0.72942638397216797</v>
      </c>
      <c r="J619" s="8">
        <v>0</v>
      </c>
      <c r="K619" s="8">
        <v>0</v>
      </c>
      <c r="L619" s="8">
        <v>0</v>
      </c>
      <c r="M619" s="3">
        <f t="shared" si="36"/>
        <v>0</v>
      </c>
      <c r="N619" s="9">
        <f t="shared" si="37"/>
        <v>0.98470661044120789</v>
      </c>
      <c r="P619" s="2" t="s">
        <v>72</v>
      </c>
      <c r="Q619" s="7">
        <v>2021</v>
      </c>
      <c r="R619" s="2" t="s">
        <v>47</v>
      </c>
      <c r="S619" s="7">
        <v>33865</v>
      </c>
      <c r="T619" s="7">
        <v>156.33600000000001</v>
      </c>
      <c r="U619" s="7">
        <v>738</v>
      </c>
      <c r="V619" s="10">
        <v>0.42841687798500061</v>
      </c>
      <c r="W619" s="10">
        <v>0.14087000489234924</v>
      </c>
      <c r="X619" s="10">
        <v>0.36263984441757202</v>
      </c>
      <c r="Y619" s="10">
        <v>0</v>
      </c>
      <c r="Z619" s="10">
        <v>0</v>
      </c>
      <c r="AA619" s="10">
        <v>0</v>
      </c>
      <c r="AB619" s="3">
        <f t="shared" si="39"/>
        <v>0</v>
      </c>
      <c r="AC619" s="11">
        <f t="shared" si="38"/>
        <v>0.93192672729492188</v>
      </c>
    </row>
    <row r="620" spans="1:29" x14ac:dyDescent="0.25">
      <c r="A620" t="s">
        <v>51</v>
      </c>
      <c r="B620" s="1">
        <v>2012</v>
      </c>
      <c r="C620" t="s">
        <v>47</v>
      </c>
      <c r="D620" s="1">
        <v>237185</v>
      </c>
      <c r="E620" s="1">
        <v>1231.75389</v>
      </c>
      <c r="F620" s="1">
        <v>3428</v>
      </c>
      <c r="G620" s="8">
        <v>7.6256781816482544E-2</v>
      </c>
      <c r="H620" s="8">
        <v>0.17750754952430725</v>
      </c>
      <c r="I620" s="8">
        <v>0.73045390844345093</v>
      </c>
      <c r="J620" s="8">
        <v>0</v>
      </c>
      <c r="K620" s="8">
        <v>0</v>
      </c>
      <c r="L620" s="8">
        <v>0</v>
      </c>
      <c r="M620" s="3">
        <f t="shared" si="36"/>
        <v>0</v>
      </c>
      <c r="N620" s="9">
        <f t="shared" si="37"/>
        <v>0.98421823978424072</v>
      </c>
      <c r="P620" t="s">
        <v>73</v>
      </c>
      <c r="Q620" s="1">
        <v>2011</v>
      </c>
      <c r="R620" t="s">
        <v>47</v>
      </c>
      <c r="S620" s="1">
        <v>30485</v>
      </c>
      <c r="T620" s="1">
        <v>161.63499999999999</v>
      </c>
      <c r="U620" s="1">
        <v>950</v>
      </c>
      <c r="V620" s="8">
        <v>0.62660586833953857</v>
      </c>
      <c r="W620" s="8">
        <v>0.10664785653352737</v>
      </c>
      <c r="X620" s="8">
        <v>0.22877545654773712</v>
      </c>
      <c r="Y620" s="8">
        <v>0</v>
      </c>
      <c r="Z620" s="8">
        <v>0</v>
      </c>
      <c r="AA620" s="8">
        <v>0</v>
      </c>
      <c r="AB620" s="3">
        <f t="shared" si="39"/>
        <v>0</v>
      </c>
      <c r="AC620" s="9">
        <f t="shared" si="38"/>
        <v>0.96202918142080307</v>
      </c>
    </row>
    <row r="621" spans="1:29" x14ac:dyDescent="0.25">
      <c r="A621" t="s">
        <v>51</v>
      </c>
      <c r="B621" s="1">
        <v>2013</v>
      </c>
      <c r="C621" t="s">
        <v>47</v>
      </c>
      <c r="D621" s="1">
        <v>238777</v>
      </c>
      <c r="E621" s="1">
        <v>1231.75389</v>
      </c>
      <c r="F621" s="1">
        <v>3401</v>
      </c>
      <c r="G621" s="8">
        <v>6.9390363991260529E-2</v>
      </c>
      <c r="H621" s="8">
        <v>0.1797931045293808</v>
      </c>
      <c r="I621" s="8">
        <v>0.73428195714950562</v>
      </c>
      <c r="J621" s="8">
        <v>0</v>
      </c>
      <c r="K621" s="8">
        <v>0</v>
      </c>
      <c r="L621" s="8">
        <v>0</v>
      </c>
      <c r="M621" s="3">
        <f t="shared" si="36"/>
        <v>0</v>
      </c>
      <c r="N621" s="9">
        <f t="shared" si="37"/>
        <v>0.98346542567014694</v>
      </c>
      <c r="P621" t="s">
        <v>73</v>
      </c>
      <c r="Q621" s="1">
        <v>2012</v>
      </c>
      <c r="R621" t="s">
        <v>47</v>
      </c>
      <c r="S621" s="1">
        <v>32324</v>
      </c>
      <c r="T621" s="1">
        <v>166.57900000000001</v>
      </c>
      <c r="U621" s="1">
        <v>983</v>
      </c>
      <c r="V621" s="8">
        <v>0.5947691798210144</v>
      </c>
      <c r="W621" s="8">
        <v>0.11633603274822235</v>
      </c>
      <c r="X621" s="8">
        <v>0.24716834723949432</v>
      </c>
      <c r="Y621" s="8">
        <v>0</v>
      </c>
      <c r="Z621" s="8">
        <v>0</v>
      </c>
      <c r="AA621" s="8">
        <v>0</v>
      </c>
      <c r="AB621" s="3">
        <f t="shared" si="39"/>
        <v>0</v>
      </c>
      <c r="AC621" s="9">
        <f t="shared" si="38"/>
        <v>0.95827355980873108</v>
      </c>
    </row>
    <row r="622" spans="1:29" x14ac:dyDescent="0.25">
      <c r="A622" t="s">
        <v>51</v>
      </c>
      <c r="B622" s="1">
        <v>2014</v>
      </c>
      <c r="C622" t="s">
        <v>47</v>
      </c>
      <c r="D622" s="1">
        <v>240076</v>
      </c>
      <c r="E622" s="1">
        <v>1231.75389</v>
      </c>
      <c r="F622" s="1">
        <v>3473</v>
      </c>
      <c r="G622" s="8">
        <v>7.2389394044876099E-2</v>
      </c>
      <c r="H622" s="8">
        <v>0.18098634481430054</v>
      </c>
      <c r="I622" s="8">
        <v>0.73028957843780518</v>
      </c>
      <c r="J622" s="8">
        <v>0</v>
      </c>
      <c r="K622" s="8">
        <v>0</v>
      </c>
      <c r="L622" s="8">
        <v>0</v>
      </c>
      <c r="M622" s="3">
        <f t="shared" si="36"/>
        <v>0</v>
      </c>
      <c r="N622" s="9">
        <f t="shared" si="37"/>
        <v>0.98366531729698181</v>
      </c>
      <c r="P622" t="s">
        <v>73</v>
      </c>
      <c r="Q622" s="1">
        <v>2013</v>
      </c>
      <c r="R622" t="s">
        <v>47</v>
      </c>
      <c r="S622" s="1">
        <v>34073</v>
      </c>
      <c r="T622" s="1">
        <v>173.828</v>
      </c>
      <c r="U622" s="1">
        <v>994</v>
      </c>
      <c r="V622" s="8">
        <v>0.56827157735824585</v>
      </c>
      <c r="W622" s="8">
        <v>0.11972286552190781</v>
      </c>
      <c r="X622" s="8">
        <v>0.26874503493309021</v>
      </c>
      <c r="Y622" s="8">
        <v>0</v>
      </c>
      <c r="Z622" s="8">
        <v>0</v>
      </c>
      <c r="AA622" s="8">
        <v>0</v>
      </c>
      <c r="AB622" s="3">
        <f t="shared" si="39"/>
        <v>0</v>
      </c>
      <c r="AC622" s="9">
        <f t="shared" si="38"/>
        <v>0.95673947781324387</v>
      </c>
    </row>
    <row r="623" spans="1:29" x14ac:dyDescent="0.25">
      <c r="A623" t="s">
        <v>51</v>
      </c>
      <c r="B623" s="1">
        <v>2015</v>
      </c>
      <c r="C623" t="s">
        <v>47</v>
      </c>
      <c r="D623" s="1">
        <v>241986</v>
      </c>
      <c r="E623" s="1">
        <v>1231.75389</v>
      </c>
      <c r="F623" s="1">
        <v>3512</v>
      </c>
      <c r="G623" s="8">
        <v>7.0685870945453644E-2</v>
      </c>
      <c r="H623" s="8">
        <v>0.1831979900598526</v>
      </c>
      <c r="I623" s="8">
        <v>0.72949796915054321</v>
      </c>
      <c r="J623" s="8">
        <v>0</v>
      </c>
      <c r="K623" s="8">
        <v>0</v>
      </c>
      <c r="L623" s="8">
        <v>0</v>
      </c>
      <c r="M623" s="3">
        <f t="shared" si="36"/>
        <v>0</v>
      </c>
      <c r="N623" s="9">
        <f t="shared" si="37"/>
        <v>0.98338183015584946</v>
      </c>
      <c r="P623" t="s">
        <v>73</v>
      </c>
      <c r="Q623" s="1">
        <v>2014</v>
      </c>
      <c r="R623" t="s">
        <v>47</v>
      </c>
      <c r="S623" s="1">
        <v>35111</v>
      </c>
      <c r="T623" s="1">
        <v>173.828</v>
      </c>
      <c r="U623" s="1">
        <v>1009</v>
      </c>
      <c r="V623" s="8">
        <v>0.54312914609909058</v>
      </c>
      <c r="W623" s="8">
        <v>0.12930843234062195</v>
      </c>
      <c r="X623" s="8">
        <v>0.27986732125282288</v>
      </c>
      <c r="Y623" s="8">
        <v>0</v>
      </c>
      <c r="Z623" s="8">
        <v>0</v>
      </c>
      <c r="AA623" s="8">
        <v>0</v>
      </c>
      <c r="AB623" s="3">
        <f t="shared" si="39"/>
        <v>0</v>
      </c>
      <c r="AC623" s="9">
        <f t="shared" si="38"/>
        <v>0.9523048996925354</v>
      </c>
    </row>
    <row r="624" spans="1:29" x14ac:dyDescent="0.25">
      <c r="A624" s="2" t="s">
        <v>51</v>
      </c>
      <c r="B624" s="7">
        <v>2016</v>
      </c>
      <c r="C624" t="s">
        <v>47</v>
      </c>
      <c r="D624" s="7">
        <v>244114</v>
      </c>
      <c r="E624" s="7">
        <v>1231.75389</v>
      </c>
      <c r="F624" s="7">
        <v>3521</v>
      </c>
      <c r="G624" s="10">
        <v>6.5741077065467834E-2</v>
      </c>
      <c r="H624" s="10">
        <v>0.18587775528430939</v>
      </c>
      <c r="I624" s="10">
        <v>0.73116004467010498</v>
      </c>
      <c r="J624" s="10">
        <v>0</v>
      </c>
      <c r="K624" s="10">
        <v>0</v>
      </c>
      <c r="L624" s="10">
        <v>0</v>
      </c>
      <c r="M624" s="3">
        <f t="shared" si="36"/>
        <v>0</v>
      </c>
      <c r="N624" s="11">
        <f t="shared" si="37"/>
        <v>0.9827788770198822</v>
      </c>
      <c r="P624" t="s">
        <v>73</v>
      </c>
      <c r="Q624" s="1">
        <v>2015</v>
      </c>
      <c r="R624" t="s">
        <v>47</v>
      </c>
      <c r="S624" s="1">
        <v>35865</v>
      </c>
      <c r="T624" s="1">
        <v>173.828</v>
      </c>
      <c r="U624" s="1">
        <v>1021</v>
      </c>
      <c r="V624" s="8">
        <v>0.52569717168807983</v>
      </c>
      <c r="W624" s="8">
        <v>0.13613343238830566</v>
      </c>
      <c r="X624" s="8">
        <v>0.28737157583236694</v>
      </c>
      <c r="Y624" s="8">
        <v>0</v>
      </c>
      <c r="Z624" s="8">
        <v>0</v>
      </c>
      <c r="AA624" s="8">
        <v>0</v>
      </c>
      <c r="AB624" s="3">
        <f t="shared" si="39"/>
        <v>0</v>
      </c>
      <c r="AC624" s="9">
        <f t="shared" si="38"/>
        <v>0.94920217990875244</v>
      </c>
    </row>
    <row r="625" spans="1:29" x14ac:dyDescent="0.25">
      <c r="A625" t="s">
        <v>52</v>
      </c>
      <c r="B625" s="1">
        <v>2005</v>
      </c>
      <c r="C625" t="s">
        <v>47</v>
      </c>
      <c r="D625" s="1">
        <v>178140</v>
      </c>
      <c r="E625" s="1">
        <v>1570.2</v>
      </c>
      <c r="F625" s="1">
        <v>5027</v>
      </c>
      <c r="G625" s="8">
        <v>0.44848108291625977</v>
      </c>
      <c r="H625" s="8">
        <v>1.5669899061322212E-2</v>
      </c>
      <c r="I625" s="8">
        <v>0.57548844814300537</v>
      </c>
      <c r="J625" s="8">
        <v>0</v>
      </c>
      <c r="K625" s="8">
        <v>0</v>
      </c>
      <c r="L625" s="8">
        <v>0</v>
      </c>
      <c r="M625" s="3">
        <f t="shared" si="36"/>
        <v>0</v>
      </c>
      <c r="N625" s="9">
        <f t="shared" si="37"/>
        <v>1.0396394301205873</v>
      </c>
      <c r="P625" t="s">
        <v>73</v>
      </c>
      <c r="Q625" s="1">
        <v>2016</v>
      </c>
      <c r="R625" t="s">
        <v>47</v>
      </c>
      <c r="S625" s="1">
        <v>36818</v>
      </c>
      <c r="T625" s="1">
        <v>178.292</v>
      </c>
      <c r="U625" s="1">
        <v>1033.1427155599604</v>
      </c>
      <c r="V625" s="8">
        <v>0.51659202575683594</v>
      </c>
      <c r="W625" s="8">
        <v>0.13674913346767426</v>
      </c>
      <c r="X625" s="8">
        <v>0.29594472050666809</v>
      </c>
      <c r="Y625" s="8">
        <v>0</v>
      </c>
      <c r="Z625" s="8">
        <v>0</v>
      </c>
      <c r="AA625" s="8">
        <v>0</v>
      </c>
      <c r="AB625" s="3">
        <f t="shared" si="39"/>
        <v>0</v>
      </c>
      <c r="AC625" s="9">
        <f t="shared" si="38"/>
        <v>0.94928587973117828</v>
      </c>
    </row>
    <row r="626" spans="1:29" x14ac:dyDescent="0.25">
      <c r="A626" t="s">
        <v>52</v>
      </c>
      <c r="B626" s="1">
        <v>2006</v>
      </c>
      <c r="C626" t="s">
        <v>47</v>
      </c>
      <c r="D626" s="1">
        <v>182596</v>
      </c>
      <c r="E626" s="1">
        <v>1610.3</v>
      </c>
      <c r="F626" s="1">
        <v>5092</v>
      </c>
      <c r="G626" s="8">
        <v>0.44298899173736572</v>
      </c>
      <c r="H626" s="8">
        <v>1.6555054113268852E-2</v>
      </c>
      <c r="I626" s="8">
        <v>0.58083480596542358</v>
      </c>
      <c r="J626" s="8">
        <v>0</v>
      </c>
      <c r="K626" s="8">
        <v>0</v>
      </c>
      <c r="L626" s="8">
        <v>0</v>
      </c>
      <c r="M626" s="3">
        <f t="shared" si="36"/>
        <v>0</v>
      </c>
      <c r="N626" s="9">
        <f t="shared" si="37"/>
        <v>1.0403788518160582</v>
      </c>
      <c r="P626" t="s">
        <v>73</v>
      </c>
      <c r="Q626" s="1">
        <v>2017</v>
      </c>
      <c r="R626" t="s">
        <v>47</v>
      </c>
      <c r="S626" s="1">
        <v>37895</v>
      </c>
      <c r="T626" s="1">
        <v>178.292</v>
      </c>
      <c r="U626" s="1">
        <v>1055.7515440364582</v>
      </c>
      <c r="V626" s="8">
        <v>0.49464058876037598</v>
      </c>
      <c r="W626" s="8">
        <v>0.14618518948554993</v>
      </c>
      <c r="X626" s="8">
        <v>0.30442094802856445</v>
      </c>
      <c r="Y626" s="8">
        <v>0</v>
      </c>
      <c r="Z626" s="8">
        <v>0</v>
      </c>
      <c r="AA626" s="8">
        <v>0</v>
      </c>
      <c r="AB626" s="3">
        <f t="shared" si="39"/>
        <v>0</v>
      </c>
      <c r="AC626" s="9">
        <f t="shared" si="38"/>
        <v>0.94524672627449036</v>
      </c>
    </row>
    <row r="627" spans="1:29" x14ac:dyDescent="0.25">
      <c r="A627" t="s">
        <v>52</v>
      </c>
      <c r="B627" s="1">
        <v>2007</v>
      </c>
      <c r="C627" t="s">
        <v>47</v>
      </c>
      <c r="D627" s="1">
        <v>183715</v>
      </c>
      <c r="E627" s="1">
        <v>1610.3</v>
      </c>
      <c r="F627" s="1">
        <v>5180</v>
      </c>
      <c r="G627" s="8">
        <v>0.44434484839439392</v>
      </c>
      <c r="H627" s="8">
        <v>1.8054451793432236E-2</v>
      </c>
      <c r="I627" s="8">
        <v>0.57801347970962524</v>
      </c>
      <c r="J627" s="8">
        <v>0</v>
      </c>
      <c r="K627" s="8">
        <v>0</v>
      </c>
      <c r="L627" s="8">
        <v>0</v>
      </c>
      <c r="M627" s="3">
        <f t="shared" si="36"/>
        <v>0</v>
      </c>
      <c r="N627" s="9">
        <f t="shared" si="37"/>
        <v>1.0404127798974514</v>
      </c>
      <c r="P627" t="s">
        <v>73</v>
      </c>
      <c r="Q627" s="1">
        <v>2018</v>
      </c>
      <c r="R627" t="s">
        <v>47</v>
      </c>
      <c r="S627" s="1">
        <v>39579</v>
      </c>
      <c r="T627" s="1">
        <v>180.30500000000001</v>
      </c>
      <c r="U627" s="1">
        <v>1070.2857909142069</v>
      </c>
      <c r="V627" s="8">
        <v>0.46164113283157349</v>
      </c>
      <c r="W627" s="8">
        <v>0.15640386939048767</v>
      </c>
      <c r="X627" s="8">
        <v>0.3223017156124115</v>
      </c>
      <c r="Y627" s="8">
        <v>0</v>
      </c>
      <c r="Z627" s="8">
        <v>0</v>
      </c>
      <c r="AA627" s="8">
        <v>0</v>
      </c>
      <c r="AB627" s="3">
        <f t="shared" si="39"/>
        <v>0</v>
      </c>
      <c r="AC627" s="9">
        <f t="shared" si="38"/>
        <v>0.94034671783447266</v>
      </c>
    </row>
    <row r="628" spans="1:29" x14ac:dyDescent="0.25">
      <c r="A628" t="s">
        <v>52</v>
      </c>
      <c r="B628" s="1">
        <v>2008</v>
      </c>
      <c r="C628" t="s">
        <v>47</v>
      </c>
      <c r="D628" s="1">
        <v>186929</v>
      </c>
      <c r="E628" s="1">
        <v>1610.3</v>
      </c>
      <c r="F628" s="1">
        <v>5246</v>
      </c>
      <c r="G628" s="8">
        <v>0.43692708015441895</v>
      </c>
      <c r="H628" s="8">
        <v>2.3179421201348305E-2</v>
      </c>
      <c r="I628" s="8">
        <v>0.57933676242828369</v>
      </c>
      <c r="J628" s="8">
        <v>0</v>
      </c>
      <c r="K628" s="8">
        <v>0</v>
      </c>
      <c r="L628" s="8">
        <v>0</v>
      </c>
      <c r="M628" s="3">
        <f t="shared" si="36"/>
        <v>0</v>
      </c>
      <c r="N628" s="9">
        <f t="shared" si="37"/>
        <v>1.0394432637840509</v>
      </c>
      <c r="P628" t="s">
        <v>73</v>
      </c>
      <c r="Q628" s="1">
        <v>2019</v>
      </c>
      <c r="R628" t="s">
        <v>47</v>
      </c>
      <c r="S628" s="1">
        <v>40388</v>
      </c>
      <c r="T628" s="1">
        <v>180.30500000000001</v>
      </c>
      <c r="U628" s="1">
        <v>1099.3542846697039</v>
      </c>
      <c r="V628" s="8">
        <v>0.44976231455802917</v>
      </c>
      <c r="W628" s="8">
        <v>0.16338798403739929</v>
      </c>
      <c r="X628" s="8">
        <v>0.32471603155136108</v>
      </c>
      <c r="Y628" s="8">
        <v>0</v>
      </c>
      <c r="Z628" s="8">
        <v>0</v>
      </c>
      <c r="AA628" s="8">
        <v>0</v>
      </c>
      <c r="AB628" s="3">
        <f t="shared" si="39"/>
        <v>0</v>
      </c>
      <c r="AC628" s="9">
        <f t="shared" si="38"/>
        <v>0.93786633014678955</v>
      </c>
    </row>
    <row r="629" spans="1:29" x14ac:dyDescent="0.25">
      <c r="A629" t="s">
        <v>52</v>
      </c>
      <c r="B629" s="1">
        <v>2009</v>
      </c>
      <c r="C629" t="s">
        <v>47</v>
      </c>
      <c r="D629" s="1">
        <v>189540</v>
      </c>
      <c r="E629" s="1">
        <v>1610.3</v>
      </c>
      <c r="F629" s="1">
        <v>5300</v>
      </c>
      <c r="G629" s="8">
        <v>0.43103080987930298</v>
      </c>
      <c r="H629" s="8">
        <v>2.7275523170828819E-2</v>
      </c>
      <c r="I629" s="8">
        <v>0.58036506175994873</v>
      </c>
      <c r="J629" s="8">
        <v>0</v>
      </c>
      <c r="K629" s="8">
        <v>0</v>
      </c>
      <c r="L629" s="8">
        <v>0</v>
      </c>
      <c r="M629" s="3">
        <f t="shared" si="36"/>
        <v>0</v>
      </c>
      <c r="N629" s="9">
        <f t="shared" si="37"/>
        <v>1.0386713948100805</v>
      </c>
      <c r="P629" t="s">
        <v>73</v>
      </c>
      <c r="Q629" s="1">
        <v>2020</v>
      </c>
      <c r="R629" t="s">
        <v>47</v>
      </c>
      <c r="S629" s="1">
        <v>41221</v>
      </c>
      <c r="T629" s="1">
        <v>194.762</v>
      </c>
      <c r="U629" s="1">
        <v>1116</v>
      </c>
      <c r="V629" s="8">
        <v>0.47443690896034241</v>
      </c>
      <c r="W629" s="8">
        <v>0.14657248556613922</v>
      </c>
      <c r="X629" s="8">
        <v>0.32614818215370178</v>
      </c>
      <c r="Y629" s="8">
        <v>0</v>
      </c>
      <c r="Z629" s="8">
        <v>0</v>
      </c>
      <c r="AA629" s="8">
        <v>0</v>
      </c>
      <c r="AB629" s="3">
        <f t="shared" si="39"/>
        <v>0</v>
      </c>
      <c r="AC629" s="9">
        <f t="shared" si="38"/>
        <v>0.94715757668018341</v>
      </c>
    </row>
    <row r="630" spans="1:29" x14ac:dyDescent="0.25">
      <c r="A630" t="s">
        <v>52</v>
      </c>
      <c r="B630" s="1">
        <v>2010</v>
      </c>
      <c r="C630" t="s">
        <v>47</v>
      </c>
      <c r="D630" s="1">
        <v>192960</v>
      </c>
      <c r="E630" s="1">
        <v>1610.3</v>
      </c>
      <c r="F630" s="1">
        <v>5167</v>
      </c>
      <c r="G630" s="8">
        <v>0.4113372266292572</v>
      </c>
      <c r="H630" s="8">
        <v>3.3488292247056961E-2</v>
      </c>
      <c r="I630" s="8">
        <v>0.59170693159103394</v>
      </c>
      <c r="J630" s="8">
        <v>0</v>
      </c>
      <c r="K630" s="8">
        <v>0</v>
      </c>
      <c r="L630" s="8">
        <v>0</v>
      </c>
      <c r="M630" s="3">
        <f t="shared" si="36"/>
        <v>0</v>
      </c>
      <c r="N630" s="9">
        <f t="shared" si="37"/>
        <v>1.0365324504673481</v>
      </c>
      <c r="P630" s="2" t="s">
        <v>73</v>
      </c>
      <c r="Q630" s="7">
        <v>2021</v>
      </c>
      <c r="R630" s="2" t="s">
        <v>47</v>
      </c>
      <c r="S630" s="7">
        <v>42082</v>
      </c>
      <c r="T630" s="7">
        <v>194.762</v>
      </c>
      <c r="U630" s="7">
        <v>1134</v>
      </c>
      <c r="V630" s="10">
        <v>0.45884424448013306</v>
      </c>
      <c r="W630" s="10">
        <v>0.15335278213024139</v>
      </c>
      <c r="X630" s="10">
        <v>0.3320792019367218</v>
      </c>
      <c r="Y630" s="10">
        <v>0</v>
      </c>
      <c r="Z630" s="10">
        <v>0</v>
      </c>
      <c r="AA630" s="10">
        <v>0</v>
      </c>
      <c r="AB630" s="3">
        <f t="shared" si="39"/>
        <v>0</v>
      </c>
      <c r="AC630" s="11">
        <f t="shared" si="38"/>
        <v>0.94427622854709625</v>
      </c>
    </row>
    <row r="631" spans="1:29" x14ac:dyDescent="0.25">
      <c r="A631" t="s">
        <v>52</v>
      </c>
      <c r="B631" s="1">
        <v>2011</v>
      </c>
      <c r="C631" t="s">
        <v>47</v>
      </c>
      <c r="D631" s="1">
        <v>195381</v>
      </c>
      <c r="E631" s="1">
        <v>1610.3</v>
      </c>
      <c r="F631" s="1">
        <v>5163</v>
      </c>
      <c r="G631" s="8">
        <v>0.40291234850883484</v>
      </c>
      <c r="H631" s="8">
        <v>3.7410970777273178E-2</v>
      </c>
      <c r="I631" s="8">
        <v>0.59521967172622681</v>
      </c>
      <c r="J631" s="8">
        <v>0</v>
      </c>
      <c r="K631" s="8">
        <v>0</v>
      </c>
      <c r="L631" s="8">
        <v>0</v>
      </c>
      <c r="M631" s="3">
        <f t="shared" si="36"/>
        <v>0</v>
      </c>
      <c r="N631" s="9">
        <f t="shared" si="37"/>
        <v>1.0355429910123348</v>
      </c>
      <c r="P631" t="s">
        <v>74</v>
      </c>
      <c r="Q631" s="1">
        <v>2011</v>
      </c>
      <c r="R631" t="s">
        <v>47</v>
      </c>
      <c r="S631" s="1">
        <v>28397</v>
      </c>
      <c r="T631" s="1">
        <v>116.94799999999999</v>
      </c>
      <c r="U631" s="1">
        <v>1022</v>
      </c>
      <c r="V631" s="8">
        <v>0.54988288879394531</v>
      </c>
      <c r="W631" s="8">
        <v>0.18591584265232086</v>
      </c>
      <c r="X631" s="8">
        <v>0.18900382518768311</v>
      </c>
      <c r="Y631" s="8">
        <v>0</v>
      </c>
      <c r="Z631" s="8">
        <v>0</v>
      </c>
      <c r="AA631" s="8">
        <v>0</v>
      </c>
      <c r="AB631" s="3">
        <f t="shared" si="39"/>
        <v>0</v>
      </c>
      <c r="AC631" s="9">
        <f t="shared" si="38"/>
        <v>0.92480255663394928</v>
      </c>
    </row>
    <row r="632" spans="1:29" x14ac:dyDescent="0.25">
      <c r="A632" t="s">
        <v>52</v>
      </c>
      <c r="B632" s="1">
        <v>2012</v>
      </c>
      <c r="C632" t="s">
        <v>47</v>
      </c>
      <c r="D632" s="1">
        <v>197746</v>
      </c>
      <c r="E632" s="1">
        <v>1610.3</v>
      </c>
      <c r="F632" s="1">
        <v>5168</v>
      </c>
      <c r="G632" s="8">
        <v>0.39531967043876648</v>
      </c>
      <c r="H632" s="8">
        <v>4.115484282374382E-2</v>
      </c>
      <c r="I632" s="8">
        <v>0.59816449880599976</v>
      </c>
      <c r="J632" s="8">
        <v>0</v>
      </c>
      <c r="K632" s="8">
        <v>0</v>
      </c>
      <c r="L632" s="8">
        <v>0</v>
      </c>
      <c r="M632" s="3">
        <f t="shared" si="36"/>
        <v>0</v>
      </c>
      <c r="N632" s="9">
        <f t="shared" si="37"/>
        <v>1.0346390120685101</v>
      </c>
      <c r="P632" t="s">
        <v>74</v>
      </c>
      <c r="Q632" s="1">
        <v>2012</v>
      </c>
      <c r="R632" t="s">
        <v>47</v>
      </c>
      <c r="S632" s="1">
        <v>28429.036100828482</v>
      </c>
      <c r="T632" s="1">
        <v>116.94799999999999</v>
      </c>
      <c r="U632" s="1">
        <v>1027</v>
      </c>
      <c r="V632" s="8">
        <v>0.55025041103363037</v>
      </c>
      <c r="W632" s="8">
        <v>0.18641059100627899</v>
      </c>
      <c r="X632" s="8">
        <v>0.1881067305803299</v>
      </c>
      <c r="Y632" s="8">
        <v>0</v>
      </c>
      <c r="Z632" s="8">
        <v>0</v>
      </c>
      <c r="AA632" s="8">
        <v>0</v>
      </c>
      <c r="AB632" s="3">
        <f t="shared" si="39"/>
        <v>0</v>
      </c>
      <c r="AC632" s="9">
        <f t="shared" si="38"/>
        <v>0.92476773262023926</v>
      </c>
    </row>
    <row r="633" spans="1:29" x14ac:dyDescent="0.25">
      <c r="A633" t="s">
        <v>52</v>
      </c>
      <c r="B633" s="1">
        <v>2013</v>
      </c>
      <c r="C633" t="s">
        <v>47</v>
      </c>
      <c r="D633" s="1">
        <v>199871</v>
      </c>
      <c r="E633" s="1">
        <v>1610.3</v>
      </c>
      <c r="F633" s="1">
        <v>5174</v>
      </c>
      <c r="G633" s="8">
        <v>0.38866820931434631</v>
      </c>
      <c r="H633" s="8">
        <v>4.4473648071289063E-2</v>
      </c>
      <c r="I633" s="8">
        <v>0.60070294141769409</v>
      </c>
      <c r="J633" s="8">
        <v>0</v>
      </c>
      <c r="K633" s="8">
        <v>0</v>
      </c>
      <c r="L633" s="8">
        <v>0</v>
      </c>
      <c r="M633" s="3">
        <f t="shared" si="36"/>
        <v>0</v>
      </c>
      <c r="N633" s="9">
        <f t="shared" si="37"/>
        <v>1.0338447988033295</v>
      </c>
      <c r="P633" t="s">
        <v>74</v>
      </c>
      <c r="Q633" s="1">
        <v>2013</v>
      </c>
      <c r="R633" t="s">
        <v>47</v>
      </c>
      <c r="S633" s="1">
        <v>28584</v>
      </c>
      <c r="T633" s="1">
        <v>116.94799999999999</v>
      </c>
      <c r="U633" s="1">
        <v>1023</v>
      </c>
      <c r="V633" s="8">
        <v>0.5436859130859375</v>
      </c>
      <c r="W633" s="8">
        <v>0.1879405677318573</v>
      </c>
      <c r="X633" s="8">
        <v>0.19213604927062988</v>
      </c>
      <c r="Y633" s="8">
        <v>0</v>
      </c>
      <c r="Z633" s="8">
        <v>0</v>
      </c>
      <c r="AA633" s="8">
        <v>0</v>
      </c>
      <c r="AB633" s="3">
        <f t="shared" si="39"/>
        <v>0</v>
      </c>
      <c r="AC633" s="9">
        <f t="shared" si="38"/>
        <v>0.92376253008842468</v>
      </c>
    </row>
    <row r="634" spans="1:29" x14ac:dyDescent="0.25">
      <c r="A634" t="s">
        <v>52</v>
      </c>
      <c r="B634" s="1">
        <v>2014</v>
      </c>
      <c r="C634" t="s">
        <v>47</v>
      </c>
      <c r="D634" s="1">
        <v>201359</v>
      </c>
      <c r="E634" s="1">
        <v>1610.3</v>
      </c>
      <c r="F634" s="1">
        <v>5180</v>
      </c>
      <c r="G634" s="8">
        <v>0.38416343927383423</v>
      </c>
      <c r="H634" s="8">
        <v>4.6768233180046082E-2</v>
      </c>
      <c r="I634" s="8">
        <v>0.60237252712249756</v>
      </c>
      <c r="J634" s="8">
        <v>0</v>
      </c>
      <c r="K634" s="8">
        <v>0</v>
      </c>
      <c r="L634" s="8">
        <v>0</v>
      </c>
      <c r="M634" s="3">
        <f t="shared" si="36"/>
        <v>0</v>
      </c>
      <c r="N634" s="9">
        <f t="shared" si="37"/>
        <v>1.0333041995763779</v>
      </c>
      <c r="P634" t="s">
        <v>74</v>
      </c>
      <c r="Q634" s="1">
        <v>2014</v>
      </c>
      <c r="R634" t="s">
        <v>47</v>
      </c>
      <c r="S634" s="1">
        <v>28627</v>
      </c>
      <c r="T634" s="1">
        <v>116.94799999999999</v>
      </c>
      <c r="U634" s="1">
        <v>1011</v>
      </c>
      <c r="V634" s="8">
        <v>0.53861260414123535</v>
      </c>
      <c r="W634" s="8">
        <v>0.1880294531583786</v>
      </c>
      <c r="X634" s="8">
        <v>0.19651523232460022</v>
      </c>
      <c r="Y634" s="8">
        <v>0</v>
      </c>
      <c r="Z634" s="8">
        <v>0</v>
      </c>
      <c r="AA634" s="8">
        <v>0</v>
      </c>
      <c r="AB634" s="3">
        <f t="shared" si="39"/>
        <v>0</v>
      </c>
      <c r="AC634" s="9">
        <f t="shared" si="38"/>
        <v>0.92315728962421417</v>
      </c>
    </row>
    <row r="635" spans="1:29" x14ac:dyDescent="0.25">
      <c r="A635" t="s">
        <v>52</v>
      </c>
      <c r="B635" s="1">
        <v>2015</v>
      </c>
      <c r="C635" t="s">
        <v>47</v>
      </c>
      <c r="D635" s="1">
        <v>203466</v>
      </c>
      <c r="E635" s="1">
        <v>1610.3</v>
      </c>
      <c r="F635" s="1">
        <v>5203</v>
      </c>
      <c r="G635" s="8">
        <v>0.3787192702293396</v>
      </c>
      <c r="H635" s="8">
        <v>4.9920633435249329E-2</v>
      </c>
      <c r="I635" s="8">
        <v>0.60398858785629272</v>
      </c>
      <c r="J635" s="8">
        <v>0</v>
      </c>
      <c r="K635" s="8">
        <v>0</v>
      </c>
      <c r="L635" s="8">
        <v>0</v>
      </c>
      <c r="M635" s="3">
        <f t="shared" si="36"/>
        <v>0</v>
      </c>
      <c r="N635" s="9">
        <f t="shared" si="37"/>
        <v>1.0326284915208817</v>
      </c>
      <c r="P635" t="s">
        <v>74</v>
      </c>
      <c r="Q635" s="1">
        <v>2015</v>
      </c>
      <c r="R635" t="s">
        <v>47</v>
      </c>
      <c r="S635" s="1">
        <v>28713</v>
      </c>
      <c r="T635" s="1">
        <v>116.94799999999999</v>
      </c>
      <c r="U635" s="1">
        <v>1028</v>
      </c>
      <c r="V635" s="8">
        <v>0.54071152210235596</v>
      </c>
      <c r="W635" s="8">
        <v>0.18946097791194916</v>
      </c>
      <c r="X635" s="8">
        <v>0.1930047869682312</v>
      </c>
      <c r="Y635" s="8">
        <v>0</v>
      </c>
      <c r="Z635" s="8">
        <v>0</v>
      </c>
      <c r="AA635" s="8">
        <v>0</v>
      </c>
      <c r="AB635" s="3">
        <f t="shared" si="39"/>
        <v>0</v>
      </c>
      <c r="AC635" s="9">
        <f t="shared" si="38"/>
        <v>0.92317728698253632</v>
      </c>
    </row>
    <row r="636" spans="1:29" x14ac:dyDescent="0.25">
      <c r="A636" s="2" t="s">
        <v>52</v>
      </c>
      <c r="B636" s="7">
        <v>2016</v>
      </c>
      <c r="C636" t="s">
        <v>47</v>
      </c>
      <c r="D636" s="7">
        <v>204728</v>
      </c>
      <c r="E636" s="7">
        <v>1610.3</v>
      </c>
      <c r="F636" s="7">
        <v>5220</v>
      </c>
      <c r="G636" s="10">
        <v>0.3756827712059021</v>
      </c>
      <c r="H636" s="10">
        <v>5.1778074353933334E-2</v>
      </c>
      <c r="I636" s="10">
        <v>0.60478490591049194</v>
      </c>
      <c r="J636" s="10">
        <v>0</v>
      </c>
      <c r="K636" s="10">
        <v>0</v>
      </c>
      <c r="L636" s="10">
        <v>0</v>
      </c>
      <c r="M636" s="3">
        <f t="shared" si="36"/>
        <v>0</v>
      </c>
      <c r="N636" s="11">
        <f t="shared" si="37"/>
        <v>1.0322457514703274</v>
      </c>
      <c r="P636" t="s">
        <v>74</v>
      </c>
      <c r="Q636" s="1">
        <v>2016</v>
      </c>
      <c r="R636" t="s">
        <v>47</v>
      </c>
      <c r="S636" s="1">
        <v>28808</v>
      </c>
      <c r="T636" s="1">
        <v>116.94799999999999</v>
      </c>
      <c r="U636" s="1">
        <v>1025</v>
      </c>
      <c r="V636" s="8">
        <v>0.53655475378036499</v>
      </c>
      <c r="W636" s="8">
        <v>0.19037358462810516</v>
      </c>
      <c r="X636" s="8">
        <v>0.19562125205993652</v>
      </c>
      <c r="Y636" s="8">
        <v>0</v>
      </c>
      <c r="Z636" s="8">
        <v>0</v>
      </c>
      <c r="AA636" s="8">
        <v>0</v>
      </c>
      <c r="AB636" s="3">
        <f t="shared" si="39"/>
        <v>0</v>
      </c>
      <c r="AC636" s="9">
        <f t="shared" si="38"/>
        <v>0.92254959046840668</v>
      </c>
    </row>
    <row r="637" spans="1:29" x14ac:dyDescent="0.25">
      <c r="A637" t="s">
        <v>53</v>
      </c>
      <c r="B637" s="1">
        <v>2005</v>
      </c>
      <c r="C637" t="s">
        <v>47</v>
      </c>
      <c r="D637" s="1">
        <v>138046</v>
      </c>
      <c r="E637" s="1">
        <v>708.06299999999999</v>
      </c>
      <c r="F637" s="1">
        <v>2536</v>
      </c>
      <c r="G637" s="8">
        <v>0.19002118706703186</v>
      </c>
      <c r="H637" s="8">
        <v>0.15890739858150482</v>
      </c>
      <c r="I637" s="8">
        <v>0.61839163303375244</v>
      </c>
      <c r="J637" s="8">
        <v>0</v>
      </c>
      <c r="K637" s="8">
        <v>0</v>
      </c>
      <c r="L637" s="8">
        <v>0</v>
      </c>
      <c r="M637" s="3">
        <f t="shared" si="36"/>
        <v>0</v>
      </c>
      <c r="N637" s="9">
        <f t="shared" si="37"/>
        <v>0.96732021868228912</v>
      </c>
      <c r="P637" t="s">
        <v>74</v>
      </c>
      <c r="Q637" s="1">
        <v>2017</v>
      </c>
      <c r="R637" t="s">
        <v>47</v>
      </c>
      <c r="S637" s="1">
        <v>29057</v>
      </c>
      <c r="T637" s="1">
        <v>116.94799999999999</v>
      </c>
      <c r="U637" s="1">
        <v>1027</v>
      </c>
      <c r="V637" s="8">
        <v>0.52863168716430664</v>
      </c>
      <c r="W637" s="8">
        <v>0.19304932653903961</v>
      </c>
      <c r="X637" s="8">
        <v>0.19952528178691864</v>
      </c>
      <c r="Y637" s="8">
        <v>0</v>
      </c>
      <c r="Z637" s="8">
        <v>0</v>
      </c>
      <c r="AA637" s="8">
        <v>0</v>
      </c>
      <c r="AB637" s="3">
        <f t="shared" si="39"/>
        <v>0</v>
      </c>
      <c r="AC637" s="9">
        <f t="shared" si="38"/>
        <v>0.92120629549026489</v>
      </c>
    </row>
    <row r="638" spans="1:29" x14ac:dyDescent="0.25">
      <c r="A638" t="s">
        <v>53</v>
      </c>
      <c r="B638" s="1">
        <v>2006</v>
      </c>
      <c r="C638" t="s">
        <v>47</v>
      </c>
      <c r="D638" s="1">
        <v>140007</v>
      </c>
      <c r="E638" s="1">
        <v>719.375</v>
      </c>
      <c r="F638" s="1">
        <v>2568</v>
      </c>
      <c r="G638" s="8">
        <v>0.18890124559402466</v>
      </c>
      <c r="H638" s="8">
        <v>0.15891027450561523</v>
      </c>
      <c r="I638" s="8">
        <v>0.62021607160568237</v>
      </c>
      <c r="J638" s="8">
        <v>0</v>
      </c>
      <c r="K638" s="8">
        <v>0</v>
      </c>
      <c r="L638" s="8">
        <v>0</v>
      </c>
      <c r="M638" s="3">
        <f t="shared" si="36"/>
        <v>0</v>
      </c>
      <c r="N638" s="9">
        <f t="shared" si="37"/>
        <v>0.96802759170532227</v>
      </c>
      <c r="P638" t="s">
        <v>74</v>
      </c>
      <c r="Q638" s="1">
        <v>2018</v>
      </c>
      <c r="R638" t="s">
        <v>47</v>
      </c>
      <c r="S638" s="1">
        <v>29246</v>
      </c>
      <c r="T638" s="1">
        <v>116.94799999999999</v>
      </c>
      <c r="U638" s="1">
        <v>1038</v>
      </c>
      <c r="V638" s="8">
        <v>0.52545398473739624</v>
      </c>
      <c r="W638" s="8">
        <v>0.19535157084465027</v>
      </c>
      <c r="X638" s="8">
        <v>0.19966906309127808</v>
      </c>
      <c r="Y638" s="8">
        <v>0</v>
      </c>
      <c r="Z638" s="8">
        <v>0</v>
      </c>
      <c r="AA638" s="8">
        <v>0</v>
      </c>
      <c r="AB638" s="3">
        <f t="shared" si="39"/>
        <v>0</v>
      </c>
      <c r="AC638" s="9">
        <f t="shared" si="38"/>
        <v>0.92047461867332458</v>
      </c>
    </row>
    <row r="639" spans="1:29" x14ac:dyDescent="0.25">
      <c r="A639" t="s">
        <v>53</v>
      </c>
      <c r="B639" s="1">
        <v>2007</v>
      </c>
      <c r="C639" t="s">
        <v>47</v>
      </c>
      <c r="D639" s="1">
        <v>142105</v>
      </c>
      <c r="E639" s="1">
        <v>719.375</v>
      </c>
      <c r="F639" s="1">
        <v>2609</v>
      </c>
      <c r="G639" s="8">
        <v>0.18409939110279083</v>
      </c>
      <c r="H639" s="8">
        <v>0.16318541765213013</v>
      </c>
      <c r="I639" s="8">
        <v>0.62005889415740967</v>
      </c>
      <c r="J639" s="8">
        <v>0</v>
      </c>
      <c r="K639" s="8">
        <v>0</v>
      </c>
      <c r="L639" s="8">
        <v>0</v>
      </c>
      <c r="M639" s="3">
        <f t="shared" si="36"/>
        <v>0</v>
      </c>
      <c r="N639" s="9">
        <f t="shared" si="37"/>
        <v>0.96734370291233063</v>
      </c>
      <c r="P639" t="s">
        <v>74</v>
      </c>
      <c r="Q639" s="1">
        <v>2019</v>
      </c>
      <c r="R639" t="s">
        <v>47</v>
      </c>
      <c r="S639" s="1">
        <v>29456</v>
      </c>
      <c r="T639" s="1">
        <v>116.94799999999999</v>
      </c>
      <c r="U639" s="1">
        <v>1038</v>
      </c>
      <c r="V639" s="8">
        <v>0.51837390661239624</v>
      </c>
      <c r="W639" s="8">
        <v>0.1975257396697998</v>
      </c>
      <c r="X639" s="8">
        <v>0.2034086287021637</v>
      </c>
      <c r="Y639" s="8">
        <v>0</v>
      </c>
      <c r="Z639" s="8">
        <v>0</v>
      </c>
      <c r="AA639" s="8">
        <v>0</v>
      </c>
      <c r="AB639" s="3">
        <f t="shared" si="39"/>
        <v>0</v>
      </c>
      <c r="AC639" s="9">
        <f t="shared" si="38"/>
        <v>0.91930827498435974</v>
      </c>
    </row>
    <row r="640" spans="1:29" x14ac:dyDescent="0.25">
      <c r="A640" t="s">
        <v>53</v>
      </c>
      <c r="B640" s="1">
        <v>2008</v>
      </c>
      <c r="C640" t="s">
        <v>47</v>
      </c>
      <c r="D640" s="1">
        <v>143797</v>
      </c>
      <c r="E640" s="1">
        <v>719.375</v>
      </c>
      <c r="F640" s="1">
        <v>2781</v>
      </c>
      <c r="G640" s="8">
        <v>0.19632218778133392</v>
      </c>
      <c r="H640" s="8">
        <v>0.16535079479217529</v>
      </c>
      <c r="I640" s="8">
        <v>0.60664403438568115</v>
      </c>
      <c r="J640" s="8">
        <v>0</v>
      </c>
      <c r="K640" s="8">
        <v>0</v>
      </c>
      <c r="L640" s="8">
        <v>0</v>
      </c>
      <c r="M640" s="3">
        <f t="shared" si="36"/>
        <v>0</v>
      </c>
      <c r="N640" s="9">
        <f t="shared" si="37"/>
        <v>0.96831701695919037</v>
      </c>
      <c r="P640" t="s">
        <v>74</v>
      </c>
      <c r="Q640" s="1">
        <v>2020</v>
      </c>
      <c r="R640" t="s">
        <v>47</v>
      </c>
      <c r="S640" s="1">
        <v>29718</v>
      </c>
      <c r="T640" s="1">
        <v>116.94799999999999</v>
      </c>
      <c r="U640" s="1">
        <v>1035</v>
      </c>
      <c r="V640" s="8">
        <v>0.50873273611068726</v>
      </c>
      <c r="W640" s="8">
        <v>0.20012600719928741</v>
      </c>
      <c r="X640" s="8">
        <v>0.2089177668094635</v>
      </c>
      <c r="Y640" s="8">
        <v>0</v>
      </c>
      <c r="Z640" s="8">
        <v>0</v>
      </c>
      <c r="AA640" s="8">
        <v>0</v>
      </c>
      <c r="AB640" s="3">
        <f t="shared" si="39"/>
        <v>0</v>
      </c>
      <c r="AC640" s="9">
        <f t="shared" si="38"/>
        <v>0.91777651011943817</v>
      </c>
    </row>
    <row r="641" spans="1:29" x14ac:dyDescent="0.25">
      <c r="A641" t="s">
        <v>53</v>
      </c>
      <c r="B641" s="1">
        <v>2009</v>
      </c>
      <c r="C641" t="s">
        <v>47</v>
      </c>
      <c r="D641" s="1">
        <v>145298</v>
      </c>
      <c r="E641" s="1">
        <v>719.375</v>
      </c>
      <c r="F641" s="1">
        <v>2705</v>
      </c>
      <c r="G641" s="8">
        <v>0.18083138763904572</v>
      </c>
      <c r="H641" s="8">
        <v>0.16927097737789154</v>
      </c>
      <c r="I641" s="8">
        <v>0.61658906936645508</v>
      </c>
      <c r="J641" s="8">
        <v>0</v>
      </c>
      <c r="K641" s="8">
        <v>0</v>
      </c>
      <c r="L641" s="8">
        <v>0</v>
      </c>
      <c r="M641" s="3">
        <f t="shared" si="36"/>
        <v>0</v>
      </c>
      <c r="N641" s="9">
        <f t="shared" si="37"/>
        <v>0.96669143438339233</v>
      </c>
      <c r="P641" s="2" t="s">
        <v>74</v>
      </c>
      <c r="Q641" s="7">
        <v>2021</v>
      </c>
      <c r="R641" s="2" t="s">
        <v>47</v>
      </c>
      <c r="S641" s="7">
        <v>30041</v>
      </c>
      <c r="T641" s="7">
        <v>116.94799999999999</v>
      </c>
      <c r="U641" s="7">
        <v>1009</v>
      </c>
      <c r="V641" s="10">
        <v>0.49030613899230957</v>
      </c>
      <c r="W641" s="10">
        <v>0.20261691510677338</v>
      </c>
      <c r="X641" s="10">
        <v>0.22231484949588776</v>
      </c>
      <c r="Y641" s="10">
        <v>0</v>
      </c>
      <c r="Z641" s="10">
        <v>0</v>
      </c>
      <c r="AA641" s="10">
        <v>0</v>
      </c>
      <c r="AB641" s="3">
        <f t="shared" si="39"/>
        <v>0</v>
      </c>
      <c r="AC641" s="11">
        <f t="shared" si="38"/>
        <v>0.9152379035949707</v>
      </c>
    </row>
    <row r="642" spans="1:29" x14ac:dyDescent="0.25">
      <c r="A642" t="s">
        <v>53</v>
      </c>
      <c r="B642" s="1">
        <v>2010</v>
      </c>
      <c r="C642" t="s">
        <v>47</v>
      </c>
      <c r="D642" s="1">
        <v>146974</v>
      </c>
      <c r="E642" s="1">
        <v>719.375</v>
      </c>
      <c r="F642" s="1">
        <v>2774</v>
      </c>
      <c r="G642" s="8">
        <v>0.18119169771671295</v>
      </c>
      <c r="H642" s="8">
        <v>0.17225420475006104</v>
      </c>
      <c r="I642" s="8">
        <v>0.6131024956703186</v>
      </c>
      <c r="J642" s="8">
        <v>0</v>
      </c>
      <c r="K642" s="8">
        <v>0</v>
      </c>
      <c r="L642" s="8">
        <v>0</v>
      </c>
      <c r="M642" s="3">
        <f t="shared" si="36"/>
        <v>0</v>
      </c>
      <c r="N642" s="9">
        <f t="shared" si="37"/>
        <v>0.96654839813709259</v>
      </c>
      <c r="P642" t="s">
        <v>75</v>
      </c>
      <c r="Q642" s="1">
        <v>2011</v>
      </c>
      <c r="R642" t="s">
        <v>47</v>
      </c>
      <c r="S642" s="1">
        <v>28094</v>
      </c>
      <c r="T642" s="1">
        <v>143.41999999999999</v>
      </c>
      <c r="U642" s="1">
        <v>465</v>
      </c>
      <c r="V642" s="8">
        <v>0.42786172032356262</v>
      </c>
      <c r="W642" s="8">
        <v>9.5952302217483521E-2</v>
      </c>
      <c r="X642" s="8">
        <v>0.41087332367897034</v>
      </c>
      <c r="Y642" s="8">
        <v>0</v>
      </c>
      <c r="Z642" s="8">
        <v>0</v>
      </c>
      <c r="AA642" s="8">
        <v>0</v>
      </c>
      <c r="AB642" s="3">
        <f t="shared" si="39"/>
        <v>0</v>
      </c>
      <c r="AC642" s="9">
        <f t="shared" si="38"/>
        <v>0.93468734622001648</v>
      </c>
    </row>
    <row r="643" spans="1:29" x14ac:dyDescent="0.25">
      <c r="A643" t="s">
        <v>53</v>
      </c>
      <c r="B643" s="1">
        <v>2011</v>
      </c>
      <c r="C643" t="s">
        <v>47</v>
      </c>
      <c r="D643" s="1">
        <v>148331</v>
      </c>
      <c r="E643" s="1">
        <v>719.375</v>
      </c>
      <c r="F643" s="1">
        <v>2820</v>
      </c>
      <c r="G643" s="8">
        <v>0.18030998110771179</v>
      </c>
      <c r="H643" s="8">
        <v>0.17473499476909637</v>
      </c>
      <c r="I643" s="8">
        <v>0.61127811670303345</v>
      </c>
      <c r="J643" s="8">
        <v>0</v>
      </c>
      <c r="K643" s="8">
        <v>0</v>
      </c>
      <c r="L643" s="8">
        <v>0</v>
      </c>
      <c r="M643" s="3">
        <f t="shared" si="36"/>
        <v>0</v>
      </c>
      <c r="N643" s="9">
        <f t="shared" si="37"/>
        <v>0.96632309257984161</v>
      </c>
      <c r="P643" t="s">
        <v>75</v>
      </c>
      <c r="Q643" s="1">
        <v>2012</v>
      </c>
      <c r="R643" t="s">
        <v>47</v>
      </c>
      <c r="S643" s="1">
        <v>28130</v>
      </c>
      <c r="T643" s="1">
        <v>143.41999999999999</v>
      </c>
      <c r="U643" s="1">
        <v>448</v>
      </c>
      <c r="V643" s="8">
        <v>0.41527771949768066</v>
      </c>
      <c r="W643" s="8">
        <v>9.5179595053195953E-2</v>
      </c>
      <c r="X643" s="8">
        <v>0.4228844940662384</v>
      </c>
      <c r="Y643" s="8">
        <v>0</v>
      </c>
      <c r="Z643" s="8">
        <v>0</v>
      </c>
      <c r="AA643" s="8">
        <v>0</v>
      </c>
      <c r="AB643" s="3">
        <f t="shared" si="39"/>
        <v>0</v>
      </c>
      <c r="AC643" s="9">
        <f t="shared" si="38"/>
        <v>0.93334180861711502</v>
      </c>
    </row>
    <row r="644" spans="1:29" x14ac:dyDescent="0.25">
      <c r="A644" t="s">
        <v>53</v>
      </c>
      <c r="B644" s="1">
        <v>2012</v>
      </c>
      <c r="C644" t="s">
        <v>47</v>
      </c>
      <c r="D644" s="1">
        <v>149742</v>
      </c>
      <c r="E644" s="1">
        <v>719.375</v>
      </c>
      <c r="F644" s="1">
        <v>2842</v>
      </c>
      <c r="G644" s="8">
        <v>0.17653033137321472</v>
      </c>
      <c r="H644" s="8">
        <v>0.17751175165176392</v>
      </c>
      <c r="I644" s="8">
        <v>0.61177730560302734</v>
      </c>
      <c r="J644" s="8">
        <v>0</v>
      </c>
      <c r="K644" s="8">
        <v>0</v>
      </c>
      <c r="L644" s="8">
        <v>0</v>
      </c>
      <c r="M644" s="3">
        <f t="shared" si="36"/>
        <v>0</v>
      </c>
      <c r="N644" s="9">
        <f t="shared" si="37"/>
        <v>0.96581938862800598</v>
      </c>
      <c r="P644" t="s">
        <v>75</v>
      </c>
      <c r="Q644" s="1">
        <v>2013</v>
      </c>
      <c r="R644" t="s">
        <v>47</v>
      </c>
      <c r="S644" s="1">
        <v>28400</v>
      </c>
      <c r="T644" s="1">
        <v>143.41999999999999</v>
      </c>
      <c r="U644" s="1">
        <v>467</v>
      </c>
      <c r="V644" s="8">
        <v>0.4184461236000061</v>
      </c>
      <c r="W644" s="8">
        <v>9.9378027021884918E-2</v>
      </c>
      <c r="X644" s="8">
        <v>0.4152282178401947</v>
      </c>
      <c r="Y644" s="8">
        <v>0</v>
      </c>
      <c r="Z644" s="8">
        <v>0</v>
      </c>
      <c r="AA644" s="8">
        <v>0</v>
      </c>
      <c r="AB644" s="3">
        <f t="shared" si="39"/>
        <v>0</v>
      </c>
      <c r="AC644" s="9">
        <f t="shared" si="38"/>
        <v>0.93305236846208572</v>
      </c>
    </row>
    <row r="645" spans="1:29" x14ac:dyDescent="0.25">
      <c r="A645" t="s">
        <v>53</v>
      </c>
      <c r="B645" s="1">
        <v>2013</v>
      </c>
      <c r="C645" t="s">
        <v>47</v>
      </c>
      <c r="D645" s="1">
        <v>150917</v>
      </c>
      <c r="E645" s="1">
        <v>719.375</v>
      </c>
      <c r="F645" s="1">
        <v>2881</v>
      </c>
      <c r="G645" s="8">
        <v>0.1756683886051178</v>
      </c>
      <c r="H645" s="8">
        <v>0.17963023483753204</v>
      </c>
      <c r="I645" s="8">
        <v>0.61031848192214966</v>
      </c>
      <c r="J645" s="8">
        <v>0</v>
      </c>
      <c r="K645" s="8">
        <v>0</v>
      </c>
      <c r="L645" s="8">
        <v>0</v>
      </c>
      <c r="M645" s="3">
        <f t="shared" si="36"/>
        <v>0</v>
      </c>
      <c r="N645" s="9">
        <f t="shared" si="37"/>
        <v>0.9656171053647995</v>
      </c>
      <c r="P645" t="s">
        <v>75</v>
      </c>
      <c r="Q645" s="1">
        <v>2014</v>
      </c>
      <c r="R645" t="s">
        <v>47</v>
      </c>
      <c r="S645" s="1">
        <v>28640</v>
      </c>
      <c r="T645" s="1">
        <v>143.41999999999999</v>
      </c>
      <c r="U645" s="1">
        <v>461</v>
      </c>
      <c r="V645" s="8">
        <v>0.40619024634361267</v>
      </c>
      <c r="W645" s="8">
        <v>0.10153158754110336</v>
      </c>
      <c r="X645" s="8">
        <v>0.42356410622596741</v>
      </c>
      <c r="Y645" s="8">
        <v>0</v>
      </c>
      <c r="Z645" s="8">
        <v>0</v>
      </c>
      <c r="AA645" s="8">
        <v>0</v>
      </c>
      <c r="AB645" s="3">
        <f t="shared" si="39"/>
        <v>0</v>
      </c>
      <c r="AC645" s="9">
        <f t="shared" si="38"/>
        <v>0.93128594011068344</v>
      </c>
    </row>
    <row r="646" spans="1:29" x14ac:dyDescent="0.25">
      <c r="A646" t="s">
        <v>53</v>
      </c>
      <c r="B646" s="1">
        <v>2014</v>
      </c>
      <c r="C646" t="s">
        <v>47</v>
      </c>
      <c r="D646" s="1">
        <v>152544</v>
      </c>
      <c r="E646" s="1">
        <v>719.375</v>
      </c>
      <c r="F646" s="1">
        <v>2916</v>
      </c>
      <c r="G646" s="8">
        <v>0.17241226136684418</v>
      </c>
      <c r="H646" s="8">
        <v>0.1826963871717453</v>
      </c>
      <c r="I646" s="8">
        <v>0.61003488302230835</v>
      </c>
      <c r="J646" s="8">
        <v>0</v>
      </c>
      <c r="K646" s="8">
        <v>0</v>
      </c>
      <c r="L646" s="8">
        <v>0</v>
      </c>
      <c r="M646" s="3">
        <f t="shared" ref="M646:M709" si="40">IF(OR(J646=1,K646=1,L646=1),1,0)</f>
        <v>0</v>
      </c>
      <c r="N646" s="9">
        <f t="shared" si="37"/>
        <v>0.96514353156089783</v>
      </c>
      <c r="P646" t="s">
        <v>75</v>
      </c>
      <c r="Q646" s="1">
        <v>2015</v>
      </c>
      <c r="R646" t="s">
        <v>47</v>
      </c>
      <c r="S646" s="1">
        <v>28892</v>
      </c>
      <c r="T646" s="1">
        <v>143.41999999999999</v>
      </c>
      <c r="U646" s="1">
        <v>448</v>
      </c>
      <c r="V646" s="8">
        <v>0.38883033394813538</v>
      </c>
      <c r="W646" s="8">
        <v>0.10330109298229218</v>
      </c>
      <c r="X646" s="8">
        <v>0.43685340881347656</v>
      </c>
      <c r="Y646" s="8">
        <v>0</v>
      </c>
      <c r="Z646" s="8">
        <v>0</v>
      </c>
      <c r="AA646" s="8">
        <v>0</v>
      </c>
      <c r="AB646" s="3">
        <f t="shared" si="39"/>
        <v>0</v>
      </c>
      <c r="AC646" s="9">
        <f t="shared" si="38"/>
        <v>0.92898483574390411</v>
      </c>
    </row>
    <row r="647" spans="1:29" x14ac:dyDescent="0.25">
      <c r="A647" t="s">
        <v>53</v>
      </c>
      <c r="B647" s="1">
        <v>2015</v>
      </c>
      <c r="C647" t="s">
        <v>47</v>
      </c>
      <c r="D647" s="1">
        <v>153947</v>
      </c>
      <c r="E647" s="1">
        <v>719.375</v>
      </c>
      <c r="F647" s="1">
        <v>2866</v>
      </c>
      <c r="G647" s="8">
        <v>0.16098852455615997</v>
      </c>
      <c r="H647" s="8">
        <v>0.18598037958145142</v>
      </c>
      <c r="I647" s="8">
        <v>0.61695271730422974</v>
      </c>
      <c r="J647" s="8">
        <v>0</v>
      </c>
      <c r="K647" s="8">
        <v>0</v>
      </c>
      <c r="L647" s="8">
        <v>0</v>
      </c>
      <c r="M647" s="3">
        <f t="shared" si="40"/>
        <v>0</v>
      </c>
      <c r="N647" s="9">
        <f t="shared" ref="N647:N710" si="41">SUM(G647:I647)</f>
        <v>0.96392162144184113</v>
      </c>
      <c r="P647" t="s">
        <v>75</v>
      </c>
      <c r="Q647" s="1">
        <v>2016</v>
      </c>
      <c r="R647" t="s">
        <v>47</v>
      </c>
      <c r="S647" s="1">
        <v>29327</v>
      </c>
      <c r="T647" s="1">
        <v>143.41999999999999</v>
      </c>
      <c r="U647" s="1">
        <v>449</v>
      </c>
      <c r="V647" s="8">
        <v>0.3747219443321228</v>
      </c>
      <c r="W647" s="8">
        <v>0.107911117374897</v>
      </c>
      <c r="X647" s="8">
        <v>0.44398397207260132</v>
      </c>
      <c r="Y647" s="8">
        <v>0</v>
      </c>
      <c r="Z647" s="8">
        <v>0</v>
      </c>
      <c r="AA647" s="8">
        <v>0</v>
      </c>
      <c r="AB647" s="3">
        <f t="shared" si="39"/>
        <v>0</v>
      </c>
      <c r="AC647" s="9">
        <f t="shared" ref="AC647:AC710" si="42">SUM(V647:X647)</f>
        <v>0.92661703377962112</v>
      </c>
    </row>
    <row r="648" spans="1:29" x14ac:dyDescent="0.25">
      <c r="A648" t="s">
        <v>53</v>
      </c>
      <c r="B648" s="1">
        <v>2016</v>
      </c>
      <c r="C648" t="s">
        <v>47</v>
      </c>
      <c r="D648" s="1">
        <v>155496</v>
      </c>
      <c r="E648" s="1">
        <v>719.375</v>
      </c>
      <c r="F648" s="1">
        <v>2864</v>
      </c>
      <c r="G648" s="8">
        <v>0.15419988334178925</v>
      </c>
      <c r="H648" s="8">
        <v>0.18913200497627258</v>
      </c>
      <c r="I648" s="8">
        <v>0.61979299783706665</v>
      </c>
      <c r="J648" s="8">
        <v>0</v>
      </c>
      <c r="K648" s="8">
        <v>0</v>
      </c>
      <c r="L648" s="8">
        <v>0</v>
      </c>
      <c r="M648" s="3">
        <f t="shared" si="40"/>
        <v>0</v>
      </c>
      <c r="N648" s="9">
        <f t="shared" si="41"/>
        <v>0.96312488615512848</v>
      </c>
      <c r="P648" t="s">
        <v>75</v>
      </c>
      <c r="Q648" s="1">
        <v>2017</v>
      </c>
      <c r="R648" t="s">
        <v>47</v>
      </c>
      <c r="S648" s="1">
        <v>29756</v>
      </c>
      <c r="T648" s="1">
        <v>143.41999999999999</v>
      </c>
      <c r="U648" s="1">
        <v>455</v>
      </c>
      <c r="V648" s="8">
        <v>0.36438572406768799</v>
      </c>
      <c r="W648" s="8">
        <v>0.11273791640996933</v>
      </c>
      <c r="X648" s="8">
        <v>0.44753128290176392</v>
      </c>
      <c r="Y648" s="8">
        <v>0</v>
      </c>
      <c r="Z648" s="8">
        <v>0</v>
      </c>
      <c r="AA648" s="8">
        <v>0</v>
      </c>
      <c r="AB648" s="3">
        <f t="shared" ref="AB648:AB711" si="43">IF(OR(Y648=1,Z648=1,AA648=1),1,0)</f>
        <v>0</v>
      </c>
      <c r="AC648" s="9">
        <f t="shared" si="42"/>
        <v>0.92465492337942123</v>
      </c>
    </row>
    <row r="649" spans="1:29" x14ac:dyDescent="0.25">
      <c r="A649" t="s">
        <v>53</v>
      </c>
      <c r="B649" s="1">
        <v>2017</v>
      </c>
      <c r="C649" t="s">
        <v>47</v>
      </c>
      <c r="D649" s="1">
        <v>157188</v>
      </c>
      <c r="E649" s="1">
        <v>719.375</v>
      </c>
      <c r="F649" s="1">
        <v>2884</v>
      </c>
      <c r="G649" s="8">
        <v>0.14927664399147034</v>
      </c>
      <c r="H649" s="8">
        <v>0.19235266745090485</v>
      </c>
      <c r="I649" s="8">
        <v>0.62086278200149536</v>
      </c>
      <c r="J649" s="8">
        <v>0</v>
      </c>
      <c r="K649" s="8">
        <v>0</v>
      </c>
      <c r="L649" s="8">
        <v>0</v>
      </c>
      <c r="M649" s="3">
        <f t="shared" si="40"/>
        <v>0</v>
      </c>
      <c r="N649" s="9">
        <f t="shared" si="41"/>
        <v>0.96249209344387054</v>
      </c>
      <c r="P649" t="s">
        <v>75</v>
      </c>
      <c r="Q649" s="1">
        <v>2018</v>
      </c>
      <c r="R649" t="s">
        <v>47</v>
      </c>
      <c r="S649" s="1">
        <v>30016</v>
      </c>
      <c r="T649" s="1">
        <v>143.41999999999999</v>
      </c>
      <c r="U649" s="1">
        <v>457</v>
      </c>
      <c r="V649" s="8">
        <v>0.35711053013801575</v>
      </c>
      <c r="W649" s="8">
        <v>0.11551805585622787</v>
      </c>
      <c r="X649" s="8">
        <v>0.45074212551116943</v>
      </c>
      <c r="Y649" s="8">
        <v>0</v>
      </c>
      <c r="Z649" s="8">
        <v>0</v>
      </c>
      <c r="AA649" s="8">
        <v>0</v>
      </c>
      <c r="AB649" s="3">
        <f t="shared" si="43"/>
        <v>0</v>
      </c>
      <c r="AC649" s="9">
        <f t="shared" si="42"/>
        <v>0.92337071150541306</v>
      </c>
    </row>
    <row r="650" spans="1:29" x14ac:dyDescent="0.25">
      <c r="A650" t="s">
        <v>53</v>
      </c>
      <c r="B650" s="1">
        <v>2018</v>
      </c>
      <c r="C650" t="s">
        <v>47</v>
      </c>
      <c r="D650" s="1">
        <v>159039</v>
      </c>
      <c r="E650" s="1">
        <v>719.375</v>
      </c>
      <c r="F650" s="1">
        <v>3034</v>
      </c>
      <c r="G650" s="8">
        <v>0.15746957063674927</v>
      </c>
      <c r="H650" s="8">
        <v>0.19479481875896454</v>
      </c>
      <c r="I650" s="8">
        <v>0.61082184314727783</v>
      </c>
      <c r="J650" s="8">
        <v>0</v>
      </c>
      <c r="K650" s="8">
        <v>0</v>
      </c>
      <c r="L650" s="8">
        <v>0</v>
      </c>
      <c r="M650" s="3">
        <f t="shared" si="40"/>
        <v>0</v>
      </c>
      <c r="N650" s="9">
        <f t="shared" si="41"/>
        <v>0.96308623254299164</v>
      </c>
      <c r="P650" t="s">
        <v>75</v>
      </c>
      <c r="Q650" s="1">
        <v>2019</v>
      </c>
      <c r="R650" t="s">
        <v>47</v>
      </c>
      <c r="S650" s="1">
        <v>30397</v>
      </c>
      <c r="T650" s="1">
        <v>143.41999999999999</v>
      </c>
      <c r="U650" s="1">
        <v>456</v>
      </c>
      <c r="V650" s="8">
        <v>0.3439643383026123</v>
      </c>
      <c r="W650" s="8">
        <v>0.11928227543830872</v>
      </c>
      <c r="X650" s="8">
        <v>0.45800119638442993</v>
      </c>
      <c r="Y650" s="8">
        <v>0</v>
      </c>
      <c r="Z650" s="8">
        <v>0</v>
      </c>
      <c r="AA650" s="8">
        <v>0</v>
      </c>
      <c r="AB650" s="3">
        <f t="shared" si="43"/>
        <v>0</v>
      </c>
      <c r="AC650" s="9">
        <f t="shared" si="42"/>
        <v>0.92124781012535095</v>
      </c>
    </row>
    <row r="651" spans="1:29" x14ac:dyDescent="0.25">
      <c r="A651" t="s">
        <v>53</v>
      </c>
      <c r="B651" s="1">
        <v>2019</v>
      </c>
      <c r="C651" t="s">
        <v>47</v>
      </c>
      <c r="D651" s="1">
        <v>160598</v>
      </c>
      <c r="E651" s="1">
        <v>719.375</v>
      </c>
      <c r="F651" s="1">
        <v>3060</v>
      </c>
      <c r="G651" s="8">
        <v>0.15373936295509338</v>
      </c>
      <c r="H651" s="8">
        <v>0.19764338433742523</v>
      </c>
      <c r="I651" s="8">
        <v>0.61120003461837769</v>
      </c>
      <c r="J651" s="8">
        <v>0</v>
      </c>
      <c r="K651" s="8">
        <v>0</v>
      </c>
      <c r="L651" s="8">
        <v>0</v>
      </c>
      <c r="M651" s="3">
        <f t="shared" si="40"/>
        <v>0</v>
      </c>
      <c r="N651" s="9">
        <f t="shared" si="41"/>
        <v>0.9625827819108963</v>
      </c>
      <c r="P651" t="s">
        <v>75</v>
      </c>
      <c r="Q651" s="1">
        <v>2020</v>
      </c>
      <c r="R651" t="s">
        <v>47</v>
      </c>
      <c r="S651" s="1">
        <v>30661</v>
      </c>
      <c r="T651" s="1">
        <v>143.41999999999999</v>
      </c>
      <c r="U651" s="1">
        <v>455</v>
      </c>
      <c r="V651" s="8">
        <v>0.33474034070968628</v>
      </c>
      <c r="W651" s="8">
        <v>0.12184146046638489</v>
      </c>
      <c r="X651" s="8">
        <v>0.46318930387496948</v>
      </c>
      <c r="Y651" s="8">
        <v>0</v>
      </c>
      <c r="Z651" s="8">
        <v>0</v>
      </c>
      <c r="AA651" s="8">
        <v>0</v>
      </c>
      <c r="AB651" s="3">
        <f t="shared" si="43"/>
        <v>0</v>
      </c>
      <c r="AC651" s="9">
        <f t="shared" si="42"/>
        <v>0.91977110505104065</v>
      </c>
    </row>
    <row r="652" spans="1:29" x14ac:dyDescent="0.25">
      <c r="A652" t="s">
        <v>53</v>
      </c>
      <c r="B652" s="1">
        <v>2020</v>
      </c>
      <c r="C652" t="s">
        <v>47</v>
      </c>
      <c r="D652" s="1">
        <v>162140</v>
      </c>
      <c r="E652" s="1">
        <v>719.375</v>
      </c>
      <c r="F652" s="1">
        <v>3070</v>
      </c>
      <c r="G652" s="8">
        <v>0.14849014580249786</v>
      </c>
      <c r="H652" s="8">
        <v>0.20055666565895081</v>
      </c>
      <c r="I652" s="8">
        <v>0.61289185285568237</v>
      </c>
      <c r="J652" s="8">
        <v>0</v>
      </c>
      <c r="K652" s="8">
        <v>0</v>
      </c>
      <c r="L652" s="8">
        <v>0</v>
      </c>
      <c r="M652" s="3">
        <f t="shared" si="40"/>
        <v>0</v>
      </c>
      <c r="N652" s="9">
        <f t="shared" si="41"/>
        <v>0.96193866431713104</v>
      </c>
      <c r="P652" s="2" t="s">
        <v>75</v>
      </c>
      <c r="Q652" s="7">
        <v>2021</v>
      </c>
      <c r="R652" s="2" t="s">
        <v>47</v>
      </c>
      <c r="S652" s="7">
        <v>30904</v>
      </c>
      <c r="T652" s="7">
        <v>143.41999999999999</v>
      </c>
      <c r="U652" s="7">
        <v>454</v>
      </c>
      <c r="V652" s="10">
        <v>0.32626038789749146</v>
      </c>
      <c r="W652" s="10">
        <v>0.12417156994342804</v>
      </c>
      <c r="X652" s="10">
        <v>0.4679851233959198</v>
      </c>
      <c r="Y652" s="10">
        <v>0</v>
      </c>
      <c r="Z652" s="10">
        <v>0</v>
      </c>
      <c r="AA652" s="10">
        <v>0</v>
      </c>
      <c r="AB652" s="3">
        <f t="shared" si="43"/>
        <v>0</v>
      </c>
      <c r="AC652" s="11">
        <f t="shared" si="42"/>
        <v>0.91841708123683929</v>
      </c>
    </row>
    <row r="653" spans="1:29" x14ac:dyDescent="0.25">
      <c r="A653" s="2" t="s">
        <v>53</v>
      </c>
      <c r="B653" s="7">
        <v>2021</v>
      </c>
      <c r="C653" t="s">
        <v>47</v>
      </c>
      <c r="D653" s="7">
        <v>164138</v>
      </c>
      <c r="E653" s="7">
        <v>719.375</v>
      </c>
      <c r="F653" s="7">
        <v>3077</v>
      </c>
      <c r="G653" s="10">
        <v>0.14116601645946503</v>
      </c>
      <c r="H653" s="10">
        <v>0.20433643460273743</v>
      </c>
      <c r="I653" s="10">
        <v>0.6155543327331543</v>
      </c>
      <c r="J653" s="10">
        <v>0</v>
      </c>
      <c r="K653" s="10">
        <v>0</v>
      </c>
      <c r="L653" s="10">
        <v>0</v>
      </c>
      <c r="M653" s="3">
        <f t="shared" si="40"/>
        <v>0</v>
      </c>
      <c r="N653" s="11">
        <f t="shared" si="41"/>
        <v>0.96105678379535675</v>
      </c>
      <c r="P653" t="s">
        <v>76</v>
      </c>
      <c r="Q653" s="1">
        <v>2011</v>
      </c>
      <c r="R653" t="s">
        <v>47</v>
      </c>
      <c r="S653" s="1">
        <v>26844</v>
      </c>
      <c r="T653" s="1">
        <v>143.124</v>
      </c>
      <c r="U653" s="1">
        <v>362</v>
      </c>
      <c r="V653" s="8">
        <v>0.39573410153388977</v>
      </c>
      <c r="W653" s="8">
        <v>7.4941046535968781E-2</v>
      </c>
      <c r="X653" s="8">
        <v>0.46346306800842285</v>
      </c>
      <c r="Y653" s="8">
        <v>0</v>
      </c>
      <c r="Z653" s="8">
        <v>0</v>
      </c>
      <c r="AA653" s="8">
        <v>0</v>
      </c>
      <c r="AB653" s="3">
        <f t="shared" si="43"/>
        <v>0</v>
      </c>
      <c r="AC653" s="9">
        <f t="shared" si="42"/>
        <v>0.9341382160782814</v>
      </c>
    </row>
    <row r="654" spans="1:29" x14ac:dyDescent="0.25">
      <c r="A654" t="s">
        <v>54</v>
      </c>
      <c r="B654" s="1">
        <v>2005</v>
      </c>
      <c r="C654" t="s">
        <v>47</v>
      </c>
      <c r="D654" s="1">
        <v>116166</v>
      </c>
      <c r="E654" s="1">
        <v>731.2</v>
      </c>
      <c r="F654" s="1">
        <v>2486</v>
      </c>
      <c r="G654" s="8">
        <v>0.30557537078857422</v>
      </c>
      <c r="H654" s="8">
        <v>9.7015306353569031E-2</v>
      </c>
      <c r="I654" s="8">
        <v>0.58041620254516602</v>
      </c>
      <c r="J654" s="8">
        <v>0</v>
      </c>
      <c r="K654" s="8">
        <v>0</v>
      </c>
      <c r="L654" s="8">
        <v>0</v>
      </c>
      <c r="M654" s="3">
        <f t="shared" si="40"/>
        <v>0</v>
      </c>
      <c r="N654" s="9">
        <f t="shared" si="41"/>
        <v>0.98300687968730927</v>
      </c>
      <c r="P654" t="s">
        <v>76</v>
      </c>
      <c r="Q654" s="1">
        <v>2012</v>
      </c>
      <c r="R654" t="s">
        <v>47</v>
      </c>
      <c r="S654" s="1">
        <v>26775</v>
      </c>
      <c r="T654" s="1">
        <v>143.124</v>
      </c>
      <c r="U654" s="1">
        <v>361</v>
      </c>
      <c r="V654" s="8">
        <v>0.39744049310684204</v>
      </c>
      <c r="W654" s="8">
        <v>7.4072651565074921E-2</v>
      </c>
      <c r="X654" s="8">
        <v>0.46296021342277527</v>
      </c>
      <c r="Y654" s="8">
        <v>0</v>
      </c>
      <c r="Z654" s="8">
        <v>0</v>
      </c>
      <c r="AA654" s="8">
        <v>0</v>
      </c>
      <c r="AB654" s="3">
        <f t="shared" si="43"/>
        <v>0</v>
      </c>
      <c r="AC654" s="9">
        <f t="shared" si="42"/>
        <v>0.93447335809469223</v>
      </c>
    </row>
    <row r="655" spans="1:29" x14ac:dyDescent="0.25">
      <c r="A655" t="s">
        <v>54</v>
      </c>
      <c r="B655" s="1">
        <v>2006</v>
      </c>
      <c r="C655" t="s">
        <v>47</v>
      </c>
      <c r="D655" s="1">
        <v>120364</v>
      </c>
      <c r="E655" s="1">
        <v>784.9</v>
      </c>
      <c r="F655" s="1">
        <v>2601</v>
      </c>
      <c r="G655" s="8">
        <v>0.31526193022727966</v>
      </c>
      <c r="H655" s="8">
        <v>8.8658712804317474E-2</v>
      </c>
      <c r="I655" s="8">
        <v>0.58406448364257813</v>
      </c>
      <c r="J655" s="8">
        <v>0</v>
      </c>
      <c r="K655" s="8">
        <v>0</v>
      </c>
      <c r="L655" s="8">
        <v>0</v>
      </c>
      <c r="M655" s="3">
        <f t="shared" si="40"/>
        <v>0</v>
      </c>
      <c r="N655" s="9">
        <f t="shared" si="41"/>
        <v>0.98798512667417526</v>
      </c>
      <c r="P655" t="s">
        <v>76</v>
      </c>
      <c r="Q655" s="1">
        <v>2013</v>
      </c>
      <c r="R655" t="s">
        <v>47</v>
      </c>
      <c r="S655" s="1">
        <v>27098</v>
      </c>
      <c r="T655" s="1">
        <v>143.124</v>
      </c>
      <c r="U655" s="1">
        <v>362</v>
      </c>
      <c r="V655" s="8">
        <v>0.38641566038131714</v>
      </c>
      <c r="W655" s="8">
        <v>7.7802561223506927E-2</v>
      </c>
      <c r="X655" s="8">
        <v>0.46838483214378357</v>
      </c>
      <c r="Y655" s="8">
        <v>0</v>
      </c>
      <c r="Z655" s="8">
        <v>0</v>
      </c>
      <c r="AA655" s="8">
        <v>0</v>
      </c>
      <c r="AB655" s="3">
        <f t="shared" si="43"/>
        <v>0</v>
      </c>
      <c r="AC655" s="9">
        <f t="shared" si="42"/>
        <v>0.93260305374860764</v>
      </c>
    </row>
    <row r="656" spans="1:29" x14ac:dyDescent="0.25">
      <c r="A656" t="s">
        <v>54</v>
      </c>
      <c r="B656" s="1">
        <v>2007</v>
      </c>
      <c r="C656" t="s">
        <v>47</v>
      </c>
      <c r="D656" s="1">
        <v>126026</v>
      </c>
      <c r="E656" s="1">
        <v>784.9</v>
      </c>
      <c r="F656" s="1">
        <v>2702</v>
      </c>
      <c r="G656" s="8">
        <v>0.29702365398406982</v>
      </c>
      <c r="H656" s="8">
        <v>0.10213256627321243</v>
      </c>
      <c r="I656" s="8">
        <v>0.58639389276504517</v>
      </c>
      <c r="J656" s="8">
        <v>0</v>
      </c>
      <c r="K656" s="8">
        <v>0</v>
      </c>
      <c r="L656" s="8">
        <v>0</v>
      </c>
      <c r="M656" s="3">
        <f t="shared" si="40"/>
        <v>0</v>
      </c>
      <c r="N656" s="9">
        <f t="shared" si="41"/>
        <v>0.98555011302232742</v>
      </c>
      <c r="P656" t="s">
        <v>76</v>
      </c>
      <c r="Q656" s="1">
        <v>2014</v>
      </c>
      <c r="R656" t="s">
        <v>47</v>
      </c>
      <c r="S656" s="1">
        <v>27356</v>
      </c>
      <c r="T656" s="1">
        <v>143.124</v>
      </c>
      <c r="U656" s="1">
        <v>357</v>
      </c>
      <c r="V656" s="8">
        <v>0.37281358242034912</v>
      </c>
      <c r="W656" s="8">
        <v>8.0247871577739716E-2</v>
      </c>
      <c r="X656" s="8">
        <v>0.47757247090339661</v>
      </c>
      <c r="Y656" s="8">
        <v>0</v>
      </c>
      <c r="Z656" s="8">
        <v>0</v>
      </c>
      <c r="AA656" s="8">
        <v>0</v>
      </c>
      <c r="AB656" s="3">
        <f t="shared" si="43"/>
        <v>0</v>
      </c>
      <c r="AC656" s="9">
        <f t="shared" si="42"/>
        <v>0.93063392490148544</v>
      </c>
    </row>
    <row r="657" spans="1:29" x14ac:dyDescent="0.25">
      <c r="A657" t="s">
        <v>54</v>
      </c>
      <c r="B657" s="1">
        <v>2008</v>
      </c>
      <c r="C657" t="s">
        <v>47</v>
      </c>
      <c r="D657" s="1">
        <v>129585</v>
      </c>
      <c r="E657" s="1">
        <v>784.9</v>
      </c>
      <c r="F657" s="1">
        <v>2744</v>
      </c>
      <c r="G657" s="8">
        <v>0.28357765078544617</v>
      </c>
      <c r="H657" s="8">
        <v>0.11047999560832977</v>
      </c>
      <c r="I657" s="8">
        <v>0.58979064226150513</v>
      </c>
      <c r="J657" s="8">
        <v>0</v>
      </c>
      <c r="K657" s="8">
        <v>0</v>
      </c>
      <c r="L657" s="8">
        <v>0</v>
      </c>
      <c r="M657" s="3">
        <f t="shared" si="40"/>
        <v>0</v>
      </c>
      <c r="N657" s="9">
        <f t="shared" si="41"/>
        <v>0.98384828865528107</v>
      </c>
      <c r="P657" t="s">
        <v>76</v>
      </c>
      <c r="Q657" s="1">
        <v>2015</v>
      </c>
      <c r="R657" t="s">
        <v>47</v>
      </c>
      <c r="S657" s="1">
        <v>27467</v>
      </c>
      <c r="T657" s="1">
        <v>143.124</v>
      </c>
      <c r="U657" s="1">
        <v>356</v>
      </c>
      <c r="V657" s="8">
        <v>0.36795467138290405</v>
      </c>
      <c r="W657" s="8">
        <v>8.1390753388404846E-2</v>
      </c>
      <c r="X657" s="8">
        <v>0.48054283857345581</v>
      </c>
      <c r="Y657" s="8">
        <v>0</v>
      </c>
      <c r="Z657" s="8">
        <v>0</v>
      </c>
      <c r="AA657" s="8">
        <v>0</v>
      </c>
      <c r="AB657" s="3">
        <f t="shared" si="43"/>
        <v>0</v>
      </c>
      <c r="AC657" s="9">
        <f t="shared" si="42"/>
        <v>0.92988826334476471</v>
      </c>
    </row>
    <row r="658" spans="1:29" x14ac:dyDescent="0.25">
      <c r="A658" t="s">
        <v>54</v>
      </c>
      <c r="B658" s="1">
        <v>2009</v>
      </c>
      <c r="C658" t="s">
        <v>47</v>
      </c>
      <c r="D658" s="1">
        <v>131027</v>
      </c>
      <c r="E658" s="1">
        <v>784.9</v>
      </c>
      <c r="F658" s="1">
        <v>2778</v>
      </c>
      <c r="G658" s="8">
        <v>0.28017115592956543</v>
      </c>
      <c r="H658" s="8">
        <v>0.11364785581827164</v>
      </c>
      <c r="I658" s="8">
        <v>0.58953613042831421</v>
      </c>
      <c r="J658" s="8">
        <v>0</v>
      </c>
      <c r="K658" s="8">
        <v>0</v>
      </c>
      <c r="L658" s="8">
        <v>0</v>
      </c>
      <c r="M658" s="3">
        <f t="shared" si="40"/>
        <v>0</v>
      </c>
      <c r="N658" s="9">
        <f t="shared" si="41"/>
        <v>0.98335514217615128</v>
      </c>
      <c r="P658" t="s">
        <v>76</v>
      </c>
      <c r="Q658" s="1">
        <v>2016</v>
      </c>
      <c r="R658" t="s">
        <v>47</v>
      </c>
      <c r="S658" s="1">
        <v>27541</v>
      </c>
      <c r="T658" s="1">
        <v>143.124</v>
      </c>
      <c r="U658" s="1">
        <v>336</v>
      </c>
      <c r="V658" s="8">
        <v>0.34772410988807678</v>
      </c>
      <c r="W658" s="8">
        <v>8.0404460430145264E-2</v>
      </c>
      <c r="X658" s="8">
        <v>0.49955642223358154</v>
      </c>
      <c r="Y658" s="8">
        <v>0</v>
      </c>
      <c r="Z658" s="8">
        <v>0</v>
      </c>
      <c r="AA658" s="8">
        <v>0</v>
      </c>
      <c r="AB658" s="3">
        <f t="shared" si="43"/>
        <v>0</v>
      </c>
      <c r="AC658" s="9">
        <f t="shared" si="42"/>
        <v>0.92768499255180359</v>
      </c>
    </row>
    <row r="659" spans="1:29" x14ac:dyDescent="0.25">
      <c r="A659" t="s">
        <v>54</v>
      </c>
      <c r="B659" s="1">
        <v>2010</v>
      </c>
      <c r="C659" t="s">
        <v>47</v>
      </c>
      <c r="D659" s="1">
        <v>134228</v>
      </c>
      <c r="E659" s="1">
        <v>799.13</v>
      </c>
      <c r="F659" s="1">
        <v>2823</v>
      </c>
      <c r="G659" s="8">
        <v>0.27413523197174072</v>
      </c>
      <c r="H659" s="8">
        <v>0.11615750193595886</v>
      </c>
      <c r="I659" s="8">
        <v>0.59328758716583252</v>
      </c>
      <c r="J659" s="8">
        <v>0</v>
      </c>
      <c r="K659" s="8">
        <v>0</v>
      </c>
      <c r="L659" s="8">
        <v>0</v>
      </c>
      <c r="M659" s="3">
        <f t="shared" si="40"/>
        <v>0</v>
      </c>
      <c r="N659" s="9">
        <f t="shared" si="41"/>
        <v>0.9835803210735321</v>
      </c>
      <c r="P659" t="s">
        <v>76</v>
      </c>
      <c r="Q659" s="1">
        <v>2017</v>
      </c>
      <c r="R659" t="s">
        <v>47</v>
      </c>
      <c r="S659" s="1">
        <v>27582</v>
      </c>
      <c r="T659" s="1">
        <v>143.124</v>
      </c>
      <c r="U659" s="1">
        <v>334</v>
      </c>
      <c r="V659" s="8">
        <v>0.34443804621696472</v>
      </c>
      <c r="W659" s="8">
        <v>8.0670267343521118E-2</v>
      </c>
      <c r="X659" s="8">
        <v>0.5021519660949707</v>
      </c>
      <c r="Y659" s="8">
        <v>0</v>
      </c>
      <c r="Z659" s="8">
        <v>0</v>
      </c>
      <c r="AA659" s="8">
        <v>0</v>
      </c>
      <c r="AB659" s="3">
        <f t="shared" si="43"/>
        <v>0</v>
      </c>
      <c r="AC659" s="9">
        <f t="shared" si="42"/>
        <v>0.92726027965545654</v>
      </c>
    </row>
    <row r="660" spans="1:29" x14ac:dyDescent="0.25">
      <c r="A660" t="s">
        <v>54</v>
      </c>
      <c r="B660" s="1">
        <v>2011</v>
      </c>
      <c r="C660" t="s">
        <v>47</v>
      </c>
      <c r="D660" s="1">
        <v>137856</v>
      </c>
      <c r="E660" s="1">
        <v>820</v>
      </c>
      <c r="F660" s="1">
        <v>2896</v>
      </c>
      <c r="G660" s="8">
        <v>0.27147451043128967</v>
      </c>
      <c r="H660" s="8">
        <v>0.11720568686723709</v>
      </c>
      <c r="I660" s="8">
        <v>0.59591370820999146</v>
      </c>
      <c r="J660" s="8">
        <v>0</v>
      </c>
      <c r="K660" s="8">
        <v>0</v>
      </c>
      <c r="L660" s="8">
        <v>0</v>
      </c>
      <c r="M660" s="3">
        <f t="shared" si="40"/>
        <v>0</v>
      </c>
      <c r="N660" s="9">
        <f t="shared" si="41"/>
        <v>0.98459390550851822</v>
      </c>
      <c r="P660" t="s">
        <v>76</v>
      </c>
      <c r="Q660" s="1">
        <v>2018</v>
      </c>
      <c r="R660" t="s">
        <v>47</v>
      </c>
      <c r="S660" s="1">
        <v>27658</v>
      </c>
      <c r="T660" s="1">
        <v>143.124</v>
      </c>
      <c r="U660" s="1">
        <v>334</v>
      </c>
      <c r="V660" s="8">
        <v>0.34171468019485474</v>
      </c>
      <c r="W660" s="8">
        <v>8.1506557762622833E-2</v>
      </c>
      <c r="X660" s="8">
        <v>0.50359034538269043</v>
      </c>
      <c r="Y660" s="8">
        <v>0</v>
      </c>
      <c r="Z660" s="8">
        <v>0</v>
      </c>
      <c r="AA660" s="8">
        <v>0</v>
      </c>
      <c r="AB660" s="3">
        <f t="shared" si="43"/>
        <v>0</v>
      </c>
      <c r="AC660" s="9">
        <f t="shared" si="42"/>
        <v>0.926811583340168</v>
      </c>
    </row>
    <row r="661" spans="1:29" x14ac:dyDescent="0.25">
      <c r="A661" t="s">
        <v>54</v>
      </c>
      <c r="B661" s="1">
        <v>2012</v>
      </c>
      <c r="C661" t="s">
        <v>47</v>
      </c>
      <c r="D661" s="1">
        <v>141795</v>
      </c>
      <c r="E661" s="1">
        <v>820</v>
      </c>
      <c r="F661" s="1">
        <v>2952</v>
      </c>
      <c r="G661" s="8">
        <v>0.25898310542106628</v>
      </c>
      <c r="H661" s="8">
        <v>0.12556466460227966</v>
      </c>
      <c r="I661" s="8">
        <v>0.59842950105667114</v>
      </c>
      <c r="J661" s="8">
        <v>0</v>
      </c>
      <c r="K661" s="8">
        <v>0</v>
      </c>
      <c r="L661" s="8">
        <v>0</v>
      </c>
      <c r="M661" s="3">
        <f t="shared" si="40"/>
        <v>0</v>
      </c>
      <c r="N661" s="9">
        <f t="shared" si="41"/>
        <v>0.98297727108001709</v>
      </c>
      <c r="P661" t="s">
        <v>76</v>
      </c>
      <c r="Q661" s="1">
        <v>2019</v>
      </c>
      <c r="R661" t="s">
        <v>47</v>
      </c>
      <c r="S661" s="1">
        <v>27778</v>
      </c>
      <c r="T661" s="1">
        <v>143.124</v>
      </c>
      <c r="U661" s="1">
        <v>335</v>
      </c>
      <c r="V661" s="8">
        <v>0.33833980560302734</v>
      </c>
      <c r="W661" s="8">
        <v>8.291509747505188E-2</v>
      </c>
      <c r="X661" s="8">
        <v>0.50494229793548584</v>
      </c>
      <c r="Y661" s="8">
        <v>0</v>
      </c>
      <c r="Z661" s="8">
        <v>0</v>
      </c>
      <c r="AA661" s="8">
        <v>0</v>
      </c>
      <c r="AB661" s="3">
        <f t="shared" si="43"/>
        <v>0</v>
      </c>
      <c r="AC661" s="9">
        <f t="shared" si="42"/>
        <v>0.92619720101356506</v>
      </c>
    </row>
    <row r="662" spans="1:29" x14ac:dyDescent="0.25">
      <c r="A662" t="s">
        <v>54</v>
      </c>
      <c r="B662" s="1">
        <v>2013</v>
      </c>
      <c r="C662" t="s">
        <v>47</v>
      </c>
      <c r="D662" s="1">
        <v>145983</v>
      </c>
      <c r="E662" s="1">
        <v>831.79600000000005</v>
      </c>
      <c r="F662" s="1">
        <v>3103</v>
      </c>
      <c r="G662" s="8">
        <v>0.25929480791091919</v>
      </c>
      <c r="H662" s="8">
        <v>0.12977050244808197</v>
      </c>
      <c r="I662" s="8">
        <v>0.59442108869552612</v>
      </c>
      <c r="J662" s="8">
        <v>0</v>
      </c>
      <c r="K662" s="8">
        <v>0</v>
      </c>
      <c r="L662" s="8">
        <v>0</v>
      </c>
      <c r="M662" s="3">
        <f t="shared" si="40"/>
        <v>0</v>
      </c>
      <c r="N662" s="9">
        <f t="shared" si="41"/>
        <v>0.98348639905452728</v>
      </c>
      <c r="P662" t="s">
        <v>76</v>
      </c>
      <c r="Q662" s="1">
        <v>2020</v>
      </c>
      <c r="R662" t="s">
        <v>47</v>
      </c>
      <c r="S662" s="1">
        <v>27718</v>
      </c>
      <c r="T662" s="1">
        <v>143.124</v>
      </c>
      <c r="U662" s="1">
        <v>335</v>
      </c>
      <c r="V662" s="8">
        <v>0.3404790461063385</v>
      </c>
      <c r="W662" s="8">
        <v>8.2258179783821106E-2</v>
      </c>
      <c r="X662" s="8">
        <v>0.50381243228912354</v>
      </c>
      <c r="Y662" s="8">
        <v>0</v>
      </c>
      <c r="Z662" s="8">
        <v>0</v>
      </c>
      <c r="AA662" s="8">
        <v>0</v>
      </c>
      <c r="AB662" s="3">
        <f t="shared" si="43"/>
        <v>0</v>
      </c>
      <c r="AC662" s="9">
        <f t="shared" si="42"/>
        <v>0.92654965817928314</v>
      </c>
    </row>
    <row r="663" spans="1:29" x14ac:dyDescent="0.25">
      <c r="A663" t="s">
        <v>54</v>
      </c>
      <c r="B663" s="1">
        <v>2014</v>
      </c>
      <c r="C663" t="s">
        <v>47</v>
      </c>
      <c r="D663" s="1">
        <v>149618</v>
      </c>
      <c r="E663" s="1">
        <v>831.79600000000005</v>
      </c>
      <c r="F663" s="1">
        <v>3242</v>
      </c>
      <c r="G663" s="8">
        <v>0.25687476992607117</v>
      </c>
      <c r="H663" s="8">
        <v>0.13641414046287537</v>
      </c>
      <c r="I663" s="8">
        <v>0.58958876132965088</v>
      </c>
      <c r="J663" s="8">
        <v>0</v>
      </c>
      <c r="K663" s="8">
        <v>0</v>
      </c>
      <c r="L663" s="8">
        <v>0</v>
      </c>
      <c r="M663" s="3">
        <f t="shared" si="40"/>
        <v>0</v>
      </c>
      <c r="N663" s="9">
        <f t="shared" si="41"/>
        <v>0.98287767171859741</v>
      </c>
      <c r="P663" s="2" t="s">
        <v>76</v>
      </c>
      <c r="Q663" s="7">
        <v>2021</v>
      </c>
      <c r="R663" s="2" t="s">
        <v>47</v>
      </c>
      <c r="S663" s="7">
        <v>27994</v>
      </c>
      <c r="T663" s="7">
        <v>143.124</v>
      </c>
      <c r="U663" s="7">
        <v>334</v>
      </c>
      <c r="V663" s="10">
        <v>0.32976728677749634</v>
      </c>
      <c r="W663" s="10">
        <v>8.5175387561321259E-2</v>
      </c>
      <c r="X663" s="10">
        <v>0.50990068912506104</v>
      </c>
      <c r="Y663" s="10">
        <v>0</v>
      </c>
      <c r="Z663" s="10">
        <v>0</v>
      </c>
      <c r="AA663" s="10">
        <v>0</v>
      </c>
      <c r="AB663" s="3">
        <f t="shared" si="43"/>
        <v>0</v>
      </c>
      <c r="AC663" s="11">
        <f t="shared" si="42"/>
        <v>0.92484336346387863</v>
      </c>
    </row>
    <row r="664" spans="1:29" x14ac:dyDescent="0.25">
      <c r="A664" t="s">
        <v>54</v>
      </c>
      <c r="B664" s="1">
        <v>2015</v>
      </c>
      <c r="C664" t="s">
        <v>47</v>
      </c>
      <c r="D664" s="1">
        <v>154106</v>
      </c>
      <c r="E664" s="1">
        <v>831.79600000000005</v>
      </c>
      <c r="F664" s="1">
        <v>3266</v>
      </c>
      <c r="G664" s="8">
        <v>0.23978838324546814</v>
      </c>
      <c r="H664" s="8">
        <v>0.14549028873443604</v>
      </c>
      <c r="I664" s="8">
        <v>0.59552639722824097</v>
      </c>
      <c r="J664" s="8">
        <v>0</v>
      </c>
      <c r="K664" s="8">
        <v>0</v>
      </c>
      <c r="L664" s="8">
        <v>0</v>
      </c>
      <c r="M664" s="3">
        <f t="shared" si="40"/>
        <v>0</v>
      </c>
      <c r="N664" s="9">
        <f t="shared" si="41"/>
        <v>0.98080506920814514</v>
      </c>
      <c r="P664" t="s">
        <v>77</v>
      </c>
      <c r="Q664" s="1">
        <v>2011</v>
      </c>
      <c r="R664" t="s">
        <v>47</v>
      </c>
      <c r="S664" s="1">
        <v>23850</v>
      </c>
      <c r="T664" s="1">
        <v>119.797</v>
      </c>
      <c r="U664" s="1">
        <v>618</v>
      </c>
      <c r="V664" s="8">
        <v>0.58228009939193726</v>
      </c>
      <c r="W664" s="8">
        <v>0.10987197607755661</v>
      </c>
      <c r="X664" s="8">
        <v>0.24953694641590118</v>
      </c>
      <c r="Y664" s="8">
        <v>0</v>
      </c>
      <c r="Z664" s="8">
        <v>0</v>
      </c>
      <c r="AA664" s="8">
        <v>0</v>
      </c>
      <c r="AB664" s="3">
        <f t="shared" si="43"/>
        <v>0</v>
      </c>
      <c r="AC664" s="9">
        <f t="shared" si="42"/>
        <v>0.94168902188539505</v>
      </c>
    </row>
    <row r="665" spans="1:29" x14ac:dyDescent="0.25">
      <c r="A665" s="2" t="s">
        <v>54</v>
      </c>
      <c r="B665" s="7">
        <v>2016</v>
      </c>
      <c r="C665" t="s">
        <v>47</v>
      </c>
      <c r="D665" s="7">
        <v>158631</v>
      </c>
      <c r="E665" s="7">
        <v>836.21799999999996</v>
      </c>
      <c r="F665" s="7">
        <v>3367</v>
      </c>
      <c r="G665" s="10">
        <v>0.23174165189266205</v>
      </c>
      <c r="H665" s="10">
        <v>0.15244130790233612</v>
      </c>
      <c r="I665" s="10">
        <v>0.59575903415679932</v>
      </c>
      <c r="J665" s="10">
        <v>0</v>
      </c>
      <c r="K665" s="10">
        <v>0</v>
      </c>
      <c r="L665" s="10">
        <v>0</v>
      </c>
      <c r="M665" s="3">
        <f t="shared" si="40"/>
        <v>0</v>
      </c>
      <c r="N665" s="11">
        <f t="shared" si="41"/>
        <v>0.97994199395179749</v>
      </c>
      <c r="P665" t="s">
        <v>77</v>
      </c>
      <c r="Q665" s="1">
        <v>2012</v>
      </c>
      <c r="R665" t="s">
        <v>47</v>
      </c>
      <c r="S665" s="1">
        <v>23972</v>
      </c>
      <c r="T665" s="1">
        <v>119.797</v>
      </c>
      <c r="U665" s="1">
        <v>621</v>
      </c>
      <c r="V665" s="8">
        <v>0.57870310544967651</v>
      </c>
      <c r="W665" s="8">
        <v>0.11157333850860596</v>
      </c>
      <c r="X665" s="8">
        <v>0.25072869658470154</v>
      </c>
      <c r="Y665" s="8">
        <v>0</v>
      </c>
      <c r="Z665" s="8">
        <v>0</v>
      </c>
      <c r="AA665" s="8">
        <v>0</v>
      </c>
      <c r="AB665" s="3">
        <f t="shared" si="43"/>
        <v>0</v>
      </c>
      <c r="AC665" s="9">
        <f t="shared" si="42"/>
        <v>0.94100514054298401</v>
      </c>
    </row>
    <row r="666" spans="1:29" x14ac:dyDescent="0.25">
      <c r="A666" t="s">
        <v>55</v>
      </c>
      <c r="B666" s="1">
        <v>2005</v>
      </c>
      <c r="C666" t="s">
        <v>47</v>
      </c>
      <c r="D666" s="1">
        <v>142965</v>
      </c>
      <c r="E666" s="1">
        <v>659.42899999999997</v>
      </c>
      <c r="F666" s="1">
        <v>2907</v>
      </c>
      <c r="G666" s="8">
        <v>0.19089315831661224</v>
      </c>
      <c r="H666" s="8">
        <v>0.18503138422966003</v>
      </c>
      <c r="I666" s="8">
        <v>0.58630847930908203</v>
      </c>
      <c r="J666" s="8">
        <v>0</v>
      </c>
      <c r="K666" s="8">
        <v>0</v>
      </c>
      <c r="L666" s="8">
        <v>0</v>
      </c>
      <c r="M666" s="3">
        <f t="shared" si="40"/>
        <v>0</v>
      </c>
      <c r="N666" s="9">
        <f t="shared" si="41"/>
        <v>0.96223302185535431</v>
      </c>
      <c r="P666" t="s">
        <v>77</v>
      </c>
      <c r="Q666" s="1">
        <v>2013</v>
      </c>
      <c r="R666" t="s">
        <v>47</v>
      </c>
      <c r="S666" s="1">
        <v>23973</v>
      </c>
      <c r="T666" s="1">
        <v>119.797</v>
      </c>
      <c r="U666" s="1">
        <v>583</v>
      </c>
      <c r="V666" s="8">
        <v>0.55947518348693848</v>
      </c>
      <c r="W666" s="8">
        <v>0.1096162423491478</v>
      </c>
      <c r="X666" s="8">
        <v>0.26997959613800049</v>
      </c>
      <c r="Y666" s="8">
        <v>0</v>
      </c>
      <c r="Z666" s="8">
        <v>0</v>
      </c>
      <c r="AA666" s="8">
        <v>0</v>
      </c>
      <c r="AB666" s="3">
        <f t="shared" si="43"/>
        <v>0</v>
      </c>
      <c r="AC666" s="9">
        <f t="shared" si="42"/>
        <v>0.93907102197408676</v>
      </c>
    </row>
    <row r="667" spans="1:29" x14ac:dyDescent="0.25">
      <c r="A667" t="s">
        <v>55</v>
      </c>
      <c r="B667" s="1">
        <v>2006</v>
      </c>
      <c r="C667" t="s">
        <v>47</v>
      </c>
      <c r="D667" s="1">
        <v>144704</v>
      </c>
      <c r="E667" s="1">
        <v>699.07500000000005</v>
      </c>
      <c r="F667" s="1">
        <v>2973</v>
      </c>
      <c r="G667" s="8">
        <v>0.20549610257148743</v>
      </c>
      <c r="H667" s="8">
        <v>0.17313279211521149</v>
      </c>
      <c r="I667" s="8">
        <v>0.5885966420173645</v>
      </c>
      <c r="J667" s="8">
        <v>0</v>
      </c>
      <c r="K667" s="8">
        <v>0</v>
      </c>
      <c r="L667" s="8">
        <v>0</v>
      </c>
      <c r="M667" s="3">
        <f t="shared" si="40"/>
        <v>0</v>
      </c>
      <c r="N667" s="9">
        <f t="shared" si="41"/>
        <v>0.96722553670406342</v>
      </c>
      <c r="P667" t="s">
        <v>77</v>
      </c>
      <c r="Q667" s="1">
        <v>2014</v>
      </c>
      <c r="R667" t="s">
        <v>47</v>
      </c>
      <c r="S667" s="1">
        <v>23975</v>
      </c>
      <c r="T667" s="1">
        <v>119.797</v>
      </c>
      <c r="U667" s="1">
        <v>566</v>
      </c>
      <c r="V667" s="8">
        <v>0.55040031671524048</v>
      </c>
      <c r="W667" s="8">
        <v>0.10871855914592743</v>
      </c>
      <c r="X667" s="8">
        <v>0.27903524041175842</v>
      </c>
      <c r="Y667" s="8">
        <v>0</v>
      </c>
      <c r="Z667" s="8">
        <v>0</v>
      </c>
      <c r="AA667" s="8">
        <v>0</v>
      </c>
      <c r="AB667" s="3">
        <f t="shared" si="43"/>
        <v>0</v>
      </c>
      <c r="AC667" s="9">
        <f t="shared" si="42"/>
        <v>0.93815411627292633</v>
      </c>
    </row>
    <row r="668" spans="1:29" x14ac:dyDescent="0.25">
      <c r="A668" t="s">
        <v>55</v>
      </c>
      <c r="B668" s="1">
        <v>2007</v>
      </c>
      <c r="C668" t="s">
        <v>47</v>
      </c>
      <c r="D668" s="1">
        <v>147503</v>
      </c>
      <c r="E668" s="1">
        <v>699.07500000000005</v>
      </c>
      <c r="F668" s="1">
        <v>3087</v>
      </c>
      <c r="G668" s="8">
        <v>0.20470519363880157</v>
      </c>
      <c r="H668" s="8">
        <v>0.17822349071502686</v>
      </c>
      <c r="I668" s="8">
        <v>0.58392620086669922</v>
      </c>
      <c r="J668" s="8">
        <v>0</v>
      </c>
      <c r="K668" s="8">
        <v>0</v>
      </c>
      <c r="L668" s="8">
        <v>0</v>
      </c>
      <c r="M668" s="3">
        <f t="shared" si="40"/>
        <v>0</v>
      </c>
      <c r="N668" s="9">
        <f t="shared" si="41"/>
        <v>0.96685488522052765</v>
      </c>
      <c r="P668" t="s">
        <v>77</v>
      </c>
      <c r="Q668" s="1">
        <v>2015</v>
      </c>
      <c r="R668" t="s">
        <v>47</v>
      </c>
      <c r="S668" s="1">
        <v>23996</v>
      </c>
      <c r="T668" s="1">
        <v>119.797</v>
      </c>
      <c r="U668" s="1">
        <v>572</v>
      </c>
      <c r="V668" s="8">
        <v>0.5527382493019104</v>
      </c>
      <c r="W668" s="8">
        <v>0.10931354016065598</v>
      </c>
      <c r="X668" s="8">
        <v>0.27628147602081299</v>
      </c>
      <c r="Y668" s="8">
        <v>0</v>
      </c>
      <c r="Z668" s="8">
        <v>0</v>
      </c>
      <c r="AA668" s="8">
        <v>0</v>
      </c>
      <c r="AB668" s="3">
        <f t="shared" si="43"/>
        <v>0</v>
      </c>
      <c r="AC668" s="9">
        <f t="shared" si="42"/>
        <v>0.93833326548337936</v>
      </c>
    </row>
    <row r="669" spans="1:29" x14ac:dyDescent="0.25">
      <c r="A669" t="s">
        <v>55</v>
      </c>
      <c r="B669" s="1">
        <v>2008</v>
      </c>
      <c r="C669" t="s">
        <v>47</v>
      </c>
      <c r="D669" s="1">
        <v>150086</v>
      </c>
      <c r="E669" s="1">
        <v>699.07500000000005</v>
      </c>
      <c r="F669" s="1">
        <v>3165</v>
      </c>
      <c r="G669" s="8">
        <v>0.2011258453130722</v>
      </c>
      <c r="H669" s="8">
        <v>0.18305690586566925</v>
      </c>
      <c r="I669" s="8">
        <v>0.58206552267074585</v>
      </c>
      <c r="J669" s="8">
        <v>0</v>
      </c>
      <c r="K669" s="8">
        <v>0</v>
      </c>
      <c r="L669" s="8">
        <v>0</v>
      </c>
      <c r="M669" s="3">
        <f t="shared" si="40"/>
        <v>0</v>
      </c>
      <c r="N669" s="9">
        <f t="shared" si="41"/>
        <v>0.9662482738494873</v>
      </c>
      <c r="P669" t="s">
        <v>77</v>
      </c>
      <c r="Q669" s="1">
        <v>2016</v>
      </c>
      <c r="R669" t="s">
        <v>47</v>
      </c>
      <c r="S669" s="1">
        <v>24070</v>
      </c>
      <c r="T669" s="1">
        <v>119.797</v>
      </c>
      <c r="U669" s="1">
        <v>573</v>
      </c>
      <c r="V669" s="8">
        <v>0.55022287368774414</v>
      </c>
      <c r="W669" s="8">
        <v>0.11030342429876328</v>
      </c>
      <c r="X669" s="8">
        <v>0.27735844254493713</v>
      </c>
      <c r="Y669" s="8">
        <v>0</v>
      </c>
      <c r="Z669" s="8">
        <v>0</v>
      </c>
      <c r="AA669" s="8">
        <v>0</v>
      </c>
      <c r="AB669" s="3">
        <f t="shared" si="43"/>
        <v>0</v>
      </c>
      <c r="AC669" s="9">
        <f t="shared" si="42"/>
        <v>0.93788474053144455</v>
      </c>
    </row>
    <row r="670" spans="1:29" x14ac:dyDescent="0.25">
      <c r="A670" t="s">
        <v>55</v>
      </c>
      <c r="B670" s="1">
        <v>2009</v>
      </c>
      <c r="C670" t="s">
        <v>47</v>
      </c>
      <c r="D670" s="1">
        <v>150224</v>
      </c>
      <c r="E670" s="1">
        <v>699.07500000000005</v>
      </c>
      <c r="F670" s="1">
        <v>3235</v>
      </c>
      <c r="G670" s="8">
        <v>0.2073722779750824</v>
      </c>
      <c r="H670" s="8">
        <v>0.18281684815883636</v>
      </c>
      <c r="I670" s="8">
        <v>0.57663577795028687</v>
      </c>
      <c r="J670" s="8">
        <v>0</v>
      </c>
      <c r="K670" s="8">
        <v>0</v>
      </c>
      <c r="L670" s="8">
        <v>0</v>
      </c>
      <c r="M670" s="3">
        <f t="shared" si="40"/>
        <v>0</v>
      </c>
      <c r="N670" s="9">
        <f t="shared" si="41"/>
        <v>0.96682490408420563</v>
      </c>
      <c r="P670" t="s">
        <v>77</v>
      </c>
      <c r="Q670" s="1">
        <v>2017</v>
      </c>
      <c r="R670" t="s">
        <v>47</v>
      </c>
      <c r="S670" s="1">
        <v>24117</v>
      </c>
      <c r="T670" s="1">
        <v>119.797</v>
      </c>
      <c r="U670" s="1">
        <v>574</v>
      </c>
      <c r="V670" s="8">
        <v>0.54882192611694336</v>
      </c>
      <c r="W670" s="8">
        <v>0.11095068603754044</v>
      </c>
      <c r="X670" s="8">
        <v>0.27784731984138489</v>
      </c>
      <c r="Y670" s="8">
        <v>0</v>
      </c>
      <c r="Z670" s="8">
        <v>0</v>
      </c>
      <c r="AA670" s="8">
        <v>0</v>
      </c>
      <c r="AB670" s="3">
        <f t="shared" si="43"/>
        <v>0</v>
      </c>
      <c r="AC670" s="9">
        <f t="shared" si="42"/>
        <v>0.93761993199586868</v>
      </c>
    </row>
    <row r="671" spans="1:29" x14ac:dyDescent="0.25">
      <c r="A671" t="s">
        <v>55</v>
      </c>
      <c r="B671" s="1">
        <v>2010</v>
      </c>
      <c r="C671" t="s">
        <v>47</v>
      </c>
      <c r="D671" s="1">
        <v>152238</v>
      </c>
      <c r="E671" s="1">
        <v>701.49400000000003</v>
      </c>
      <c r="F671" s="1">
        <v>3352</v>
      </c>
      <c r="G671" s="8">
        <v>0.21067407727241516</v>
      </c>
      <c r="H671" s="8">
        <v>0.18523366749286652</v>
      </c>
      <c r="I671" s="8">
        <v>0.57124853134155273</v>
      </c>
      <c r="J671" s="8">
        <v>0</v>
      </c>
      <c r="K671" s="8">
        <v>0</v>
      </c>
      <c r="L671" s="8">
        <v>0</v>
      </c>
      <c r="M671" s="3">
        <f t="shared" si="40"/>
        <v>0</v>
      </c>
      <c r="N671" s="9">
        <f t="shared" si="41"/>
        <v>0.96715627610683441</v>
      </c>
      <c r="P671" t="s">
        <v>77</v>
      </c>
      <c r="Q671" s="1">
        <v>2018</v>
      </c>
      <c r="R671" t="s">
        <v>47</v>
      </c>
      <c r="S671" s="1">
        <v>24172</v>
      </c>
      <c r="T671" s="1">
        <v>119.797</v>
      </c>
      <c r="U671" s="1">
        <v>575</v>
      </c>
      <c r="V671" s="8">
        <v>0.54709750413894653</v>
      </c>
      <c r="W671" s="8">
        <v>0.11169697344303131</v>
      </c>
      <c r="X671" s="8">
        <v>0.27850735187530518</v>
      </c>
      <c r="Y671" s="8">
        <v>0</v>
      </c>
      <c r="Z671" s="8">
        <v>0</v>
      </c>
      <c r="AA671" s="8">
        <v>0</v>
      </c>
      <c r="AB671" s="3">
        <f t="shared" si="43"/>
        <v>0</v>
      </c>
      <c r="AC671" s="9">
        <f t="shared" si="42"/>
        <v>0.93730182945728302</v>
      </c>
    </row>
    <row r="672" spans="1:29" x14ac:dyDescent="0.25">
      <c r="A672" t="s">
        <v>55</v>
      </c>
      <c r="B672" s="1">
        <v>2011</v>
      </c>
      <c r="C672" t="s">
        <v>47</v>
      </c>
      <c r="D672" s="1">
        <v>154046</v>
      </c>
      <c r="E672" s="1">
        <v>734.99200000000008</v>
      </c>
      <c r="F672" s="1">
        <v>3469</v>
      </c>
      <c r="G672" s="8">
        <v>0.22606012225151062</v>
      </c>
      <c r="H672" s="8">
        <v>0.17600348591804504</v>
      </c>
      <c r="I672" s="8">
        <v>0.56940019130706787</v>
      </c>
      <c r="J672" s="8">
        <v>0</v>
      </c>
      <c r="K672" s="8">
        <v>0</v>
      </c>
      <c r="L672" s="8">
        <v>0</v>
      </c>
      <c r="M672" s="3">
        <f t="shared" si="40"/>
        <v>0</v>
      </c>
      <c r="N672" s="9">
        <f t="shared" si="41"/>
        <v>0.97146379947662354</v>
      </c>
      <c r="P672" t="s">
        <v>77</v>
      </c>
      <c r="Q672" s="1">
        <v>2019</v>
      </c>
      <c r="R672" t="s">
        <v>47</v>
      </c>
      <c r="S672" s="1">
        <v>24199</v>
      </c>
      <c r="T672" s="1">
        <v>119.797</v>
      </c>
      <c r="U672" s="1">
        <v>573</v>
      </c>
      <c r="V672" s="8">
        <v>0.54493379592895508</v>
      </c>
      <c r="W672" s="8">
        <v>0.11192760616540909</v>
      </c>
      <c r="X672" s="8">
        <v>0.28015202283859253</v>
      </c>
      <c r="Y672" s="8">
        <v>0</v>
      </c>
      <c r="Z672" s="8">
        <v>0</v>
      </c>
      <c r="AA672" s="8">
        <v>0</v>
      </c>
      <c r="AB672" s="3">
        <f t="shared" si="43"/>
        <v>0</v>
      </c>
      <c r="AC672" s="9">
        <f t="shared" si="42"/>
        <v>0.9370134249329567</v>
      </c>
    </row>
    <row r="673" spans="1:29" x14ac:dyDescent="0.25">
      <c r="A673" t="s">
        <v>55</v>
      </c>
      <c r="B673" s="1">
        <v>2012</v>
      </c>
      <c r="C673" t="s">
        <v>47</v>
      </c>
      <c r="D673" s="1">
        <v>156195</v>
      </c>
      <c r="E673" s="1">
        <v>734.99200000000008</v>
      </c>
      <c r="F673" s="1">
        <v>3604</v>
      </c>
      <c r="G673" s="8">
        <v>0.22892220318317413</v>
      </c>
      <c r="H673" s="8">
        <v>0.17942008376121521</v>
      </c>
      <c r="I673" s="8">
        <v>0.56317830085754395</v>
      </c>
      <c r="J673" s="8">
        <v>0</v>
      </c>
      <c r="K673" s="8">
        <v>0</v>
      </c>
      <c r="L673" s="8">
        <v>0</v>
      </c>
      <c r="M673" s="3">
        <f t="shared" si="40"/>
        <v>0</v>
      </c>
      <c r="N673" s="9">
        <f t="shared" si="41"/>
        <v>0.97152058780193329</v>
      </c>
      <c r="P673" t="s">
        <v>77</v>
      </c>
      <c r="Q673" s="1">
        <v>2020</v>
      </c>
      <c r="R673" t="s">
        <v>47</v>
      </c>
      <c r="S673" s="1">
        <v>24290</v>
      </c>
      <c r="T673" s="1">
        <v>119.797</v>
      </c>
      <c r="U673" s="1">
        <v>574</v>
      </c>
      <c r="V673" s="8">
        <v>0.54174935817718506</v>
      </c>
      <c r="W673" s="8">
        <v>0.11312254518270493</v>
      </c>
      <c r="X673" s="8">
        <v>0.28158289194107056</v>
      </c>
      <c r="Y673" s="8">
        <v>0</v>
      </c>
      <c r="Z673" s="8">
        <v>0</v>
      </c>
      <c r="AA673" s="8">
        <v>0</v>
      </c>
      <c r="AB673" s="3">
        <f t="shared" si="43"/>
        <v>0</v>
      </c>
      <c r="AC673" s="9">
        <f t="shared" si="42"/>
        <v>0.93645479530096054</v>
      </c>
    </row>
    <row r="674" spans="1:29" x14ac:dyDescent="0.25">
      <c r="A674" t="s">
        <v>55</v>
      </c>
      <c r="B674" s="1">
        <v>2013</v>
      </c>
      <c r="C674" t="s">
        <v>47</v>
      </c>
      <c r="D674" s="1">
        <v>157492</v>
      </c>
      <c r="E674" s="1">
        <v>734.99200000000008</v>
      </c>
      <c r="F674" s="1">
        <v>3656</v>
      </c>
      <c r="G674" s="8">
        <v>0.22798112034797668</v>
      </c>
      <c r="H674" s="8">
        <v>0.18166358768939972</v>
      </c>
      <c r="I674" s="8">
        <v>0.56165915727615356</v>
      </c>
      <c r="J674" s="8">
        <v>0</v>
      </c>
      <c r="K674" s="8">
        <v>0</v>
      </c>
      <c r="L674" s="8">
        <v>0</v>
      </c>
      <c r="M674" s="3">
        <f t="shared" si="40"/>
        <v>0</v>
      </c>
      <c r="N674" s="9">
        <f t="shared" si="41"/>
        <v>0.97130386531352997</v>
      </c>
      <c r="P674" s="2" t="s">
        <v>77</v>
      </c>
      <c r="Q674" s="7">
        <v>2021</v>
      </c>
      <c r="R674" s="2" t="s">
        <v>47</v>
      </c>
      <c r="S674" s="7">
        <v>24280</v>
      </c>
      <c r="T674" s="7">
        <v>119.797</v>
      </c>
      <c r="U674" s="7">
        <v>574</v>
      </c>
      <c r="V674" s="10">
        <v>0.54215699434280396</v>
      </c>
      <c r="W674" s="10">
        <v>0.11299736052751541</v>
      </c>
      <c r="X674" s="10">
        <v>0.28136757016181946</v>
      </c>
      <c r="Y674" s="10">
        <v>0</v>
      </c>
      <c r="Z674" s="10">
        <v>0</v>
      </c>
      <c r="AA674" s="10">
        <v>0</v>
      </c>
      <c r="AB674" s="3">
        <f t="shared" si="43"/>
        <v>0</v>
      </c>
      <c r="AC674" s="11">
        <f t="shared" si="42"/>
        <v>0.93652192503213882</v>
      </c>
    </row>
    <row r="675" spans="1:29" x14ac:dyDescent="0.25">
      <c r="A675" t="s">
        <v>55</v>
      </c>
      <c r="B675" s="1">
        <v>2014</v>
      </c>
      <c r="C675" t="s">
        <v>47</v>
      </c>
      <c r="D675" s="1">
        <v>158982</v>
      </c>
      <c r="E675" s="1">
        <v>734.99200000000008</v>
      </c>
      <c r="F675" s="1">
        <v>3631</v>
      </c>
      <c r="G675" s="8">
        <v>0.21965296566486359</v>
      </c>
      <c r="H675" s="8">
        <v>0.18477761745452881</v>
      </c>
      <c r="I675" s="8">
        <v>0.56594014167785645</v>
      </c>
      <c r="J675" s="8">
        <v>0</v>
      </c>
      <c r="K675" s="8">
        <v>0</v>
      </c>
      <c r="L675" s="8">
        <v>0</v>
      </c>
      <c r="M675" s="3">
        <f t="shared" si="40"/>
        <v>0</v>
      </c>
      <c r="N675" s="9">
        <f t="shared" si="41"/>
        <v>0.97037072479724884</v>
      </c>
      <c r="P675" t="s">
        <v>78</v>
      </c>
      <c r="Q675" s="1">
        <v>2011</v>
      </c>
      <c r="R675" t="s">
        <v>47</v>
      </c>
      <c r="S675" s="1">
        <v>22257</v>
      </c>
      <c r="T675" s="1">
        <v>90.204999999999998</v>
      </c>
      <c r="U675" s="1">
        <v>515</v>
      </c>
      <c r="V675" s="8">
        <v>0.4470069408416748</v>
      </c>
      <c r="W675" s="8">
        <v>0.16957782208919525</v>
      </c>
      <c r="X675" s="8">
        <v>0.2860761284828186</v>
      </c>
      <c r="Y675" s="8">
        <v>0</v>
      </c>
      <c r="Z675" s="8">
        <v>0</v>
      </c>
      <c r="AA675" s="8">
        <v>0</v>
      </c>
      <c r="AB675" s="3">
        <f t="shared" si="43"/>
        <v>0</v>
      </c>
      <c r="AC675" s="9">
        <f t="shared" si="42"/>
        <v>0.90266089141368866</v>
      </c>
    </row>
    <row r="676" spans="1:29" x14ac:dyDescent="0.25">
      <c r="A676" t="s">
        <v>55</v>
      </c>
      <c r="B676" s="1">
        <v>2015</v>
      </c>
      <c r="C676" t="s">
        <v>47</v>
      </c>
      <c r="D676" s="1">
        <v>160279</v>
      </c>
      <c r="E676" s="1">
        <v>734.99200000000008</v>
      </c>
      <c r="F676" s="1">
        <v>3648.5</v>
      </c>
      <c r="G676" s="8">
        <v>0.21582597494125366</v>
      </c>
      <c r="H676" s="8">
        <v>0.18720574676990509</v>
      </c>
      <c r="I676" s="8">
        <v>0.56685155630111694</v>
      </c>
      <c r="J676" s="8">
        <v>0</v>
      </c>
      <c r="K676" s="8">
        <v>0</v>
      </c>
      <c r="L676" s="8">
        <v>0</v>
      </c>
      <c r="M676" s="3">
        <f t="shared" si="40"/>
        <v>0</v>
      </c>
      <c r="N676" s="9">
        <f t="shared" si="41"/>
        <v>0.9698832780122757</v>
      </c>
      <c r="P676" t="s">
        <v>78</v>
      </c>
      <c r="Q676" s="1">
        <v>2012</v>
      </c>
      <c r="R676" t="s">
        <v>47</v>
      </c>
      <c r="S676" s="1">
        <v>22593</v>
      </c>
      <c r="T676" s="1">
        <v>90.204999999999998</v>
      </c>
      <c r="U676" s="1">
        <v>515</v>
      </c>
      <c r="V676" s="8">
        <v>0.43218144774436951</v>
      </c>
      <c r="W676" s="8">
        <v>0.17413046956062317</v>
      </c>
      <c r="X676" s="8">
        <v>0.29390662908554077</v>
      </c>
      <c r="Y676" s="8">
        <v>0</v>
      </c>
      <c r="Z676" s="8">
        <v>0</v>
      </c>
      <c r="AA676" s="8">
        <v>0</v>
      </c>
      <c r="AB676" s="3">
        <f t="shared" si="43"/>
        <v>0</v>
      </c>
      <c r="AC676" s="9">
        <f t="shared" si="42"/>
        <v>0.90021854639053345</v>
      </c>
    </row>
    <row r="677" spans="1:29" x14ac:dyDescent="0.25">
      <c r="A677" t="s">
        <v>55</v>
      </c>
      <c r="B677" s="1">
        <v>2016</v>
      </c>
      <c r="C677" t="s">
        <v>47</v>
      </c>
      <c r="D677" s="1">
        <v>161711</v>
      </c>
      <c r="E677" s="1">
        <v>734.99200000000008</v>
      </c>
      <c r="F677" s="1">
        <v>3666</v>
      </c>
      <c r="G677" s="8">
        <v>0.2114870548248291</v>
      </c>
      <c r="H677" s="8">
        <v>0.18987537920475006</v>
      </c>
      <c r="I677" s="8">
        <v>0.56797307729721069</v>
      </c>
      <c r="J677" s="8">
        <v>0</v>
      </c>
      <c r="K677" s="8">
        <v>0</v>
      </c>
      <c r="L677" s="8">
        <v>0</v>
      </c>
      <c r="M677" s="3">
        <f t="shared" si="40"/>
        <v>0</v>
      </c>
      <c r="N677" s="9">
        <f t="shared" si="41"/>
        <v>0.96933551132678986</v>
      </c>
      <c r="P677" t="s">
        <v>78</v>
      </c>
      <c r="Q677" s="1">
        <v>2013</v>
      </c>
      <c r="R677" t="s">
        <v>47</v>
      </c>
      <c r="S677" s="1">
        <v>22725</v>
      </c>
      <c r="T677" s="1">
        <v>90.204999999999998</v>
      </c>
      <c r="U677" s="1">
        <v>516</v>
      </c>
      <c r="V677" s="8">
        <v>0.42700615525245667</v>
      </c>
      <c r="W677" s="8">
        <v>0.1759612113237381</v>
      </c>
      <c r="X677" s="8">
        <v>0.29636070132255554</v>
      </c>
      <c r="Y677" s="8">
        <v>0</v>
      </c>
      <c r="Z677" s="8">
        <v>0</v>
      </c>
      <c r="AA677" s="8">
        <v>0</v>
      </c>
      <c r="AB677" s="3">
        <f t="shared" si="43"/>
        <v>0</v>
      </c>
      <c r="AC677" s="9">
        <f t="shared" si="42"/>
        <v>0.89932806789875031</v>
      </c>
    </row>
    <row r="678" spans="1:29" x14ac:dyDescent="0.25">
      <c r="A678" t="s">
        <v>55</v>
      </c>
      <c r="B678" s="1">
        <v>2017</v>
      </c>
      <c r="C678" t="s">
        <v>47</v>
      </c>
      <c r="D678" s="1">
        <v>162955</v>
      </c>
      <c r="E678" s="1">
        <v>734.99200000000008</v>
      </c>
      <c r="F678" s="1">
        <v>3738</v>
      </c>
      <c r="G678" s="8">
        <v>0.21254812180995941</v>
      </c>
      <c r="H678" s="8">
        <v>0.19180534780025482</v>
      </c>
      <c r="I678" s="8">
        <v>0.56496405601501465</v>
      </c>
      <c r="J678" s="8">
        <v>0</v>
      </c>
      <c r="K678" s="8">
        <v>0</v>
      </c>
      <c r="L678" s="8">
        <v>0</v>
      </c>
      <c r="M678" s="3">
        <f t="shared" si="40"/>
        <v>0</v>
      </c>
      <c r="N678" s="9">
        <f t="shared" si="41"/>
        <v>0.96931752562522888</v>
      </c>
      <c r="P678" t="s">
        <v>78</v>
      </c>
      <c r="Q678" s="1">
        <v>2014</v>
      </c>
      <c r="R678" t="s">
        <v>47</v>
      </c>
      <c r="S678" s="1">
        <v>22822</v>
      </c>
      <c r="T678" s="1">
        <v>90.204999999999998</v>
      </c>
      <c r="U678" s="1">
        <v>517</v>
      </c>
      <c r="V678" s="8">
        <v>0.42338022589683533</v>
      </c>
      <c r="W678" s="8">
        <v>0.17731574177742004</v>
      </c>
      <c r="X678" s="8">
        <v>0.29799690842628479</v>
      </c>
      <c r="Y678" s="8">
        <v>0</v>
      </c>
      <c r="Z678" s="8">
        <v>0</v>
      </c>
      <c r="AA678" s="8">
        <v>0</v>
      </c>
      <c r="AB678" s="3">
        <f t="shared" si="43"/>
        <v>0</v>
      </c>
      <c r="AC678" s="9">
        <f t="shared" si="42"/>
        <v>0.89869287610054016</v>
      </c>
    </row>
    <row r="679" spans="1:29" x14ac:dyDescent="0.25">
      <c r="A679" t="s">
        <v>55</v>
      </c>
      <c r="B679" s="1">
        <v>2018</v>
      </c>
      <c r="C679" t="s">
        <v>47</v>
      </c>
      <c r="D679" s="1">
        <v>164732</v>
      </c>
      <c r="E679" s="1">
        <v>734.99200000000008</v>
      </c>
      <c r="F679" s="1">
        <v>3785</v>
      </c>
      <c r="G679" s="8">
        <v>0.20934264361858368</v>
      </c>
      <c r="H679" s="8">
        <v>0.19489988684654236</v>
      </c>
      <c r="I679" s="8">
        <v>0.56460428237915039</v>
      </c>
      <c r="J679" s="8">
        <v>0</v>
      </c>
      <c r="K679" s="8">
        <v>0</v>
      </c>
      <c r="L679" s="8">
        <v>0</v>
      </c>
      <c r="M679" s="3">
        <f t="shared" si="40"/>
        <v>0</v>
      </c>
      <c r="N679" s="9">
        <f t="shared" si="41"/>
        <v>0.96884681284427643</v>
      </c>
      <c r="P679" t="s">
        <v>78</v>
      </c>
      <c r="Q679" s="1">
        <v>2015</v>
      </c>
      <c r="R679" t="s">
        <v>47</v>
      </c>
      <c r="S679" s="1">
        <v>22954</v>
      </c>
      <c r="T679" s="1">
        <v>93.376000000000005</v>
      </c>
      <c r="U679" s="1">
        <v>522</v>
      </c>
      <c r="V679" s="8">
        <v>0.43865481019020081</v>
      </c>
      <c r="W679" s="8">
        <v>0.16884702444076538</v>
      </c>
      <c r="X679" s="8">
        <v>0.29599201679229736</v>
      </c>
      <c r="Y679" s="8">
        <v>0</v>
      </c>
      <c r="Z679" s="8">
        <v>0</v>
      </c>
      <c r="AA679" s="8">
        <v>0</v>
      </c>
      <c r="AB679" s="3">
        <f t="shared" si="43"/>
        <v>0</v>
      </c>
      <c r="AC679" s="9">
        <f t="shared" si="42"/>
        <v>0.90349385142326355</v>
      </c>
    </row>
    <row r="680" spans="1:29" x14ac:dyDescent="0.25">
      <c r="A680" t="s">
        <v>55</v>
      </c>
      <c r="B680" s="1">
        <v>2019</v>
      </c>
      <c r="C680" t="s">
        <v>47</v>
      </c>
      <c r="D680" s="1">
        <v>167653</v>
      </c>
      <c r="E680" s="1">
        <v>734.99200000000008</v>
      </c>
      <c r="F680" s="1">
        <v>3823</v>
      </c>
      <c r="G680" s="8">
        <v>0.20093607902526855</v>
      </c>
      <c r="H680" s="8">
        <v>0.20016215741634369</v>
      </c>
      <c r="I680" s="8">
        <v>0.56668204069137573</v>
      </c>
      <c r="J680" s="8">
        <v>0</v>
      </c>
      <c r="K680" s="8">
        <v>0</v>
      </c>
      <c r="L680" s="8">
        <v>0</v>
      </c>
      <c r="M680" s="3">
        <f t="shared" si="40"/>
        <v>0</v>
      </c>
      <c r="N680" s="9">
        <f t="shared" si="41"/>
        <v>0.96778027713298798</v>
      </c>
      <c r="P680" t="s">
        <v>78</v>
      </c>
      <c r="Q680" s="1">
        <v>2016</v>
      </c>
      <c r="R680" t="s">
        <v>47</v>
      </c>
      <c r="S680" s="1">
        <v>23168</v>
      </c>
      <c r="T680" s="1">
        <v>93.376000000000005</v>
      </c>
      <c r="U680" s="1">
        <v>530</v>
      </c>
      <c r="V680" s="8">
        <v>0.43409371376037598</v>
      </c>
      <c r="W680" s="8">
        <v>0.17214129865169525</v>
      </c>
      <c r="X680" s="8">
        <v>0.29621031880378723</v>
      </c>
      <c r="Y680" s="8">
        <v>0</v>
      </c>
      <c r="Z680" s="8">
        <v>0</v>
      </c>
      <c r="AA680" s="8">
        <v>0</v>
      </c>
      <c r="AB680" s="3">
        <f t="shared" si="43"/>
        <v>0</v>
      </c>
      <c r="AC680" s="9">
        <f t="shared" si="42"/>
        <v>0.90244533121585846</v>
      </c>
    </row>
    <row r="681" spans="1:29" x14ac:dyDescent="0.25">
      <c r="A681" t="s">
        <v>55</v>
      </c>
      <c r="B681" s="1">
        <v>2020</v>
      </c>
      <c r="C681" t="s">
        <v>47</v>
      </c>
      <c r="D681" s="1">
        <v>169489</v>
      </c>
      <c r="E681" s="1">
        <v>750.59799999999996</v>
      </c>
      <c r="F681" s="1">
        <v>3867</v>
      </c>
      <c r="G681" s="8">
        <v>0.20295210182666779</v>
      </c>
      <c r="H681" s="8">
        <v>0.19784706830978394</v>
      </c>
      <c r="I681" s="8">
        <v>0.56837034225463867</v>
      </c>
      <c r="J681" s="8">
        <v>0</v>
      </c>
      <c r="K681" s="8">
        <v>0</v>
      </c>
      <c r="L681" s="8">
        <v>0</v>
      </c>
      <c r="M681" s="3">
        <f t="shared" si="40"/>
        <v>0</v>
      </c>
      <c r="N681" s="9">
        <f t="shared" si="41"/>
        <v>0.96916951239109039</v>
      </c>
      <c r="P681" t="s">
        <v>78</v>
      </c>
      <c r="Q681" s="1">
        <v>2017</v>
      </c>
      <c r="R681" t="s">
        <v>47</v>
      </c>
      <c r="S681" s="1">
        <v>23373</v>
      </c>
      <c r="T681" s="1">
        <v>93.376000000000005</v>
      </c>
      <c r="U681" s="1">
        <v>541</v>
      </c>
      <c r="V681" s="8">
        <v>0.43161904811859131</v>
      </c>
      <c r="W681" s="8">
        <v>0.17545877397060394</v>
      </c>
      <c r="X681" s="8">
        <v>0.29455855488777161</v>
      </c>
      <c r="Y681" s="8">
        <v>0</v>
      </c>
      <c r="Z681" s="8">
        <v>0</v>
      </c>
      <c r="AA681" s="8">
        <v>0</v>
      </c>
      <c r="AB681" s="3">
        <f t="shared" si="43"/>
        <v>0</v>
      </c>
      <c r="AC681" s="9">
        <f t="shared" si="42"/>
        <v>0.90163637697696686</v>
      </c>
    </row>
    <row r="682" spans="1:29" x14ac:dyDescent="0.25">
      <c r="A682" s="2" t="s">
        <v>55</v>
      </c>
      <c r="B682" s="7">
        <v>2021</v>
      </c>
      <c r="C682" t="s">
        <v>47</v>
      </c>
      <c r="D682" s="7">
        <v>171564</v>
      </c>
      <c r="E682" s="7">
        <v>750.59799999999996</v>
      </c>
      <c r="F682" s="7">
        <v>3919</v>
      </c>
      <c r="G682" s="10">
        <v>0.19914942979812622</v>
      </c>
      <c r="H682" s="10">
        <v>0.2013346403837204</v>
      </c>
      <c r="I682" s="10">
        <v>0.56813788414001465</v>
      </c>
      <c r="J682" s="10">
        <v>0</v>
      </c>
      <c r="K682" s="10">
        <v>0</v>
      </c>
      <c r="L682" s="10">
        <v>0</v>
      </c>
      <c r="M682" s="3">
        <f t="shared" si="40"/>
        <v>0</v>
      </c>
      <c r="N682" s="11">
        <f t="shared" si="41"/>
        <v>0.96862195432186127</v>
      </c>
      <c r="P682" t="s">
        <v>78</v>
      </c>
      <c r="Q682" s="1">
        <v>2018</v>
      </c>
      <c r="R682" t="s">
        <v>47</v>
      </c>
      <c r="S682" s="1">
        <v>23547</v>
      </c>
      <c r="T682" s="1">
        <v>93.376000000000005</v>
      </c>
      <c r="U682" s="1">
        <v>545</v>
      </c>
      <c r="V682" s="8">
        <v>0.42651873826980591</v>
      </c>
      <c r="W682" s="8">
        <v>0.17794215679168701</v>
      </c>
      <c r="X682" s="8">
        <v>0.29619133472442627</v>
      </c>
      <c r="Y682" s="8">
        <v>0</v>
      </c>
      <c r="Z682" s="8">
        <v>0</v>
      </c>
      <c r="AA682" s="8">
        <v>0</v>
      </c>
      <c r="AB682" s="3">
        <f t="shared" si="43"/>
        <v>0</v>
      </c>
      <c r="AC682" s="9">
        <f t="shared" si="42"/>
        <v>0.90065222978591919</v>
      </c>
    </row>
    <row r="683" spans="1:29" x14ac:dyDescent="0.25">
      <c r="A683" t="s">
        <v>56</v>
      </c>
      <c r="B683" s="1">
        <v>2005</v>
      </c>
      <c r="C683" t="s">
        <v>47</v>
      </c>
      <c r="D683" s="1">
        <v>79487</v>
      </c>
      <c r="E683" s="1">
        <v>386.56799999999998</v>
      </c>
      <c r="F683" s="1">
        <v>1706</v>
      </c>
      <c r="G683" s="8">
        <v>0.26737689971923828</v>
      </c>
      <c r="H683" s="8">
        <v>0.15261173248291016</v>
      </c>
      <c r="I683" s="8">
        <v>0.52380126714706421</v>
      </c>
      <c r="J683" s="8">
        <v>0</v>
      </c>
      <c r="K683" s="8">
        <v>0</v>
      </c>
      <c r="L683" s="8">
        <v>0</v>
      </c>
      <c r="M683" s="3">
        <f t="shared" si="40"/>
        <v>0</v>
      </c>
      <c r="N683" s="9">
        <f t="shared" si="41"/>
        <v>0.94378989934921265</v>
      </c>
      <c r="P683" t="s">
        <v>78</v>
      </c>
      <c r="Q683" s="1">
        <v>2019</v>
      </c>
      <c r="R683" t="s">
        <v>47</v>
      </c>
      <c r="S683" s="1">
        <v>23774</v>
      </c>
      <c r="T683" s="1">
        <v>93.376000000000005</v>
      </c>
      <c r="U683" s="1">
        <v>560</v>
      </c>
      <c r="V683" s="8">
        <v>0.42527544498443604</v>
      </c>
      <c r="W683" s="8">
        <v>0.18170426785945892</v>
      </c>
      <c r="X683" s="8">
        <v>0.29293730854988098</v>
      </c>
      <c r="Y683" s="8">
        <v>0</v>
      </c>
      <c r="Z683" s="8">
        <v>0</v>
      </c>
      <c r="AA683" s="8">
        <v>0</v>
      </c>
      <c r="AB683" s="3">
        <f t="shared" si="43"/>
        <v>0</v>
      </c>
      <c r="AC683" s="9">
        <f t="shared" si="42"/>
        <v>0.89991702139377594</v>
      </c>
    </row>
    <row r="684" spans="1:29" x14ac:dyDescent="0.25">
      <c r="A684" t="s">
        <v>56</v>
      </c>
      <c r="B684" s="1">
        <v>2006</v>
      </c>
      <c r="C684" t="s">
        <v>47</v>
      </c>
      <c r="D684" s="1">
        <v>80940</v>
      </c>
      <c r="E684" s="1">
        <v>386.56799999999998</v>
      </c>
      <c r="F684" s="1">
        <v>1787</v>
      </c>
      <c r="G684" s="8">
        <v>0.2700137197971344</v>
      </c>
      <c r="H684" s="8">
        <v>0.15716411173343658</v>
      </c>
      <c r="I684" s="8">
        <v>0.51658177375793457</v>
      </c>
      <c r="J684" s="8">
        <v>0</v>
      </c>
      <c r="K684" s="8">
        <v>0</v>
      </c>
      <c r="L684" s="8">
        <v>0</v>
      </c>
      <c r="M684" s="3">
        <f t="shared" si="40"/>
        <v>0</v>
      </c>
      <c r="N684" s="9">
        <f t="shared" si="41"/>
        <v>0.94375960528850555</v>
      </c>
      <c r="P684" t="s">
        <v>78</v>
      </c>
      <c r="Q684" s="1">
        <v>2020</v>
      </c>
      <c r="R684" t="s">
        <v>47</v>
      </c>
      <c r="S684" s="1">
        <v>23953</v>
      </c>
      <c r="T684" s="1">
        <v>93.376000000000005</v>
      </c>
      <c r="U684" s="1">
        <v>577</v>
      </c>
      <c r="V684" s="8">
        <v>0.42693966627120972</v>
      </c>
      <c r="W684" s="8">
        <v>0.18491657078266144</v>
      </c>
      <c r="X684" s="8">
        <v>0.2877507209777832</v>
      </c>
      <c r="Y684" s="8">
        <v>0</v>
      </c>
      <c r="Z684" s="8">
        <v>0</v>
      </c>
      <c r="AA684" s="8">
        <v>0</v>
      </c>
      <c r="AB684" s="3">
        <f t="shared" si="43"/>
        <v>0</v>
      </c>
      <c r="AC684" s="9">
        <f t="shared" si="42"/>
        <v>0.89960695803165436</v>
      </c>
    </row>
    <row r="685" spans="1:29" x14ac:dyDescent="0.25">
      <c r="A685" t="s">
        <v>56</v>
      </c>
      <c r="B685" s="1">
        <v>2007</v>
      </c>
      <c r="C685" t="s">
        <v>47</v>
      </c>
      <c r="D685" s="1">
        <v>82599</v>
      </c>
      <c r="E685" s="1">
        <v>386.56799999999998</v>
      </c>
      <c r="F685" s="1">
        <v>1840</v>
      </c>
      <c r="G685" s="8">
        <v>0.26585009694099426</v>
      </c>
      <c r="H685" s="8">
        <v>0.16281169652938843</v>
      </c>
      <c r="I685" s="8">
        <v>0.51439064741134644</v>
      </c>
      <c r="J685" s="8">
        <v>0</v>
      </c>
      <c r="K685" s="8">
        <v>0</v>
      </c>
      <c r="L685" s="8">
        <v>0</v>
      </c>
      <c r="M685" s="3">
        <f t="shared" si="40"/>
        <v>0</v>
      </c>
      <c r="N685" s="9">
        <f t="shared" si="41"/>
        <v>0.94305244088172913</v>
      </c>
      <c r="P685" s="2" t="s">
        <v>78</v>
      </c>
      <c r="Q685" s="7">
        <v>2021</v>
      </c>
      <c r="R685" s="2" t="s">
        <v>47</v>
      </c>
      <c r="S685" s="7">
        <v>24201</v>
      </c>
      <c r="T685" s="7">
        <v>93.376000000000005</v>
      </c>
      <c r="U685" s="7">
        <v>583</v>
      </c>
      <c r="V685" s="10">
        <v>0.41989058256149292</v>
      </c>
      <c r="W685" s="10">
        <v>0.18836912512779236</v>
      </c>
      <c r="X685" s="10">
        <v>0.28998389840126038</v>
      </c>
      <c r="Y685" s="10">
        <v>0</v>
      </c>
      <c r="Z685" s="10">
        <v>0</v>
      </c>
      <c r="AA685" s="10">
        <v>0</v>
      </c>
      <c r="AB685" s="3">
        <f t="shared" si="43"/>
        <v>0</v>
      </c>
      <c r="AC685" s="11">
        <f t="shared" si="42"/>
        <v>0.89824360609054565</v>
      </c>
    </row>
    <row r="686" spans="1:29" x14ac:dyDescent="0.25">
      <c r="A686" t="s">
        <v>56</v>
      </c>
      <c r="B686" s="1">
        <v>2008</v>
      </c>
      <c r="C686" t="s">
        <v>47</v>
      </c>
      <c r="D686" s="1">
        <v>84195</v>
      </c>
      <c r="E686" s="1">
        <v>386.56799999999998</v>
      </c>
      <c r="F686" s="1">
        <v>1872</v>
      </c>
      <c r="G686" s="8">
        <v>0.25868916511535645</v>
      </c>
      <c r="H686" s="8">
        <v>0.16838806867599487</v>
      </c>
      <c r="I686" s="8">
        <v>0.51500231027603149</v>
      </c>
      <c r="J686" s="8">
        <v>0</v>
      </c>
      <c r="K686" s="8">
        <v>0</v>
      </c>
      <c r="L686" s="8">
        <v>0</v>
      </c>
      <c r="M686" s="3">
        <f t="shared" si="40"/>
        <v>0</v>
      </c>
      <c r="N686" s="9">
        <f t="shared" si="41"/>
        <v>0.94207954406738281</v>
      </c>
      <c r="P686" t="s">
        <v>79</v>
      </c>
      <c r="Q686" s="1">
        <v>2011</v>
      </c>
      <c r="R686" t="s">
        <v>47</v>
      </c>
      <c r="S686" s="1">
        <v>21768</v>
      </c>
      <c r="T686" s="1">
        <v>104.372</v>
      </c>
      <c r="U686" s="1">
        <v>451</v>
      </c>
      <c r="V686" s="8">
        <v>0.50490641593933105</v>
      </c>
      <c r="W686" s="8">
        <v>0.11426475644111633</v>
      </c>
      <c r="X686" s="8">
        <v>0.30606052279472351</v>
      </c>
      <c r="Y686" s="8">
        <v>0</v>
      </c>
      <c r="Z686" s="8">
        <v>0</v>
      </c>
      <c r="AA686" s="8">
        <v>0</v>
      </c>
      <c r="AB686" s="3">
        <f t="shared" si="43"/>
        <v>0</v>
      </c>
      <c r="AC686" s="9">
        <f t="shared" si="42"/>
        <v>0.9252316951751709</v>
      </c>
    </row>
    <row r="687" spans="1:29" x14ac:dyDescent="0.25">
      <c r="A687" t="s">
        <v>56</v>
      </c>
      <c r="B687" s="1">
        <v>2009</v>
      </c>
      <c r="C687" t="s">
        <v>47</v>
      </c>
      <c r="D687" s="1">
        <v>85174</v>
      </c>
      <c r="E687" s="1">
        <v>386.56799999999998</v>
      </c>
      <c r="F687" s="1">
        <v>1854</v>
      </c>
      <c r="G687" s="8">
        <v>0.24807721376419067</v>
      </c>
      <c r="H687" s="8">
        <v>0.17224094271659851</v>
      </c>
      <c r="I687" s="8">
        <v>0.52057909965515137</v>
      </c>
      <c r="J687" s="8">
        <v>0</v>
      </c>
      <c r="K687" s="8">
        <v>0</v>
      </c>
      <c r="L687" s="8">
        <v>0</v>
      </c>
      <c r="M687" s="3">
        <f t="shared" si="40"/>
        <v>0</v>
      </c>
      <c r="N687" s="9">
        <f t="shared" si="41"/>
        <v>0.94089725613594055</v>
      </c>
      <c r="P687" t="s">
        <v>79</v>
      </c>
      <c r="Q687" s="1">
        <v>2012</v>
      </c>
      <c r="R687" t="s">
        <v>47</v>
      </c>
      <c r="S687" s="1">
        <v>22053</v>
      </c>
      <c r="T687" s="1">
        <v>104.372</v>
      </c>
      <c r="U687" s="1">
        <v>461</v>
      </c>
      <c r="V687" s="8">
        <v>0.49869972467422485</v>
      </c>
      <c r="W687" s="8">
        <v>0.11890113353729248</v>
      </c>
      <c r="X687" s="8">
        <v>0.30617991089820862</v>
      </c>
      <c r="Y687" s="8">
        <v>0</v>
      </c>
      <c r="Z687" s="8">
        <v>0</v>
      </c>
      <c r="AA687" s="8">
        <v>0</v>
      </c>
      <c r="AB687" s="3">
        <f t="shared" si="43"/>
        <v>0</v>
      </c>
      <c r="AC687" s="9">
        <f t="shared" si="42"/>
        <v>0.92378076910972595</v>
      </c>
    </row>
    <row r="688" spans="1:29" x14ac:dyDescent="0.25">
      <c r="A688" t="s">
        <v>56</v>
      </c>
      <c r="B688" s="1">
        <v>2010</v>
      </c>
      <c r="C688" t="s">
        <v>47</v>
      </c>
      <c r="D688" s="1">
        <v>86611</v>
      </c>
      <c r="E688" s="1">
        <v>386.56799999999998</v>
      </c>
      <c r="F688" s="1">
        <v>1866</v>
      </c>
      <c r="G688" s="8">
        <v>0.23911795020103455</v>
      </c>
      <c r="H688" s="8">
        <v>0.17732372879981995</v>
      </c>
      <c r="I688" s="8">
        <v>0.52334976196289063</v>
      </c>
      <c r="J688" s="8">
        <v>0</v>
      </c>
      <c r="K688" s="8">
        <v>0</v>
      </c>
      <c r="L688" s="8">
        <v>0</v>
      </c>
      <c r="M688" s="3">
        <f t="shared" si="40"/>
        <v>0</v>
      </c>
      <c r="N688" s="9">
        <f t="shared" si="41"/>
        <v>0.93979144096374512</v>
      </c>
      <c r="P688" t="s">
        <v>79</v>
      </c>
      <c r="Q688" s="1">
        <v>2013</v>
      </c>
      <c r="R688" t="s">
        <v>47</v>
      </c>
      <c r="S688" s="1">
        <v>22330</v>
      </c>
      <c r="T688" s="1">
        <v>104.372</v>
      </c>
      <c r="U688" s="1">
        <v>448</v>
      </c>
      <c r="V688" s="8">
        <v>0.47765681147575378</v>
      </c>
      <c r="W688" s="8">
        <v>0.12180162221193314</v>
      </c>
      <c r="X688" s="8">
        <v>0.32141450047492981</v>
      </c>
      <c r="Y688" s="8">
        <v>0</v>
      </c>
      <c r="Z688" s="8">
        <v>0</v>
      </c>
      <c r="AA688" s="8">
        <v>0</v>
      </c>
      <c r="AB688" s="3">
        <f t="shared" si="43"/>
        <v>0</v>
      </c>
      <c r="AC688" s="9">
        <f t="shared" si="42"/>
        <v>0.92087293416261673</v>
      </c>
    </row>
    <row r="689" spans="1:29" x14ac:dyDescent="0.25">
      <c r="A689" t="s">
        <v>56</v>
      </c>
      <c r="B689" s="1">
        <v>2011</v>
      </c>
      <c r="C689" t="s">
        <v>47</v>
      </c>
      <c r="D689" s="1">
        <v>87965</v>
      </c>
      <c r="E689" s="1">
        <v>386.56799999999998</v>
      </c>
      <c r="F689" s="1">
        <v>1878</v>
      </c>
      <c r="G689" s="8">
        <v>0.2309449166059494</v>
      </c>
      <c r="H689" s="8">
        <v>0.18202619254589081</v>
      </c>
      <c r="I689" s="8">
        <v>0.52580773830413818</v>
      </c>
      <c r="J689" s="8">
        <v>0</v>
      </c>
      <c r="K689" s="8">
        <v>0</v>
      </c>
      <c r="L689" s="8">
        <v>0</v>
      </c>
      <c r="M689" s="3">
        <f t="shared" si="40"/>
        <v>0</v>
      </c>
      <c r="N689" s="9">
        <f t="shared" si="41"/>
        <v>0.93877884745597839</v>
      </c>
      <c r="P689" t="s">
        <v>79</v>
      </c>
      <c r="Q689" s="1">
        <v>2014</v>
      </c>
      <c r="R689" t="s">
        <v>47</v>
      </c>
      <c r="S689" s="1">
        <v>22470</v>
      </c>
      <c r="T689" s="1">
        <v>104.372</v>
      </c>
      <c r="U689" s="1">
        <v>466</v>
      </c>
      <c r="V689" s="8">
        <v>0.48344162106513977</v>
      </c>
      <c r="W689" s="8">
        <v>0.12492968887090683</v>
      </c>
      <c r="X689" s="8">
        <v>0.31268510222434998</v>
      </c>
      <c r="Y689" s="8">
        <v>0</v>
      </c>
      <c r="Z689" s="8">
        <v>0</v>
      </c>
      <c r="AA689" s="8">
        <v>0</v>
      </c>
      <c r="AB689" s="3">
        <f t="shared" si="43"/>
        <v>0</v>
      </c>
      <c r="AC689" s="9">
        <f t="shared" si="42"/>
        <v>0.92105641216039658</v>
      </c>
    </row>
    <row r="690" spans="1:29" x14ac:dyDescent="0.25">
      <c r="A690" t="s">
        <v>56</v>
      </c>
      <c r="B690" s="1">
        <v>2012</v>
      </c>
      <c r="C690" t="s">
        <v>47</v>
      </c>
      <c r="D690" s="1">
        <v>89026</v>
      </c>
      <c r="E690" s="1">
        <v>386.56799999999998</v>
      </c>
      <c r="F690" s="1">
        <v>1887</v>
      </c>
      <c r="G690" s="8">
        <v>0.2245737612247467</v>
      </c>
      <c r="H690" s="8">
        <v>0.18566490709781647</v>
      </c>
      <c r="I690" s="8">
        <v>0.52775239944458008</v>
      </c>
      <c r="J690" s="8">
        <v>0</v>
      </c>
      <c r="K690" s="8">
        <v>0</v>
      </c>
      <c r="L690" s="8">
        <v>0</v>
      </c>
      <c r="M690" s="3">
        <f t="shared" si="40"/>
        <v>0</v>
      </c>
      <c r="N690" s="9">
        <f t="shared" si="41"/>
        <v>0.93799106776714325</v>
      </c>
      <c r="P690" t="s">
        <v>79</v>
      </c>
      <c r="Q690" s="1">
        <v>2015</v>
      </c>
      <c r="R690" t="s">
        <v>47</v>
      </c>
      <c r="S690" s="1">
        <v>22666</v>
      </c>
      <c r="T690" s="1">
        <v>104.372</v>
      </c>
      <c r="U690" s="1">
        <v>480</v>
      </c>
      <c r="V690" s="8">
        <v>0.48384204506874084</v>
      </c>
      <c r="W690" s="8">
        <v>0.1284920871257782</v>
      </c>
      <c r="X690" s="8">
        <v>0.30820998549461365</v>
      </c>
      <c r="Y690" s="8">
        <v>0</v>
      </c>
      <c r="Z690" s="8">
        <v>0</v>
      </c>
      <c r="AA690" s="8">
        <v>0</v>
      </c>
      <c r="AB690" s="3">
        <f t="shared" si="43"/>
        <v>0</v>
      </c>
      <c r="AC690" s="9">
        <f t="shared" si="42"/>
        <v>0.92054411768913269</v>
      </c>
    </row>
    <row r="691" spans="1:29" x14ac:dyDescent="0.25">
      <c r="A691" t="s">
        <v>56</v>
      </c>
      <c r="B691" s="1">
        <v>2013</v>
      </c>
      <c r="C691" t="s">
        <v>47</v>
      </c>
      <c r="D691" s="1">
        <v>90019</v>
      </c>
      <c r="E691" s="1">
        <v>386.56799999999998</v>
      </c>
      <c r="F691" s="1">
        <v>1901</v>
      </c>
      <c r="G691" s="8">
        <v>0.21960881352424622</v>
      </c>
      <c r="H691" s="8">
        <v>0.18895964324474335</v>
      </c>
      <c r="I691" s="8">
        <v>0.5287817120552063</v>
      </c>
      <c r="J691" s="8">
        <v>0</v>
      </c>
      <c r="K691" s="8">
        <v>0</v>
      </c>
      <c r="L691" s="8">
        <v>0</v>
      </c>
      <c r="M691" s="3">
        <f t="shared" si="40"/>
        <v>0</v>
      </c>
      <c r="N691" s="9">
        <f t="shared" si="41"/>
        <v>0.93735016882419586</v>
      </c>
      <c r="P691" t="s">
        <v>79</v>
      </c>
      <c r="Q691" s="1">
        <v>2016</v>
      </c>
      <c r="R691" t="s">
        <v>47</v>
      </c>
      <c r="S691" s="1">
        <v>22853</v>
      </c>
      <c r="T691" s="1">
        <v>104.372</v>
      </c>
      <c r="U691" s="1">
        <v>480</v>
      </c>
      <c r="V691" s="8">
        <v>0.47571259737014771</v>
      </c>
      <c r="W691" s="8">
        <v>0.13098849356174469</v>
      </c>
      <c r="X691" s="8">
        <v>0.31250378489494324</v>
      </c>
      <c r="Y691" s="8">
        <v>0</v>
      </c>
      <c r="Z691" s="8">
        <v>0</v>
      </c>
      <c r="AA691" s="8">
        <v>0</v>
      </c>
      <c r="AB691" s="3">
        <f t="shared" si="43"/>
        <v>0</v>
      </c>
      <c r="AC691" s="9">
        <f t="shared" si="42"/>
        <v>0.91920487582683563</v>
      </c>
    </row>
    <row r="692" spans="1:29" x14ac:dyDescent="0.25">
      <c r="A692" t="s">
        <v>56</v>
      </c>
      <c r="B692" s="1">
        <v>2014</v>
      </c>
      <c r="C692" t="s">
        <v>47</v>
      </c>
      <c r="D692" s="1">
        <v>91144</v>
      </c>
      <c r="E692" s="1">
        <v>386.56799999999998</v>
      </c>
      <c r="F692" s="1">
        <v>1904</v>
      </c>
      <c r="G692" s="8">
        <v>0.21195207536220551</v>
      </c>
      <c r="H692" s="8">
        <v>0.19281035661697388</v>
      </c>
      <c r="I692" s="8">
        <v>0.53167170286178589</v>
      </c>
      <c r="J692" s="8">
        <v>0</v>
      </c>
      <c r="K692" s="8">
        <v>0</v>
      </c>
      <c r="L692" s="8">
        <v>0</v>
      </c>
      <c r="M692" s="3">
        <f t="shared" si="40"/>
        <v>0</v>
      </c>
      <c r="N692" s="9">
        <f t="shared" si="41"/>
        <v>0.93643413484096527</v>
      </c>
      <c r="P692" t="s">
        <v>79</v>
      </c>
      <c r="Q692" s="1">
        <v>2017</v>
      </c>
      <c r="R692" t="s">
        <v>47</v>
      </c>
      <c r="S692" s="1">
        <v>23048</v>
      </c>
      <c r="T692" s="1">
        <v>104.372</v>
      </c>
      <c r="U692" s="1">
        <v>479</v>
      </c>
      <c r="V692" s="8">
        <v>0.46667197346687317</v>
      </c>
      <c r="W692" s="8">
        <v>0.13350501656532288</v>
      </c>
      <c r="X692" s="8">
        <v>0.3175792396068573</v>
      </c>
      <c r="Y692" s="8">
        <v>0</v>
      </c>
      <c r="Z692" s="8">
        <v>0</v>
      </c>
      <c r="AA692" s="8">
        <v>0</v>
      </c>
      <c r="AB692" s="3">
        <f t="shared" si="43"/>
        <v>0</v>
      </c>
      <c r="AC692" s="9">
        <f t="shared" si="42"/>
        <v>0.91775622963905334</v>
      </c>
    </row>
    <row r="693" spans="1:29" x14ac:dyDescent="0.25">
      <c r="A693" t="s">
        <v>56</v>
      </c>
      <c r="B693" s="1">
        <v>2015</v>
      </c>
      <c r="C693" t="s">
        <v>47</v>
      </c>
      <c r="D693" s="1">
        <v>92405</v>
      </c>
      <c r="E693" s="1">
        <v>386.56799999999998</v>
      </c>
      <c r="F693" s="1">
        <v>1918</v>
      </c>
      <c r="G693" s="8">
        <v>0.20522868633270264</v>
      </c>
      <c r="H693" s="8">
        <v>0.19693589210510254</v>
      </c>
      <c r="I693" s="8">
        <v>0.53342139720916748</v>
      </c>
      <c r="J693" s="8">
        <v>0</v>
      </c>
      <c r="K693" s="8">
        <v>0</v>
      </c>
      <c r="L693" s="8">
        <v>0</v>
      </c>
      <c r="M693" s="3">
        <f t="shared" si="40"/>
        <v>0</v>
      </c>
      <c r="N693" s="9">
        <f t="shared" si="41"/>
        <v>0.93558597564697266</v>
      </c>
      <c r="P693" t="s">
        <v>79</v>
      </c>
      <c r="Q693" s="1">
        <v>2018</v>
      </c>
      <c r="R693" t="s">
        <v>47</v>
      </c>
      <c r="S693" s="1">
        <v>23366</v>
      </c>
      <c r="T693" s="1">
        <v>104.372</v>
      </c>
      <c r="U693" s="1">
        <v>481</v>
      </c>
      <c r="V693" s="8">
        <v>0.45437884330749512</v>
      </c>
      <c r="W693" s="8">
        <v>0.13779877126216888</v>
      </c>
      <c r="X693" s="8">
        <v>0.32347205281257629</v>
      </c>
      <c r="Y693" s="8">
        <v>0</v>
      </c>
      <c r="Z693" s="8">
        <v>0</v>
      </c>
      <c r="AA693" s="8">
        <v>0</v>
      </c>
      <c r="AB693" s="3">
        <f t="shared" si="43"/>
        <v>0</v>
      </c>
      <c r="AC693" s="9">
        <f t="shared" si="42"/>
        <v>0.9156496673822403</v>
      </c>
    </row>
    <row r="694" spans="1:29" x14ac:dyDescent="0.25">
      <c r="A694" t="s">
        <v>56</v>
      </c>
      <c r="B694" s="1">
        <v>2016</v>
      </c>
      <c r="C694" t="s">
        <v>47</v>
      </c>
      <c r="D694" s="1">
        <v>94059</v>
      </c>
      <c r="E694" s="1">
        <v>386.56799999999998</v>
      </c>
      <c r="F694" s="1">
        <v>1948</v>
      </c>
      <c r="G694" s="8">
        <v>0.19844546914100647</v>
      </c>
      <c r="H694" s="8">
        <v>0.20211637020111084</v>
      </c>
      <c r="I694" s="8">
        <v>0.53410857915878296</v>
      </c>
      <c r="J694" s="8">
        <v>0</v>
      </c>
      <c r="K694" s="8">
        <v>0</v>
      </c>
      <c r="L694" s="8">
        <v>0</v>
      </c>
      <c r="M694" s="3">
        <f t="shared" si="40"/>
        <v>0</v>
      </c>
      <c r="N694" s="9">
        <f t="shared" si="41"/>
        <v>0.93467041850090027</v>
      </c>
      <c r="P694" t="s">
        <v>79</v>
      </c>
      <c r="Q694" s="1">
        <v>2019</v>
      </c>
      <c r="R694" t="s">
        <v>47</v>
      </c>
      <c r="S694" s="1">
        <v>23664</v>
      </c>
      <c r="T694" s="1">
        <v>104.372</v>
      </c>
      <c r="U694" s="1">
        <v>490</v>
      </c>
      <c r="V694" s="8">
        <v>0.4474717378616333</v>
      </c>
      <c r="W694" s="8">
        <v>0.142227903008461</v>
      </c>
      <c r="X694" s="8">
        <v>0.32444998621940613</v>
      </c>
      <c r="Y694" s="8">
        <v>0</v>
      </c>
      <c r="Z694" s="8">
        <v>0</v>
      </c>
      <c r="AA694" s="8">
        <v>0</v>
      </c>
      <c r="AB694" s="3">
        <f t="shared" si="43"/>
        <v>0</v>
      </c>
      <c r="AC694" s="9">
        <f t="shared" si="42"/>
        <v>0.91414962708950043</v>
      </c>
    </row>
    <row r="695" spans="1:29" x14ac:dyDescent="0.25">
      <c r="A695" t="s">
        <v>56</v>
      </c>
      <c r="B695" s="1">
        <v>2017</v>
      </c>
      <c r="C695" t="s">
        <v>47</v>
      </c>
      <c r="D695" s="1">
        <v>95758</v>
      </c>
      <c r="E695" s="1">
        <v>386.56799999999998</v>
      </c>
      <c r="F695" s="1">
        <v>1968</v>
      </c>
      <c r="G695" s="8">
        <v>0.18989534676074982</v>
      </c>
      <c r="H695" s="8">
        <v>0.20747533440589905</v>
      </c>
      <c r="I695" s="8">
        <v>0.53621453046798706</v>
      </c>
      <c r="J695" s="8">
        <v>0</v>
      </c>
      <c r="K695" s="8">
        <v>0</v>
      </c>
      <c r="L695" s="8">
        <v>0</v>
      </c>
      <c r="M695" s="3">
        <f t="shared" si="40"/>
        <v>0</v>
      </c>
      <c r="N695" s="9">
        <f t="shared" si="41"/>
        <v>0.93358521163463593</v>
      </c>
      <c r="P695" t="s">
        <v>79</v>
      </c>
      <c r="Q695" s="1">
        <v>2020</v>
      </c>
      <c r="R695" t="s">
        <v>47</v>
      </c>
      <c r="S695" s="1">
        <v>24054</v>
      </c>
      <c r="T695" s="1">
        <v>104.372</v>
      </c>
      <c r="U695" s="1">
        <v>494</v>
      </c>
      <c r="V695" s="8">
        <v>0.43376809358596802</v>
      </c>
      <c r="W695" s="8">
        <v>0.14744825661182404</v>
      </c>
      <c r="X695" s="8">
        <v>0.33051690459251404</v>
      </c>
      <c r="Y695" s="8">
        <v>0</v>
      </c>
      <c r="Z695" s="8">
        <v>0</v>
      </c>
      <c r="AA695" s="8">
        <v>0</v>
      </c>
      <c r="AB695" s="3">
        <f t="shared" si="43"/>
        <v>0</v>
      </c>
      <c r="AC695" s="9">
        <f t="shared" si="42"/>
        <v>0.91173325479030609</v>
      </c>
    </row>
    <row r="696" spans="1:29" x14ac:dyDescent="0.25">
      <c r="A696" t="s">
        <v>56</v>
      </c>
      <c r="B696" s="1">
        <v>2018</v>
      </c>
      <c r="C696" t="s">
        <v>47</v>
      </c>
      <c r="D696" s="1">
        <v>96828</v>
      </c>
      <c r="E696" s="1">
        <v>386.56799999999998</v>
      </c>
      <c r="F696" s="1">
        <v>1974</v>
      </c>
      <c r="G696" s="8">
        <v>0.18355605006217957</v>
      </c>
      <c r="H696" s="8">
        <v>0.21088124811649323</v>
      </c>
      <c r="I696" s="8">
        <v>0.53837668895721436</v>
      </c>
      <c r="J696" s="8">
        <v>0</v>
      </c>
      <c r="K696" s="8">
        <v>0</v>
      </c>
      <c r="L696" s="8">
        <v>0</v>
      </c>
      <c r="M696" s="3">
        <f t="shared" si="40"/>
        <v>0</v>
      </c>
      <c r="N696" s="9">
        <f t="shared" si="41"/>
        <v>0.93281398713588715</v>
      </c>
      <c r="P696" s="2" t="s">
        <v>79</v>
      </c>
      <c r="Q696" s="7">
        <v>2021</v>
      </c>
      <c r="R696" s="2" t="s">
        <v>47</v>
      </c>
      <c r="S696" s="7">
        <v>24627</v>
      </c>
      <c r="T696" s="7">
        <v>104.372</v>
      </c>
      <c r="U696" s="7">
        <v>497</v>
      </c>
      <c r="V696" s="10">
        <v>0.41231304407119751</v>
      </c>
      <c r="W696" s="10">
        <v>0.1547904908657074</v>
      </c>
      <c r="X696" s="10">
        <v>0.34097692370414734</v>
      </c>
      <c r="Y696" s="10">
        <v>0</v>
      </c>
      <c r="Z696" s="10">
        <v>0</v>
      </c>
      <c r="AA696" s="10">
        <v>0</v>
      </c>
      <c r="AB696" s="3">
        <f t="shared" si="43"/>
        <v>0</v>
      </c>
      <c r="AC696" s="11">
        <f t="shared" si="42"/>
        <v>0.90808045864105225</v>
      </c>
    </row>
    <row r="697" spans="1:29" x14ac:dyDescent="0.25">
      <c r="A697" t="s">
        <v>56</v>
      </c>
      <c r="B697" s="1">
        <v>2019</v>
      </c>
      <c r="C697" t="s">
        <v>47</v>
      </c>
      <c r="D697" s="1">
        <v>97696</v>
      </c>
      <c r="E697" s="1">
        <v>386.56799999999998</v>
      </c>
      <c r="F697" s="1">
        <v>1980</v>
      </c>
      <c r="G697" s="8">
        <v>0.17865025997161865</v>
      </c>
      <c r="H697" s="8">
        <v>0.21360206604003906</v>
      </c>
      <c r="I697" s="8">
        <v>0.53995978832244873</v>
      </c>
      <c r="J697" s="8">
        <v>0</v>
      </c>
      <c r="K697" s="8">
        <v>0</v>
      </c>
      <c r="L697" s="8">
        <v>0</v>
      </c>
      <c r="M697" s="3">
        <f t="shared" si="40"/>
        <v>0</v>
      </c>
      <c r="N697" s="9">
        <f t="shared" si="41"/>
        <v>0.93221211433410645</v>
      </c>
      <c r="P697" t="s">
        <v>80</v>
      </c>
      <c r="Q697" s="1">
        <v>2011</v>
      </c>
      <c r="R697" t="s">
        <v>47</v>
      </c>
      <c r="S697" s="1">
        <v>21232</v>
      </c>
      <c r="T697" s="1">
        <v>122.494</v>
      </c>
      <c r="U697" s="1">
        <v>1464</v>
      </c>
      <c r="V697" s="8">
        <v>0.97101902961730957</v>
      </c>
      <c r="W697" s="8">
        <v>9.466668963432312E-2</v>
      </c>
      <c r="X697" s="8">
        <v>-7.5209863483905792E-2</v>
      </c>
      <c r="Y697" s="8">
        <v>0</v>
      </c>
      <c r="Z697" s="8">
        <v>0</v>
      </c>
      <c r="AA697" s="8">
        <v>1</v>
      </c>
      <c r="AB697" s="3">
        <f t="shared" si="43"/>
        <v>1</v>
      </c>
      <c r="AC697" s="9">
        <f t="shared" si="42"/>
        <v>0.9904758557677269</v>
      </c>
    </row>
    <row r="698" spans="1:29" x14ac:dyDescent="0.25">
      <c r="A698" t="s">
        <v>56</v>
      </c>
      <c r="B698" s="1">
        <v>2020</v>
      </c>
      <c r="C698" t="s">
        <v>47</v>
      </c>
      <c r="D698" s="1">
        <v>99026</v>
      </c>
      <c r="E698" s="1">
        <v>386.56799999999998</v>
      </c>
      <c r="F698" s="1">
        <v>1993</v>
      </c>
      <c r="G698" s="8">
        <v>0.17182533442974091</v>
      </c>
      <c r="H698" s="8">
        <v>0.21767811477184296</v>
      </c>
      <c r="I698" s="8">
        <v>0.54185432195663452</v>
      </c>
      <c r="J698" s="8">
        <v>0</v>
      </c>
      <c r="K698" s="8">
        <v>0</v>
      </c>
      <c r="L698" s="8">
        <v>0</v>
      </c>
      <c r="M698" s="3">
        <f t="shared" si="40"/>
        <v>0</v>
      </c>
      <c r="N698" s="9">
        <f t="shared" si="41"/>
        <v>0.93135777115821838</v>
      </c>
      <c r="P698" t="s">
        <v>80</v>
      </c>
      <c r="Q698" s="1">
        <v>2012</v>
      </c>
      <c r="R698" t="s">
        <v>47</v>
      </c>
      <c r="S698" s="1">
        <v>20893</v>
      </c>
      <c r="T698" s="1">
        <v>122.494</v>
      </c>
      <c r="U698" s="1">
        <v>1497</v>
      </c>
      <c r="V698" s="8">
        <v>0.99371784925460815</v>
      </c>
      <c r="W698" s="8">
        <v>9.0471550822257996E-2</v>
      </c>
      <c r="X698" s="8">
        <v>-9.0409576892852783E-2</v>
      </c>
      <c r="Y698" s="8">
        <v>0</v>
      </c>
      <c r="Z698" s="8">
        <v>0</v>
      </c>
      <c r="AA698" s="8">
        <v>1</v>
      </c>
      <c r="AB698" s="3">
        <f t="shared" si="43"/>
        <v>1</v>
      </c>
      <c r="AC698" s="9">
        <f t="shared" si="42"/>
        <v>0.99377982318401337</v>
      </c>
    </row>
    <row r="699" spans="1:29" x14ac:dyDescent="0.25">
      <c r="A699" s="2" t="s">
        <v>56</v>
      </c>
      <c r="B699" s="7">
        <v>2021</v>
      </c>
      <c r="C699" t="s">
        <v>47</v>
      </c>
      <c r="D699" s="7">
        <v>100053</v>
      </c>
      <c r="E699" s="7">
        <v>386.56799999999998</v>
      </c>
      <c r="F699" s="7">
        <v>2000</v>
      </c>
      <c r="G699" s="10">
        <v>0.16615206003189087</v>
      </c>
      <c r="H699" s="10">
        <v>0.22082413733005524</v>
      </c>
      <c r="I699" s="10">
        <v>0.54368561506271362</v>
      </c>
      <c r="J699" s="10">
        <v>0</v>
      </c>
      <c r="K699" s="10">
        <v>0</v>
      </c>
      <c r="L699" s="10">
        <v>0</v>
      </c>
      <c r="M699" s="3">
        <f t="shared" si="40"/>
        <v>0</v>
      </c>
      <c r="N699" s="11">
        <f t="shared" si="41"/>
        <v>0.93066181242465973</v>
      </c>
      <c r="P699" t="s">
        <v>80</v>
      </c>
      <c r="Q699" s="1">
        <v>2013</v>
      </c>
      <c r="R699" t="s">
        <v>47</v>
      </c>
      <c r="S699" s="1">
        <v>21499</v>
      </c>
      <c r="T699" s="1">
        <v>122.494</v>
      </c>
      <c r="U699" s="1">
        <v>1527</v>
      </c>
      <c r="V699" s="8">
        <v>0.97145569324493408</v>
      </c>
      <c r="W699" s="8">
        <v>9.9778264760971069E-2</v>
      </c>
      <c r="X699" s="8">
        <v>-8.1509202718734741E-2</v>
      </c>
      <c r="Y699" s="8">
        <v>0</v>
      </c>
      <c r="Z699" s="8">
        <v>0</v>
      </c>
      <c r="AA699" s="8">
        <v>1</v>
      </c>
      <c r="AB699" s="3">
        <f t="shared" si="43"/>
        <v>1</v>
      </c>
      <c r="AC699" s="9">
        <f t="shared" si="42"/>
        <v>0.98972475528717041</v>
      </c>
    </row>
    <row r="700" spans="1:29" x14ac:dyDescent="0.25">
      <c r="A700" t="s">
        <v>57</v>
      </c>
      <c r="B700" s="1">
        <v>2005</v>
      </c>
      <c r="C700" t="s">
        <v>47</v>
      </c>
      <c r="D700" s="1">
        <v>84254</v>
      </c>
      <c r="E700" s="1">
        <v>640.29999999999995</v>
      </c>
      <c r="F700" s="1">
        <v>1184</v>
      </c>
      <c r="G700" s="8">
        <v>0.24883267283439636</v>
      </c>
      <c r="H700" s="8">
        <v>4.8779208213090897E-2</v>
      </c>
      <c r="I700" s="8">
        <v>0.67635190486907959</v>
      </c>
      <c r="J700" s="8">
        <v>0</v>
      </c>
      <c r="K700" s="8">
        <v>0</v>
      </c>
      <c r="L700" s="8">
        <v>0</v>
      </c>
      <c r="M700" s="3">
        <f t="shared" si="40"/>
        <v>0</v>
      </c>
      <c r="N700" s="9">
        <f t="shared" si="41"/>
        <v>0.97396378591656685</v>
      </c>
      <c r="P700" t="s">
        <v>80</v>
      </c>
      <c r="Q700" s="1">
        <v>2014</v>
      </c>
      <c r="R700" t="s">
        <v>47</v>
      </c>
      <c r="S700" s="1">
        <v>21534</v>
      </c>
      <c r="T700" s="1">
        <v>122.494</v>
      </c>
      <c r="U700" s="1">
        <v>1527</v>
      </c>
      <c r="V700" s="8">
        <v>0.96984583139419556</v>
      </c>
      <c r="W700" s="8">
        <v>0.10027261823415756</v>
      </c>
      <c r="X700" s="8">
        <v>-8.0658912658691406E-2</v>
      </c>
      <c r="Y700" s="8">
        <v>0</v>
      </c>
      <c r="Z700" s="8">
        <v>0</v>
      </c>
      <c r="AA700" s="8">
        <v>1</v>
      </c>
      <c r="AB700" s="3">
        <f t="shared" si="43"/>
        <v>1</v>
      </c>
      <c r="AC700" s="9">
        <f t="shared" si="42"/>
        <v>0.98945953696966171</v>
      </c>
    </row>
    <row r="701" spans="1:29" x14ac:dyDescent="0.25">
      <c r="A701" t="s">
        <v>57</v>
      </c>
      <c r="B701" s="1">
        <v>2006</v>
      </c>
      <c r="C701" t="s">
        <v>47</v>
      </c>
      <c r="D701" s="1">
        <v>84701</v>
      </c>
      <c r="E701" s="1">
        <v>656.7</v>
      </c>
      <c r="F701" s="1">
        <v>1158</v>
      </c>
      <c r="G701" s="8">
        <v>0.24512514472007751</v>
      </c>
      <c r="H701" s="8">
        <v>4.4412549585103989E-2</v>
      </c>
      <c r="I701" s="8">
        <v>0.6856389045715332</v>
      </c>
      <c r="J701" s="8">
        <v>0</v>
      </c>
      <c r="K701" s="8">
        <v>0</v>
      </c>
      <c r="L701" s="8">
        <v>0</v>
      </c>
      <c r="M701" s="3">
        <f t="shared" si="40"/>
        <v>0</v>
      </c>
      <c r="N701" s="9">
        <f t="shared" si="41"/>
        <v>0.97517659887671471</v>
      </c>
      <c r="P701" t="s">
        <v>80</v>
      </c>
      <c r="Q701" s="1">
        <v>2015</v>
      </c>
      <c r="R701" t="s">
        <v>47</v>
      </c>
      <c r="S701" s="1">
        <v>21929</v>
      </c>
      <c r="T701" s="1">
        <v>122.494</v>
      </c>
      <c r="U701" s="1">
        <v>1556</v>
      </c>
      <c r="V701" s="8">
        <v>0.9575764536857605</v>
      </c>
      <c r="W701" s="8">
        <v>0.10638260841369629</v>
      </c>
      <c r="X701" s="8">
        <v>-7.6888300478458405E-2</v>
      </c>
      <c r="Y701" s="8">
        <v>0</v>
      </c>
      <c r="Z701" s="8">
        <v>0</v>
      </c>
      <c r="AA701" s="8">
        <v>1</v>
      </c>
      <c r="AB701" s="3">
        <f t="shared" si="43"/>
        <v>1</v>
      </c>
      <c r="AC701" s="9">
        <f t="shared" si="42"/>
        <v>0.98707076162099838</v>
      </c>
    </row>
    <row r="702" spans="1:29" x14ac:dyDescent="0.25">
      <c r="A702" t="s">
        <v>57</v>
      </c>
      <c r="B702" s="1">
        <v>2007</v>
      </c>
      <c r="C702" t="s">
        <v>47</v>
      </c>
      <c r="D702" s="1">
        <v>84757</v>
      </c>
      <c r="E702" s="1">
        <v>656.7</v>
      </c>
      <c r="F702" s="1">
        <v>1133</v>
      </c>
      <c r="G702" s="8">
        <v>0.2378576397895813</v>
      </c>
      <c r="H702" s="8">
        <v>4.5146159827709198E-2</v>
      </c>
      <c r="I702" s="8">
        <v>0.69147515296936035</v>
      </c>
      <c r="J702" s="8">
        <v>0</v>
      </c>
      <c r="K702" s="8">
        <v>0</v>
      </c>
      <c r="L702" s="8">
        <v>0</v>
      </c>
      <c r="M702" s="3">
        <f t="shared" si="40"/>
        <v>0</v>
      </c>
      <c r="N702" s="9">
        <f t="shared" si="41"/>
        <v>0.97447895258665085</v>
      </c>
      <c r="P702" t="s">
        <v>80</v>
      </c>
      <c r="Q702" s="1">
        <v>2016</v>
      </c>
      <c r="R702" t="s">
        <v>47</v>
      </c>
      <c r="S702" s="1">
        <v>22112</v>
      </c>
      <c r="T702" s="1">
        <v>122.494</v>
      </c>
      <c r="U702" s="1">
        <v>1613</v>
      </c>
      <c r="V702" s="8">
        <v>0.96028530597686768</v>
      </c>
      <c r="W702" s="8">
        <v>0.11003004759550095</v>
      </c>
      <c r="X702" s="8">
        <v>-8.3501160144805908E-2</v>
      </c>
      <c r="Y702" s="8">
        <v>0</v>
      </c>
      <c r="Z702" s="8">
        <v>0</v>
      </c>
      <c r="AA702" s="8">
        <v>1</v>
      </c>
      <c r="AB702" s="3">
        <f t="shared" si="43"/>
        <v>1</v>
      </c>
      <c r="AC702" s="9">
        <f t="shared" si="42"/>
        <v>0.98681419342756271</v>
      </c>
    </row>
    <row r="703" spans="1:29" x14ac:dyDescent="0.25">
      <c r="A703" t="s">
        <v>57</v>
      </c>
      <c r="B703" s="1">
        <v>2008</v>
      </c>
      <c r="C703" t="s">
        <v>47</v>
      </c>
      <c r="D703" s="1">
        <v>84644</v>
      </c>
      <c r="E703" s="1">
        <v>656.7</v>
      </c>
      <c r="F703" s="1">
        <v>1133</v>
      </c>
      <c r="G703" s="8">
        <v>0.23873321712017059</v>
      </c>
      <c r="H703" s="8">
        <v>4.4728409498929977E-2</v>
      </c>
      <c r="I703" s="8">
        <v>0.69112074375152588</v>
      </c>
      <c r="J703" s="8">
        <v>0</v>
      </c>
      <c r="K703" s="8">
        <v>0</v>
      </c>
      <c r="L703" s="8">
        <v>0</v>
      </c>
      <c r="M703" s="3">
        <f t="shared" si="40"/>
        <v>0</v>
      </c>
      <c r="N703" s="9">
        <f t="shared" si="41"/>
        <v>0.97458237037062645</v>
      </c>
      <c r="P703" t="s">
        <v>80</v>
      </c>
      <c r="Q703" s="1">
        <v>2017</v>
      </c>
      <c r="R703" t="s">
        <v>47</v>
      </c>
      <c r="S703" s="1">
        <v>22195</v>
      </c>
      <c r="T703" s="1">
        <v>122.494</v>
      </c>
      <c r="U703" s="1">
        <v>1645</v>
      </c>
      <c r="V703" s="8">
        <v>0.96254676580429077</v>
      </c>
      <c r="W703" s="8">
        <v>0.11178141087293625</v>
      </c>
      <c r="X703" s="8">
        <v>-8.7525211274623871E-2</v>
      </c>
      <c r="Y703" s="8">
        <v>0</v>
      </c>
      <c r="Z703" s="8">
        <v>0</v>
      </c>
      <c r="AA703" s="8">
        <v>1</v>
      </c>
      <c r="AB703" s="3">
        <f t="shared" si="43"/>
        <v>1</v>
      </c>
      <c r="AC703" s="9">
        <f t="shared" si="42"/>
        <v>0.98680296540260315</v>
      </c>
    </row>
    <row r="704" spans="1:29" x14ac:dyDescent="0.25">
      <c r="A704" t="s">
        <v>57</v>
      </c>
      <c r="B704" s="1">
        <v>2009</v>
      </c>
      <c r="C704" t="s">
        <v>47</v>
      </c>
      <c r="D704" s="1">
        <v>84697</v>
      </c>
      <c r="E704" s="1">
        <v>656.7</v>
      </c>
      <c r="F704" s="1">
        <v>1127</v>
      </c>
      <c r="G704" s="8">
        <v>0.23666015267372131</v>
      </c>
      <c r="H704" s="8">
        <v>4.5052420347929001E-2</v>
      </c>
      <c r="I704" s="8">
        <v>0.69266402721405029</v>
      </c>
      <c r="J704" s="8">
        <v>0</v>
      </c>
      <c r="K704" s="8">
        <v>0</v>
      </c>
      <c r="L704" s="8">
        <v>0</v>
      </c>
      <c r="M704" s="3">
        <f t="shared" si="40"/>
        <v>0</v>
      </c>
      <c r="N704" s="9">
        <f t="shared" si="41"/>
        <v>0.97437660023570061</v>
      </c>
      <c r="P704" t="s">
        <v>80</v>
      </c>
      <c r="Q704" s="1">
        <v>2018</v>
      </c>
      <c r="R704" t="s">
        <v>47</v>
      </c>
      <c r="S704" s="1">
        <v>22442</v>
      </c>
      <c r="T704" s="1">
        <v>122.494</v>
      </c>
      <c r="U704" s="1">
        <v>1641</v>
      </c>
      <c r="V704" s="8">
        <v>0.95085698366165161</v>
      </c>
      <c r="W704" s="8">
        <v>0.11506799608469009</v>
      </c>
      <c r="X704" s="8">
        <v>-8.1000238656997681E-2</v>
      </c>
      <c r="Y704" s="8">
        <v>0</v>
      </c>
      <c r="Z704" s="8">
        <v>0</v>
      </c>
      <c r="AA704" s="8">
        <v>1</v>
      </c>
      <c r="AB704" s="3">
        <f t="shared" si="43"/>
        <v>1</v>
      </c>
      <c r="AC704" s="9">
        <f t="shared" si="42"/>
        <v>0.98492474108934402</v>
      </c>
    </row>
    <row r="705" spans="1:29" x14ac:dyDescent="0.25">
      <c r="A705" t="s">
        <v>57</v>
      </c>
      <c r="B705" s="1">
        <v>2010</v>
      </c>
      <c r="C705" t="s">
        <v>47</v>
      </c>
      <c r="D705" s="1">
        <v>84866</v>
      </c>
      <c r="E705" s="1">
        <v>656.7</v>
      </c>
      <c r="F705" s="1">
        <v>1179</v>
      </c>
      <c r="G705" s="8">
        <v>0.24947518110275269</v>
      </c>
      <c r="H705" s="8">
        <v>4.4588308781385422E-2</v>
      </c>
      <c r="I705" s="8">
        <v>0.68149453401565552</v>
      </c>
      <c r="J705" s="8">
        <v>0</v>
      </c>
      <c r="K705" s="8">
        <v>0</v>
      </c>
      <c r="L705" s="8">
        <v>0</v>
      </c>
      <c r="M705" s="3">
        <f t="shared" si="40"/>
        <v>0</v>
      </c>
      <c r="N705" s="9">
        <f t="shared" si="41"/>
        <v>0.97555802389979362</v>
      </c>
      <c r="P705" t="s">
        <v>80</v>
      </c>
      <c r="Q705" s="1">
        <v>2019</v>
      </c>
      <c r="R705" t="s">
        <v>47</v>
      </c>
      <c r="S705" s="1">
        <v>22528</v>
      </c>
      <c r="T705" s="1">
        <v>122.494</v>
      </c>
      <c r="U705" s="1">
        <v>1686</v>
      </c>
      <c r="V705" s="8">
        <v>0.9552922248840332</v>
      </c>
      <c r="W705" s="8">
        <v>0.11707423627376556</v>
      </c>
      <c r="X705" s="8">
        <v>-8.7239533662796021E-2</v>
      </c>
      <c r="Y705" s="8">
        <v>0</v>
      </c>
      <c r="Z705" s="8">
        <v>0</v>
      </c>
      <c r="AA705" s="8">
        <v>1</v>
      </c>
      <c r="AB705" s="3">
        <f t="shared" si="43"/>
        <v>1</v>
      </c>
      <c r="AC705" s="9">
        <f t="shared" si="42"/>
        <v>0.98512692749500275</v>
      </c>
    </row>
    <row r="706" spans="1:29" x14ac:dyDescent="0.25">
      <c r="A706" t="s">
        <v>57</v>
      </c>
      <c r="B706" s="1">
        <v>2011</v>
      </c>
      <c r="C706" t="s">
        <v>47</v>
      </c>
      <c r="D706" s="1">
        <v>85083</v>
      </c>
      <c r="E706" s="1">
        <v>656.7</v>
      </c>
      <c r="F706" s="1">
        <v>1176</v>
      </c>
      <c r="G706" s="8">
        <v>0.24700203537940979</v>
      </c>
      <c r="H706" s="8">
        <v>4.5449160039424896E-2</v>
      </c>
      <c r="I706" s="8">
        <v>0.68283343315124512</v>
      </c>
      <c r="J706" s="8">
        <v>0</v>
      </c>
      <c r="K706" s="8">
        <v>0</v>
      </c>
      <c r="L706" s="8">
        <v>0</v>
      </c>
      <c r="M706" s="3">
        <f t="shared" si="40"/>
        <v>0</v>
      </c>
      <c r="N706" s="9">
        <f t="shared" si="41"/>
        <v>0.9752846285700798</v>
      </c>
      <c r="P706" t="s">
        <v>80</v>
      </c>
      <c r="Q706" s="1">
        <v>2020</v>
      </c>
      <c r="R706" t="s">
        <v>47</v>
      </c>
      <c r="S706" s="1">
        <v>22564</v>
      </c>
      <c r="T706" s="1">
        <v>122.494</v>
      </c>
      <c r="U706" s="1">
        <v>1671</v>
      </c>
      <c r="V706" s="8">
        <v>0.95099711418151855</v>
      </c>
      <c r="W706" s="8">
        <v>0.11728052049875259</v>
      </c>
      <c r="X706" s="8">
        <v>-8.3683699369430542E-2</v>
      </c>
      <c r="Y706" s="8">
        <v>0</v>
      </c>
      <c r="Z706" s="8">
        <v>0</v>
      </c>
      <c r="AA706" s="8">
        <v>1</v>
      </c>
      <c r="AB706" s="3">
        <f t="shared" si="43"/>
        <v>1</v>
      </c>
      <c r="AC706" s="9">
        <f t="shared" si="42"/>
        <v>0.98459393531084061</v>
      </c>
    </row>
    <row r="707" spans="1:29" x14ac:dyDescent="0.25">
      <c r="A707" t="s">
        <v>57</v>
      </c>
      <c r="B707" s="1">
        <v>2012</v>
      </c>
      <c r="C707" t="s">
        <v>47</v>
      </c>
      <c r="D707" s="1">
        <v>85620</v>
      </c>
      <c r="E707" s="1">
        <v>656.7</v>
      </c>
      <c r="F707" s="1">
        <v>1159</v>
      </c>
      <c r="G707" s="8">
        <v>0.238313227891922</v>
      </c>
      <c r="H707" s="8">
        <v>4.777076467871666E-2</v>
      </c>
      <c r="I707" s="8">
        <v>0.6882815957069397</v>
      </c>
      <c r="J707" s="8">
        <v>0</v>
      </c>
      <c r="K707" s="8">
        <v>0</v>
      </c>
      <c r="L707" s="8">
        <v>0</v>
      </c>
      <c r="M707" s="3">
        <f t="shared" si="40"/>
        <v>0</v>
      </c>
      <c r="N707" s="9">
        <f t="shared" si="41"/>
        <v>0.97436558827757835</v>
      </c>
      <c r="P707" s="2" t="s">
        <v>80</v>
      </c>
      <c r="Q707" s="7">
        <v>2021</v>
      </c>
      <c r="R707" s="2" t="s">
        <v>47</v>
      </c>
      <c r="S707" s="7">
        <v>22738</v>
      </c>
      <c r="T707" s="7">
        <v>122.494</v>
      </c>
      <c r="U707" s="7">
        <v>1691</v>
      </c>
      <c r="V707" s="10">
        <v>0.94701129198074341</v>
      </c>
      <c r="W707" s="10">
        <v>0.11998581886291504</v>
      </c>
      <c r="X707" s="10">
        <v>-8.3292260766029358E-2</v>
      </c>
      <c r="Y707" s="10">
        <v>0</v>
      </c>
      <c r="Z707" s="10">
        <v>0</v>
      </c>
      <c r="AA707" s="10">
        <v>1</v>
      </c>
      <c r="AB707" s="3">
        <f t="shared" si="43"/>
        <v>1</v>
      </c>
      <c r="AC707" s="11">
        <f t="shared" si="42"/>
        <v>0.98370485007762909</v>
      </c>
    </row>
    <row r="708" spans="1:29" x14ac:dyDescent="0.25">
      <c r="A708" t="s">
        <v>57</v>
      </c>
      <c r="B708" s="1">
        <v>2013</v>
      </c>
      <c r="C708" t="s">
        <v>47</v>
      </c>
      <c r="D708" s="1">
        <v>86018</v>
      </c>
      <c r="E708" s="1">
        <v>656.7</v>
      </c>
      <c r="F708" s="1">
        <v>1157</v>
      </c>
      <c r="G708" s="8">
        <v>0.23472891747951508</v>
      </c>
      <c r="H708" s="8">
        <v>4.9264568835496902E-2</v>
      </c>
      <c r="I708" s="8">
        <v>0.68996149301528931</v>
      </c>
      <c r="J708" s="8">
        <v>0</v>
      </c>
      <c r="K708" s="8">
        <v>0</v>
      </c>
      <c r="L708" s="8">
        <v>0</v>
      </c>
      <c r="M708" s="3">
        <f t="shared" si="40"/>
        <v>0</v>
      </c>
      <c r="N708" s="9">
        <f t="shared" si="41"/>
        <v>0.97395497933030128</v>
      </c>
      <c r="P708" t="s">
        <v>81</v>
      </c>
      <c r="Q708" s="1">
        <v>2011</v>
      </c>
      <c r="R708" t="s">
        <v>47</v>
      </c>
      <c r="S708" s="1">
        <v>19885</v>
      </c>
      <c r="T708" s="1">
        <v>111.673</v>
      </c>
      <c r="U708" s="1">
        <v>277</v>
      </c>
      <c r="V708" s="8">
        <v>0.48165374994277954</v>
      </c>
      <c r="W708" s="8">
        <v>5.0977557897567749E-2</v>
      </c>
      <c r="X708" s="8">
        <v>0.40313097834587097</v>
      </c>
      <c r="Y708" s="8">
        <v>0</v>
      </c>
      <c r="Z708" s="8">
        <v>0</v>
      </c>
      <c r="AA708" s="8">
        <v>0</v>
      </c>
      <c r="AB708" s="3">
        <f t="shared" si="43"/>
        <v>0</v>
      </c>
      <c r="AC708" s="9">
        <f t="shared" si="42"/>
        <v>0.93576228618621826</v>
      </c>
    </row>
    <row r="709" spans="1:29" x14ac:dyDescent="0.25">
      <c r="A709" t="s">
        <v>57</v>
      </c>
      <c r="B709" s="1">
        <v>2014</v>
      </c>
      <c r="C709" t="s">
        <v>47</v>
      </c>
      <c r="D709" s="1">
        <v>86662</v>
      </c>
      <c r="E709" s="1">
        <v>656.7</v>
      </c>
      <c r="F709" s="1">
        <v>1157</v>
      </c>
      <c r="G709" s="8">
        <v>0.22983412444591522</v>
      </c>
      <c r="H709" s="8">
        <v>5.1599975675344467E-2</v>
      </c>
      <c r="I709" s="8">
        <v>0.69194269180297852</v>
      </c>
      <c r="J709" s="8">
        <v>0</v>
      </c>
      <c r="K709" s="8">
        <v>0</v>
      </c>
      <c r="L709" s="8">
        <v>0</v>
      </c>
      <c r="M709" s="3">
        <f t="shared" si="40"/>
        <v>0</v>
      </c>
      <c r="N709" s="9">
        <f t="shared" si="41"/>
        <v>0.9733767919242382</v>
      </c>
      <c r="P709" t="s">
        <v>81</v>
      </c>
      <c r="Q709" s="1">
        <v>2012</v>
      </c>
      <c r="R709" t="s">
        <v>47</v>
      </c>
      <c r="S709" s="1">
        <v>20057</v>
      </c>
      <c r="T709" s="1">
        <v>111.673</v>
      </c>
      <c r="U709" s="1">
        <v>277</v>
      </c>
      <c r="V709" s="8">
        <v>0.47313174605369568</v>
      </c>
      <c r="W709" s="8">
        <v>5.3594507277011871E-2</v>
      </c>
      <c r="X709" s="8">
        <v>0.40763211250305176</v>
      </c>
      <c r="Y709" s="8">
        <v>0</v>
      </c>
      <c r="Z709" s="8">
        <v>0</v>
      </c>
      <c r="AA709" s="8">
        <v>0</v>
      </c>
      <c r="AB709" s="3">
        <f t="shared" si="43"/>
        <v>0</v>
      </c>
      <c r="AC709" s="9">
        <f t="shared" si="42"/>
        <v>0.93435836583375931</v>
      </c>
    </row>
    <row r="710" spans="1:29" x14ac:dyDescent="0.25">
      <c r="A710" t="s">
        <v>57</v>
      </c>
      <c r="B710" s="1">
        <v>2015</v>
      </c>
      <c r="C710" t="s">
        <v>47</v>
      </c>
      <c r="D710" s="1">
        <v>87212</v>
      </c>
      <c r="E710" s="1">
        <v>656.7</v>
      </c>
      <c r="F710" s="1">
        <v>1114</v>
      </c>
      <c r="G710" s="8">
        <v>0.21382361650466919</v>
      </c>
      <c r="H710" s="8">
        <v>5.4494868963956833E-2</v>
      </c>
      <c r="I710" s="8">
        <v>0.70344620943069458</v>
      </c>
      <c r="J710" s="8">
        <v>0</v>
      </c>
      <c r="K710" s="8">
        <v>0</v>
      </c>
      <c r="L710" s="8">
        <v>0</v>
      </c>
      <c r="M710" s="3">
        <f t="shared" ref="M710:M773" si="44">IF(OR(J710=1,K710=1,L710=1),1,0)</f>
        <v>0</v>
      </c>
      <c r="N710" s="9">
        <f t="shared" si="41"/>
        <v>0.9717646948993206</v>
      </c>
      <c r="P710" t="s">
        <v>81</v>
      </c>
      <c r="Q710" s="1">
        <v>2013</v>
      </c>
      <c r="R710" t="s">
        <v>47</v>
      </c>
      <c r="S710" s="1">
        <v>20187</v>
      </c>
      <c r="T710" s="1">
        <v>111.673</v>
      </c>
      <c r="U710" s="1">
        <v>256</v>
      </c>
      <c r="V710" s="8">
        <v>0.4427838921546936</v>
      </c>
      <c r="W710" s="8">
        <v>5.3097940981388092E-2</v>
      </c>
      <c r="X710" s="8">
        <v>0.43501713871955872</v>
      </c>
      <c r="Y710" s="8">
        <v>0</v>
      </c>
      <c r="Z710" s="8">
        <v>0</v>
      </c>
      <c r="AA710" s="8">
        <v>0</v>
      </c>
      <c r="AB710" s="3">
        <f t="shared" si="43"/>
        <v>0</v>
      </c>
      <c r="AC710" s="9">
        <f t="shared" si="42"/>
        <v>0.93089897185564041</v>
      </c>
    </row>
    <row r="711" spans="1:29" x14ac:dyDescent="0.25">
      <c r="A711" t="s">
        <v>57</v>
      </c>
      <c r="B711" s="1">
        <v>2016</v>
      </c>
      <c r="C711" t="s">
        <v>47</v>
      </c>
      <c r="D711" s="1">
        <v>87901</v>
      </c>
      <c r="E711" s="1">
        <v>656.7</v>
      </c>
      <c r="F711" s="1">
        <v>1116</v>
      </c>
      <c r="G711" s="8">
        <v>0.20922139286994934</v>
      </c>
      <c r="H711" s="8">
        <v>5.6915391236543655E-2</v>
      </c>
      <c r="I711" s="8">
        <v>0.7050710916519165</v>
      </c>
      <c r="J711" s="8">
        <v>0</v>
      </c>
      <c r="K711" s="8">
        <v>0</v>
      </c>
      <c r="L711" s="8">
        <v>0</v>
      </c>
      <c r="M711" s="3">
        <f t="shared" si="44"/>
        <v>0</v>
      </c>
      <c r="N711" s="9">
        <f t="shared" ref="N711:N774" si="45">SUM(G711:I711)</f>
        <v>0.9712078757584095</v>
      </c>
      <c r="P711" t="s">
        <v>81</v>
      </c>
      <c r="Q711" s="1">
        <v>2014</v>
      </c>
      <c r="R711" t="s">
        <v>47</v>
      </c>
      <c r="S711" s="1">
        <v>20362</v>
      </c>
      <c r="T711" s="1">
        <v>111.673</v>
      </c>
      <c r="U711" s="1">
        <v>258</v>
      </c>
      <c r="V711" s="8">
        <v>0.43660756945610046</v>
      </c>
      <c r="W711" s="8">
        <v>5.5963452905416489E-2</v>
      </c>
      <c r="X711" s="8">
        <v>0.43715843558311462</v>
      </c>
      <c r="Y711" s="8">
        <v>0</v>
      </c>
      <c r="Z711" s="8">
        <v>0</v>
      </c>
      <c r="AA711" s="8">
        <v>0</v>
      </c>
      <c r="AB711" s="3">
        <f t="shared" si="43"/>
        <v>0</v>
      </c>
      <c r="AC711" s="9">
        <f t="shared" ref="AC711:AC734" si="46">SUM(V711:X711)</f>
        <v>0.92972945794463158</v>
      </c>
    </row>
    <row r="712" spans="1:29" x14ac:dyDescent="0.25">
      <c r="A712" t="s">
        <v>57</v>
      </c>
      <c r="B712" s="1">
        <v>2017</v>
      </c>
      <c r="C712" t="s">
        <v>47</v>
      </c>
      <c r="D712" s="1">
        <v>88422</v>
      </c>
      <c r="E712" s="1">
        <v>656.7</v>
      </c>
      <c r="F712" s="1">
        <v>1118.0035906642729</v>
      </c>
      <c r="G712" s="8">
        <v>0.20590466260910034</v>
      </c>
      <c r="H712" s="8">
        <v>5.8722570538520813E-2</v>
      </c>
      <c r="I712" s="8">
        <v>0.70617562532424927</v>
      </c>
      <c r="J712" s="8">
        <v>0</v>
      </c>
      <c r="K712" s="8">
        <v>0</v>
      </c>
      <c r="L712" s="8">
        <v>0</v>
      </c>
      <c r="M712" s="3">
        <f t="shared" si="44"/>
        <v>0</v>
      </c>
      <c r="N712" s="9">
        <f t="shared" si="45"/>
        <v>0.97080285847187042</v>
      </c>
      <c r="P712" t="s">
        <v>81</v>
      </c>
      <c r="Q712" s="1">
        <v>2015</v>
      </c>
      <c r="R712" t="s">
        <v>47</v>
      </c>
      <c r="S712" s="1">
        <v>20556</v>
      </c>
      <c r="T712" s="1">
        <v>111.673</v>
      </c>
      <c r="U712" s="1">
        <v>260</v>
      </c>
      <c r="V712" s="8">
        <v>0.42957141995429993</v>
      </c>
      <c r="W712" s="8">
        <v>5.9085581451654434E-2</v>
      </c>
      <c r="X712" s="8">
        <v>0.43976244330406189</v>
      </c>
      <c r="Y712" s="8">
        <v>0</v>
      </c>
      <c r="Z712" s="8">
        <v>0</v>
      </c>
      <c r="AA712" s="8">
        <v>0</v>
      </c>
      <c r="AB712" s="3">
        <f t="shared" ref="AB712:AB734" si="47">IF(OR(Y712=1,Z712=1,AA712=1),1,0)</f>
        <v>0</v>
      </c>
      <c r="AC712" s="9">
        <f t="shared" si="46"/>
        <v>0.92841944471001625</v>
      </c>
    </row>
    <row r="713" spans="1:29" x14ac:dyDescent="0.25">
      <c r="A713" t="s">
        <v>57</v>
      </c>
      <c r="B713" s="1">
        <v>2018</v>
      </c>
      <c r="C713" t="s">
        <v>47</v>
      </c>
      <c r="D713" s="1">
        <v>88978</v>
      </c>
      <c r="E713" s="1">
        <v>656.7</v>
      </c>
      <c r="F713" s="1">
        <v>1118.0035906642729</v>
      </c>
      <c r="G713" s="8">
        <v>0.20179092884063721</v>
      </c>
      <c r="H713" s="8">
        <v>6.068531796336174E-2</v>
      </c>
      <c r="I713" s="8">
        <v>0.70784074068069458</v>
      </c>
      <c r="J713" s="8">
        <v>0</v>
      </c>
      <c r="K713" s="8">
        <v>0</v>
      </c>
      <c r="L713" s="8">
        <v>0</v>
      </c>
      <c r="M713" s="3">
        <f t="shared" si="44"/>
        <v>0</v>
      </c>
      <c r="N713" s="9">
        <f t="shared" si="45"/>
        <v>0.97031698748469353</v>
      </c>
      <c r="P713" t="s">
        <v>81</v>
      </c>
      <c r="Q713" s="1">
        <v>2016</v>
      </c>
      <c r="R713" t="s">
        <v>47</v>
      </c>
      <c r="S713" s="1">
        <v>20825</v>
      </c>
      <c r="T713" s="1">
        <v>111.673</v>
      </c>
      <c r="U713" s="1">
        <v>260</v>
      </c>
      <c r="V713" s="8">
        <v>0.41670677065849304</v>
      </c>
      <c r="W713" s="8">
        <v>6.3036069273948669E-2</v>
      </c>
      <c r="X713" s="8">
        <v>0.44655725359916687</v>
      </c>
      <c r="Y713" s="8">
        <v>0</v>
      </c>
      <c r="Z713" s="8">
        <v>0</v>
      </c>
      <c r="AA713" s="8">
        <v>0</v>
      </c>
      <c r="AB713" s="3">
        <f t="shared" si="47"/>
        <v>0</v>
      </c>
      <c r="AC713" s="9">
        <f t="shared" si="46"/>
        <v>0.92630009353160858</v>
      </c>
    </row>
    <row r="714" spans="1:29" x14ac:dyDescent="0.25">
      <c r="A714" t="s">
        <v>57</v>
      </c>
      <c r="B714" s="1">
        <v>2019</v>
      </c>
      <c r="C714" t="s">
        <v>47</v>
      </c>
      <c r="D714" s="1">
        <v>89561</v>
      </c>
      <c r="E714" s="1">
        <v>656.7</v>
      </c>
      <c r="F714" s="1">
        <v>1138.4033001512489</v>
      </c>
      <c r="G714" s="8">
        <v>0.20316682755947113</v>
      </c>
      <c r="H714" s="8">
        <v>6.2293834984302521E-2</v>
      </c>
      <c r="I714" s="8">
        <v>0.70488560199737549</v>
      </c>
      <c r="J714" s="8">
        <v>0</v>
      </c>
      <c r="K714" s="8">
        <v>0</v>
      </c>
      <c r="L714" s="8">
        <v>0</v>
      </c>
      <c r="M714" s="3">
        <f t="shared" si="44"/>
        <v>0</v>
      </c>
      <c r="N714" s="9">
        <f t="shared" si="45"/>
        <v>0.97034626454114914</v>
      </c>
      <c r="P714" t="s">
        <v>81</v>
      </c>
      <c r="Q714" s="1">
        <v>2017</v>
      </c>
      <c r="R714" t="s">
        <v>47</v>
      </c>
      <c r="S714" s="1">
        <v>21108</v>
      </c>
      <c r="T714" s="1">
        <v>111.673</v>
      </c>
      <c r="U714" s="1">
        <v>262</v>
      </c>
      <c r="V714" s="8">
        <v>0.40567979216575623</v>
      </c>
      <c r="W714" s="8">
        <v>6.7376293241977692E-2</v>
      </c>
      <c r="X714" s="8">
        <v>0.45127773284912109</v>
      </c>
      <c r="Y714" s="8">
        <v>0</v>
      </c>
      <c r="Z714" s="8">
        <v>0</v>
      </c>
      <c r="AA714" s="8">
        <v>0</v>
      </c>
      <c r="AB714" s="3">
        <f t="shared" si="47"/>
        <v>0</v>
      </c>
      <c r="AC714" s="9">
        <f t="shared" si="46"/>
        <v>0.92433381825685501</v>
      </c>
    </row>
    <row r="715" spans="1:29" x14ac:dyDescent="0.25">
      <c r="A715" t="s">
        <v>57</v>
      </c>
      <c r="B715" s="1">
        <v>2020</v>
      </c>
      <c r="C715" t="s">
        <v>47</v>
      </c>
      <c r="D715" s="1">
        <v>90104</v>
      </c>
      <c r="E715" s="1">
        <v>656.7</v>
      </c>
      <c r="F715" s="1">
        <v>1150</v>
      </c>
      <c r="G715" s="8">
        <v>0.20237360894680023</v>
      </c>
      <c r="H715" s="8">
        <v>6.3941836357116699E-2</v>
      </c>
      <c r="I715" s="8">
        <v>0.70386242866516113</v>
      </c>
      <c r="J715" s="8">
        <v>0</v>
      </c>
      <c r="K715" s="8">
        <v>0</v>
      </c>
      <c r="L715" s="8">
        <v>0</v>
      </c>
      <c r="M715" s="3">
        <f t="shared" si="44"/>
        <v>0</v>
      </c>
      <c r="N715" s="9">
        <f t="shared" si="45"/>
        <v>0.97017787396907806</v>
      </c>
      <c r="P715" t="s">
        <v>81</v>
      </c>
      <c r="Q715" s="1">
        <v>2018</v>
      </c>
      <c r="R715" t="s">
        <v>47</v>
      </c>
      <c r="S715" s="1">
        <v>21369</v>
      </c>
      <c r="T715" s="1">
        <v>111.673</v>
      </c>
      <c r="U715" s="1">
        <v>261</v>
      </c>
      <c r="V715" s="8">
        <v>0.39235711097717285</v>
      </c>
      <c r="W715" s="8">
        <v>7.0991307497024536E-2</v>
      </c>
      <c r="X715" s="8">
        <v>0.45886531472206116</v>
      </c>
      <c r="Y715" s="8">
        <v>0</v>
      </c>
      <c r="Z715" s="8">
        <v>0</v>
      </c>
      <c r="AA715" s="8">
        <v>0</v>
      </c>
      <c r="AB715" s="3">
        <f t="shared" si="47"/>
        <v>0</v>
      </c>
      <c r="AC715" s="9">
        <f t="shared" si="46"/>
        <v>0.92221373319625854</v>
      </c>
    </row>
    <row r="716" spans="1:29" x14ac:dyDescent="0.25">
      <c r="A716" s="2" t="s">
        <v>57</v>
      </c>
      <c r="B716" s="7">
        <v>2021</v>
      </c>
      <c r="C716" t="s">
        <v>47</v>
      </c>
      <c r="D716" s="7">
        <v>90556</v>
      </c>
      <c r="E716" s="7">
        <v>656.7</v>
      </c>
      <c r="F716" s="7">
        <v>1154</v>
      </c>
      <c r="G716" s="10">
        <v>0.20017699897289276</v>
      </c>
      <c r="H716" s="10">
        <v>6.5424837172031403E-2</v>
      </c>
      <c r="I716" s="10">
        <v>0.70429098606109619</v>
      </c>
      <c r="J716" s="10">
        <v>0</v>
      </c>
      <c r="K716" s="10">
        <v>0</v>
      </c>
      <c r="L716" s="10">
        <v>0</v>
      </c>
      <c r="M716" s="3">
        <f t="shared" si="44"/>
        <v>0</v>
      </c>
      <c r="N716" s="11">
        <f t="shared" si="45"/>
        <v>0.96989282220602036</v>
      </c>
      <c r="P716" t="s">
        <v>81</v>
      </c>
      <c r="Q716" s="1">
        <v>2019</v>
      </c>
      <c r="R716" t="s">
        <v>47</v>
      </c>
      <c r="S716" s="1">
        <v>21382</v>
      </c>
      <c r="T716" s="1">
        <v>111.673</v>
      </c>
      <c r="U716" s="1">
        <v>261</v>
      </c>
      <c r="V716" s="8">
        <v>0.39175602793693542</v>
      </c>
      <c r="W716" s="8">
        <v>7.1175895631313324E-2</v>
      </c>
      <c r="X716" s="8">
        <v>0.45918279886245728</v>
      </c>
      <c r="Y716" s="8">
        <v>0</v>
      </c>
      <c r="Z716" s="8">
        <v>0</v>
      </c>
      <c r="AA716" s="8">
        <v>0</v>
      </c>
      <c r="AB716" s="3">
        <f t="shared" si="47"/>
        <v>0</v>
      </c>
      <c r="AC716" s="9">
        <f t="shared" si="46"/>
        <v>0.92211472243070602</v>
      </c>
    </row>
    <row r="717" spans="1:29" x14ac:dyDescent="0.25">
      <c r="A717" t="s">
        <v>58</v>
      </c>
      <c r="B717" s="1">
        <v>2005</v>
      </c>
      <c r="C717" t="s">
        <v>47</v>
      </c>
      <c r="D717" s="1">
        <v>59537</v>
      </c>
      <c r="E717" s="1">
        <v>364.96300000000002</v>
      </c>
      <c r="F717" s="1">
        <v>1384</v>
      </c>
      <c r="G717" s="8">
        <v>0.3762601912021637</v>
      </c>
      <c r="H717" s="8">
        <v>8.2087717950344086E-2</v>
      </c>
      <c r="I717" s="8">
        <v>0.49646255373954773</v>
      </c>
      <c r="J717" s="8">
        <v>0</v>
      </c>
      <c r="K717" s="8">
        <v>0</v>
      </c>
      <c r="L717" s="8">
        <v>0</v>
      </c>
      <c r="M717" s="3">
        <f t="shared" si="44"/>
        <v>0</v>
      </c>
      <c r="N717" s="9">
        <f t="shared" si="45"/>
        <v>0.95481046289205551</v>
      </c>
      <c r="P717" t="s">
        <v>81</v>
      </c>
      <c r="Q717" s="1">
        <v>2020</v>
      </c>
      <c r="R717" t="s">
        <v>47</v>
      </c>
      <c r="S717" s="1">
        <v>21654</v>
      </c>
      <c r="T717" s="1">
        <v>116.73399999999999</v>
      </c>
      <c r="U717" s="1">
        <v>263</v>
      </c>
      <c r="V717" s="8">
        <v>0.4047316312789917</v>
      </c>
      <c r="W717" s="8">
        <v>6.1757560819387436E-2</v>
      </c>
      <c r="X717" s="8">
        <v>0.46078610420227051</v>
      </c>
      <c r="Y717" s="8">
        <v>0</v>
      </c>
      <c r="Z717" s="8">
        <v>0</v>
      </c>
      <c r="AA717" s="8">
        <v>0</v>
      </c>
      <c r="AB717" s="3">
        <f t="shared" si="47"/>
        <v>0</v>
      </c>
      <c r="AC717" s="9">
        <f t="shared" si="46"/>
        <v>0.92727529630064964</v>
      </c>
    </row>
    <row r="718" spans="1:29" x14ac:dyDescent="0.25">
      <c r="A718" t="s">
        <v>58</v>
      </c>
      <c r="B718" s="1">
        <v>2006</v>
      </c>
      <c r="C718" t="s">
        <v>47</v>
      </c>
      <c r="D718" s="1">
        <v>60749</v>
      </c>
      <c r="E718" s="1">
        <v>378.16199999999998</v>
      </c>
      <c r="F718" s="1">
        <v>1511</v>
      </c>
      <c r="G718" s="8">
        <v>0.39996084570884705</v>
      </c>
      <c r="H718" s="8">
        <v>7.7064931392669678E-2</v>
      </c>
      <c r="I718" s="8">
        <v>0.48202639818191528</v>
      </c>
      <c r="J718" s="8">
        <v>0</v>
      </c>
      <c r="K718" s="8">
        <v>0</v>
      </c>
      <c r="L718" s="8">
        <v>0</v>
      </c>
      <c r="M718" s="3">
        <f t="shared" si="44"/>
        <v>0</v>
      </c>
      <c r="N718" s="9">
        <f t="shared" si="45"/>
        <v>0.95905217528343201</v>
      </c>
      <c r="P718" s="2" t="s">
        <v>81</v>
      </c>
      <c r="Q718" s="7">
        <v>2021</v>
      </c>
      <c r="R718" s="2" t="s">
        <v>47</v>
      </c>
      <c r="S718" s="7">
        <v>21908</v>
      </c>
      <c r="T718" s="7">
        <v>116.73399999999999</v>
      </c>
      <c r="U718" s="7">
        <v>266</v>
      </c>
      <c r="V718" s="10">
        <v>0.39663907885551453</v>
      </c>
      <c r="W718" s="10">
        <v>6.5654747188091278E-2</v>
      </c>
      <c r="X718" s="10">
        <v>0.46342670917510986</v>
      </c>
      <c r="Y718" s="10">
        <v>0</v>
      </c>
      <c r="Z718" s="10">
        <v>0</v>
      </c>
      <c r="AA718" s="10">
        <v>0</v>
      </c>
      <c r="AB718" s="3">
        <f t="shared" si="47"/>
        <v>0</v>
      </c>
      <c r="AC718" s="11">
        <f t="shared" si="46"/>
        <v>0.92572053521871567</v>
      </c>
    </row>
    <row r="719" spans="1:29" x14ac:dyDescent="0.25">
      <c r="A719" t="s">
        <v>58</v>
      </c>
      <c r="B719" s="1">
        <v>2007</v>
      </c>
      <c r="C719" t="s">
        <v>47</v>
      </c>
      <c r="D719" s="1">
        <v>61776</v>
      </c>
      <c r="E719" s="1">
        <v>378.16199999999998</v>
      </c>
      <c r="F719" s="1">
        <v>1548</v>
      </c>
      <c r="G719" s="8">
        <v>0.39653435349464417</v>
      </c>
      <c r="H719" s="8">
        <v>8.1730067729949951E-2</v>
      </c>
      <c r="I719" s="8">
        <v>0.48020476102828979</v>
      </c>
      <c r="J719" s="8">
        <v>0</v>
      </c>
      <c r="K719" s="8">
        <v>0</v>
      </c>
      <c r="L719" s="8">
        <v>0</v>
      </c>
      <c r="M719" s="3">
        <f t="shared" si="44"/>
        <v>0</v>
      </c>
      <c r="N719" s="9">
        <f t="shared" si="45"/>
        <v>0.95846918225288391</v>
      </c>
      <c r="P719" t="s">
        <v>82</v>
      </c>
      <c r="Q719" s="1">
        <v>2017</v>
      </c>
      <c r="R719" t="s">
        <v>47</v>
      </c>
      <c r="S719" s="1">
        <v>982023</v>
      </c>
      <c r="T719" s="1">
        <v>4721.2539999999999</v>
      </c>
      <c r="U719" s="1">
        <v>19779</v>
      </c>
      <c r="V719" s="8">
        <v>-0.12319893389940262</v>
      </c>
      <c r="W719" s="8">
        <v>0.22882452607154846</v>
      </c>
      <c r="X719" s="8">
        <v>0.9150768518447876</v>
      </c>
      <c r="Y719" s="8">
        <v>1</v>
      </c>
      <c r="Z719" s="8">
        <v>0</v>
      </c>
      <c r="AA719" s="8">
        <v>0</v>
      </c>
      <c r="AB719" s="3">
        <f t="shared" si="47"/>
        <v>1</v>
      </c>
      <c r="AC719" s="9">
        <f t="shared" si="46"/>
        <v>1.0207024440169334</v>
      </c>
    </row>
    <row r="720" spans="1:29" x14ac:dyDescent="0.25">
      <c r="A720" t="s">
        <v>58</v>
      </c>
      <c r="B720" s="1">
        <v>2008</v>
      </c>
      <c r="C720" t="s">
        <v>47</v>
      </c>
      <c r="D720" s="1">
        <v>62737</v>
      </c>
      <c r="E720" s="1">
        <v>378.16199999999998</v>
      </c>
      <c r="F720" s="1">
        <v>1643</v>
      </c>
      <c r="G720" s="8">
        <v>0.40505337715148926</v>
      </c>
      <c r="H720" s="8">
        <v>8.5126057267189026E-2</v>
      </c>
      <c r="I720" s="8">
        <v>0.46885719895362854</v>
      </c>
      <c r="J720" s="8">
        <v>0</v>
      </c>
      <c r="K720" s="8">
        <v>0</v>
      </c>
      <c r="L720" s="8">
        <v>0</v>
      </c>
      <c r="M720" s="3">
        <f t="shared" si="44"/>
        <v>0</v>
      </c>
      <c r="N720" s="9">
        <f t="shared" si="45"/>
        <v>0.95903663337230682</v>
      </c>
      <c r="P720" t="s">
        <v>82</v>
      </c>
      <c r="Q720" s="1">
        <v>2018</v>
      </c>
      <c r="R720" t="s">
        <v>47</v>
      </c>
      <c r="S720" s="1">
        <v>991103</v>
      </c>
      <c r="T720" s="1">
        <v>5106.3159999999998</v>
      </c>
      <c r="U720" s="1">
        <v>19897</v>
      </c>
      <c r="V720" s="8">
        <v>-8.9522987604141235E-2</v>
      </c>
      <c r="W720" s="8">
        <v>0.20793060958385468</v>
      </c>
      <c r="X720" s="8">
        <v>0.91333764791488647</v>
      </c>
      <c r="Y720" s="8">
        <v>1</v>
      </c>
      <c r="Z720" s="8">
        <v>0</v>
      </c>
      <c r="AA720" s="8">
        <v>0</v>
      </c>
      <c r="AB720" s="3">
        <f t="shared" si="47"/>
        <v>1</v>
      </c>
      <c r="AC720" s="9">
        <f t="shared" si="46"/>
        <v>1.0317452698945999</v>
      </c>
    </row>
    <row r="721" spans="1:29" x14ac:dyDescent="0.25">
      <c r="A721" t="s">
        <v>58</v>
      </c>
      <c r="B721" s="1">
        <v>2009</v>
      </c>
      <c r="C721" t="s">
        <v>47</v>
      </c>
      <c r="D721" s="1">
        <v>63532</v>
      </c>
      <c r="E721" s="1">
        <v>378.16199999999998</v>
      </c>
      <c r="F721" s="1">
        <v>1718</v>
      </c>
      <c r="G721" s="8">
        <v>0.41076529026031494</v>
      </c>
      <c r="H721" s="8">
        <v>8.7992027401924133E-2</v>
      </c>
      <c r="I721" s="8">
        <v>0.46062511205673218</v>
      </c>
      <c r="J721" s="8">
        <v>0</v>
      </c>
      <c r="K721" s="8">
        <v>0</v>
      </c>
      <c r="L721" s="8">
        <v>0</v>
      </c>
      <c r="M721" s="3">
        <f t="shared" si="44"/>
        <v>0</v>
      </c>
      <c r="N721" s="9">
        <f t="shared" si="45"/>
        <v>0.95938242971897125</v>
      </c>
      <c r="P721" t="s">
        <v>82</v>
      </c>
      <c r="Q721" s="1">
        <v>2019</v>
      </c>
      <c r="R721" t="s">
        <v>47</v>
      </c>
      <c r="S721" s="1">
        <v>1054614</v>
      </c>
      <c r="T721" s="1">
        <v>5106.3159999999998</v>
      </c>
      <c r="U721" s="1">
        <v>21112</v>
      </c>
      <c r="V721" s="8">
        <v>-0.13297124207019806</v>
      </c>
      <c r="W721" s="8">
        <v>0.22865238785743713</v>
      </c>
      <c r="X721" s="8">
        <v>0.92774850130081177</v>
      </c>
      <c r="Y721" s="8">
        <v>1</v>
      </c>
      <c r="Z721" s="8">
        <v>0</v>
      </c>
      <c r="AA721" s="8">
        <v>0</v>
      </c>
      <c r="AB721" s="3">
        <f t="shared" si="47"/>
        <v>1</v>
      </c>
      <c r="AC721" s="9">
        <f t="shared" si="46"/>
        <v>1.0234296470880508</v>
      </c>
    </row>
    <row r="722" spans="1:29" x14ac:dyDescent="0.25">
      <c r="A722" t="s">
        <v>58</v>
      </c>
      <c r="B722" s="1">
        <v>2010</v>
      </c>
      <c r="C722" t="s">
        <v>47</v>
      </c>
      <c r="D722" s="1">
        <v>64329</v>
      </c>
      <c r="E722" s="1">
        <v>378.16199999999998</v>
      </c>
      <c r="F722" s="1">
        <v>1727</v>
      </c>
      <c r="G722" s="8">
        <v>0.40422022342681885</v>
      </c>
      <c r="H722" s="8">
        <v>9.1769330203533173E-2</v>
      </c>
      <c r="I722" s="8">
        <v>0.46258130669593811</v>
      </c>
      <c r="J722" s="8">
        <v>0</v>
      </c>
      <c r="K722" s="8">
        <v>0</v>
      </c>
      <c r="L722" s="8">
        <v>0</v>
      </c>
      <c r="M722" s="3">
        <f t="shared" si="44"/>
        <v>0</v>
      </c>
      <c r="N722" s="9">
        <f t="shared" si="45"/>
        <v>0.95857086032629013</v>
      </c>
      <c r="P722" t="s">
        <v>82</v>
      </c>
      <c r="Q722" s="1">
        <v>2020</v>
      </c>
      <c r="R722" t="s">
        <v>47</v>
      </c>
      <c r="S722" s="1">
        <v>1062040</v>
      </c>
      <c r="T722" s="1">
        <v>5597.6149999999998</v>
      </c>
      <c r="U722" s="1">
        <v>21171</v>
      </c>
      <c r="V722" s="8">
        <v>-9.1056972742080688E-2</v>
      </c>
      <c r="W722" s="8">
        <v>0.20289714634418488</v>
      </c>
      <c r="X722" s="8">
        <v>0.92501431703567505</v>
      </c>
      <c r="Y722" s="8">
        <v>1</v>
      </c>
      <c r="Z722" s="8">
        <v>0</v>
      </c>
      <c r="AA722" s="8">
        <v>0</v>
      </c>
      <c r="AB722" s="3">
        <f t="shared" si="47"/>
        <v>1</v>
      </c>
      <c r="AC722" s="9">
        <f t="shared" si="46"/>
        <v>1.0368544906377792</v>
      </c>
    </row>
    <row r="723" spans="1:29" x14ac:dyDescent="0.25">
      <c r="A723" t="s">
        <v>58</v>
      </c>
      <c r="B723" s="1">
        <v>2011</v>
      </c>
      <c r="C723" t="s">
        <v>47</v>
      </c>
      <c r="D723" s="1">
        <v>64329</v>
      </c>
      <c r="E723" s="1">
        <v>379.69</v>
      </c>
      <c r="F723" s="1">
        <v>1703</v>
      </c>
      <c r="G723" s="8">
        <v>0.40090933442115784</v>
      </c>
      <c r="H723" s="8">
        <v>9.1061249375343323E-2</v>
      </c>
      <c r="I723" s="8">
        <v>0.46654939651489258</v>
      </c>
      <c r="J723" s="8">
        <v>0</v>
      </c>
      <c r="K723" s="8">
        <v>0</v>
      </c>
      <c r="L723" s="8">
        <v>0</v>
      </c>
      <c r="M723" s="3">
        <f t="shared" si="44"/>
        <v>0</v>
      </c>
      <c r="N723" s="9">
        <f t="shared" si="45"/>
        <v>0.95851998031139374</v>
      </c>
      <c r="P723" s="2" t="s">
        <v>82</v>
      </c>
      <c r="Q723" s="7">
        <v>2021</v>
      </c>
      <c r="R723" s="2" t="s">
        <v>47</v>
      </c>
      <c r="S723" s="7">
        <v>1069683</v>
      </c>
      <c r="T723" s="7">
        <v>5597.6149999999998</v>
      </c>
      <c r="U723" s="7">
        <v>21581</v>
      </c>
      <c r="V723" s="10">
        <v>-9.2323973774909973E-2</v>
      </c>
      <c r="W723" s="10">
        <v>0.20567433536052704</v>
      </c>
      <c r="X723" s="10">
        <v>0.92292070388793945</v>
      </c>
      <c r="Y723" s="10">
        <v>1</v>
      </c>
      <c r="Z723" s="10">
        <v>0</v>
      </c>
      <c r="AA723" s="10">
        <v>0</v>
      </c>
      <c r="AB723" s="3">
        <f t="shared" si="47"/>
        <v>1</v>
      </c>
      <c r="AC723" s="11">
        <f t="shared" si="46"/>
        <v>1.0362710654735565</v>
      </c>
    </row>
    <row r="724" spans="1:29" x14ac:dyDescent="0.25">
      <c r="A724" t="s">
        <v>58</v>
      </c>
      <c r="B724" s="1">
        <v>2012</v>
      </c>
      <c r="C724" t="s">
        <v>47</v>
      </c>
      <c r="D724" s="1">
        <v>65377</v>
      </c>
      <c r="E724" s="1">
        <v>379.69</v>
      </c>
      <c r="F724" s="1">
        <v>1520</v>
      </c>
      <c r="G724" s="8">
        <v>0.35470935702323914</v>
      </c>
      <c r="H724" s="8">
        <v>9.8864421248435974E-2</v>
      </c>
      <c r="I724" s="8">
        <v>0.50032663345336914</v>
      </c>
      <c r="J724" s="8">
        <v>0</v>
      </c>
      <c r="K724" s="8">
        <v>0</v>
      </c>
      <c r="L724" s="8">
        <v>0</v>
      </c>
      <c r="M724" s="3">
        <f t="shared" si="44"/>
        <v>0</v>
      </c>
      <c r="N724" s="9">
        <f t="shared" si="45"/>
        <v>0.95390041172504425</v>
      </c>
      <c r="P724" t="s">
        <v>83</v>
      </c>
      <c r="Q724" s="1">
        <v>2011</v>
      </c>
      <c r="R724" t="s">
        <v>47</v>
      </c>
      <c r="S724" s="1">
        <v>21791</v>
      </c>
      <c r="T724" s="1">
        <v>120.218</v>
      </c>
      <c r="U724" s="1">
        <v>395</v>
      </c>
      <c r="V724" s="8">
        <v>0.53744649887084961</v>
      </c>
      <c r="W724" s="8">
        <v>6.7406482994556427E-2</v>
      </c>
      <c r="X724" s="8">
        <v>0.33844512701034546</v>
      </c>
      <c r="Y724" s="8">
        <v>0</v>
      </c>
      <c r="Z724" s="8">
        <v>0</v>
      </c>
      <c r="AA724" s="8">
        <v>0</v>
      </c>
      <c r="AB724" s="3">
        <f t="shared" si="47"/>
        <v>0</v>
      </c>
      <c r="AC724" s="9">
        <f t="shared" si="46"/>
        <v>0.9432981088757515</v>
      </c>
    </row>
    <row r="725" spans="1:29" x14ac:dyDescent="0.25">
      <c r="A725" t="s">
        <v>58</v>
      </c>
      <c r="B725" s="1">
        <v>2013</v>
      </c>
      <c r="C725" t="s">
        <v>47</v>
      </c>
      <c r="D725" s="1">
        <v>66704</v>
      </c>
      <c r="E725" s="1">
        <v>379.69</v>
      </c>
      <c r="F725" s="1">
        <v>1518</v>
      </c>
      <c r="G725" s="8">
        <v>0.34111040830612183</v>
      </c>
      <c r="H725" s="8">
        <v>0.10518784821033478</v>
      </c>
      <c r="I725" s="8">
        <v>0.50600558519363403</v>
      </c>
      <c r="J725" s="8">
        <v>0</v>
      </c>
      <c r="K725" s="8">
        <v>0</v>
      </c>
      <c r="L725" s="8">
        <v>0</v>
      </c>
      <c r="M725" s="3">
        <f t="shared" si="44"/>
        <v>0</v>
      </c>
      <c r="N725" s="9">
        <f t="shared" si="45"/>
        <v>0.95230384171009064</v>
      </c>
      <c r="P725" t="s">
        <v>83</v>
      </c>
      <c r="Q725" s="1">
        <v>2012</v>
      </c>
      <c r="R725" t="s">
        <v>47</v>
      </c>
      <c r="S725" s="1">
        <v>22204</v>
      </c>
      <c r="T725" s="1">
        <v>120.41300000000001</v>
      </c>
      <c r="U725" s="1">
        <v>405</v>
      </c>
      <c r="V725" s="8">
        <v>0.52731186151504517</v>
      </c>
      <c r="W725" s="8">
        <v>7.3397941887378693E-2</v>
      </c>
      <c r="X725" s="8">
        <v>0.34054628014564514</v>
      </c>
      <c r="Y725" s="8">
        <v>0</v>
      </c>
      <c r="Z725" s="8">
        <v>0</v>
      </c>
      <c r="AA725" s="8">
        <v>0</v>
      </c>
      <c r="AB725" s="3">
        <f t="shared" si="47"/>
        <v>0</v>
      </c>
      <c r="AC725" s="9">
        <f t="shared" si="46"/>
        <v>0.941256083548069</v>
      </c>
    </row>
    <row r="726" spans="1:29" x14ac:dyDescent="0.25">
      <c r="A726" t="s">
        <v>58</v>
      </c>
      <c r="B726" s="1">
        <v>2014</v>
      </c>
      <c r="C726" t="s">
        <v>47</v>
      </c>
      <c r="D726" s="1">
        <v>66366</v>
      </c>
      <c r="E726" s="1">
        <v>379.69</v>
      </c>
      <c r="F726" s="1">
        <v>1520</v>
      </c>
      <c r="G726" s="8">
        <v>0.34485593438148499</v>
      </c>
      <c r="H726" s="8">
        <v>0.10356569290161133</v>
      </c>
      <c r="I726" s="8">
        <v>0.50431495904922485</v>
      </c>
      <c r="J726" s="8">
        <v>0</v>
      </c>
      <c r="K726" s="8">
        <v>0</v>
      </c>
      <c r="L726" s="8">
        <v>0</v>
      </c>
      <c r="M726" s="3">
        <f t="shared" si="44"/>
        <v>0</v>
      </c>
      <c r="N726" s="9">
        <f t="shared" si="45"/>
        <v>0.95273658633232117</v>
      </c>
      <c r="P726" t="s">
        <v>83</v>
      </c>
      <c r="Q726" s="1">
        <v>2013</v>
      </c>
      <c r="R726" t="s">
        <v>47</v>
      </c>
      <c r="S726" s="1">
        <v>21885</v>
      </c>
      <c r="T726" s="1">
        <v>136.28900000000002</v>
      </c>
      <c r="U726" s="1">
        <v>398</v>
      </c>
      <c r="V726" s="8">
        <v>0.60105961561203003</v>
      </c>
      <c r="W726" s="8">
        <v>3.0741531401872635E-2</v>
      </c>
      <c r="X726" s="8">
        <v>0.33080849051475525</v>
      </c>
      <c r="Y726" s="8">
        <v>0</v>
      </c>
      <c r="Z726" s="8">
        <v>0</v>
      </c>
      <c r="AA726" s="8">
        <v>0</v>
      </c>
      <c r="AB726" s="3">
        <f t="shared" si="47"/>
        <v>0</v>
      </c>
      <c r="AC726" s="9">
        <f t="shared" si="46"/>
        <v>0.96260963752865791</v>
      </c>
    </row>
    <row r="727" spans="1:29" x14ac:dyDescent="0.25">
      <c r="A727" t="s">
        <v>58</v>
      </c>
      <c r="B727" s="1">
        <v>2015</v>
      </c>
      <c r="C727" t="s">
        <v>47</v>
      </c>
      <c r="D727" s="1">
        <v>66656</v>
      </c>
      <c r="E727" s="1">
        <v>379.69</v>
      </c>
      <c r="F727" s="1">
        <v>1536</v>
      </c>
      <c r="G727" s="8">
        <v>0.34527325630187988</v>
      </c>
      <c r="H727" s="8">
        <v>0.10467823594808578</v>
      </c>
      <c r="I727" s="8">
        <v>0.50275719165802002</v>
      </c>
      <c r="J727" s="8">
        <v>0</v>
      </c>
      <c r="K727" s="8">
        <v>0</v>
      </c>
      <c r="L727" s="8">
        <v>0</v>
      </c>
      <c r="M727" s="3">
        <f t="shared" si="44"/>
        <v>0</v>
      </c>
      <c r="N727" s="9">
        <f t="shared" si="45"/>
        <v>0.95270868390798569</v>
      </c>
      <c r="P727" t="s">
        <v>83</v>
      </c>
      <c r="Q727" s="1">
        <v>2014</v>
      </c>
      <c r="R727" t="s">
        <v>47</v>
      </c>
      <c r="S727" s="1">
        <v>22066</v>
      </c>
      <c r="T727" s="1">
        <v>136.28900000000002</v>
      </c>
      <c r="U727" s="1">
        <v>403</v>
      </c>
      <c r="V727" s="8">
        <v>0.59670376777648926</v>
      </c>
      <c r="W727" s="8">
        <v>3.3633489161729813E-2</v>
      </c>
      <c r="X727" s="8">
        <v>0.33131089806556702</v>
      </c>
      <c r="Y727" s="8">
        <v>0</v>
      </c>
      <c r="Z727" s="8">
        <v>0</v>
      </c>
      <c r="AA727" s="8">
        <v>0</v>
      </c>
      <c r="AB727" s="3">
        <f t="shared" si="47"/>
        <v>0</v>
      </c>
      <c r="AC727" s="9">
        <f t="shared" si="46"/>
        <v>0.96164815500378609</v>
      </c>
    </row>
    <row r="728" spans="1:29" x14ac:dyDescent="0.25">
      <c r="A728" t="s">
        <v>58</v>
      </c>
      <c r="B728" s="1">
        <v>2016</v>
      </c>
      <c r="C728" t="s">
        <v>47</v>
      </c>
      <c r="D728" s="1">
        <v>66824</v>
      </c>
      <c r="E728" s="1">
        <v>379.69</v>
      </c>
      <c r="F728" s="1">
        <v>1506</v>
      </c>
      <c r="G728" s="8">
        <v>0.33744567632675171</v>
      </c>
      <c r="H728" s="8">
        <v>0.10594223439693451</v>
      </c>
      <c r="I728" s="8">
        <v>0.5085415244102478</v>
      </c>
      <c r="J728" s="8">
        <v>0</v>
      </c>
      <c r="K728" s="8">
        <v>0</v>
      </c>
      <c r="L728" s="8">
        <v>0</v>
      </c>
      <c r="M728" s="3">
        <f t="shared" si="44"/>
        <v>0</v>
      </c>
      <c r="N728" s="9">
        <f t="shared" si="45"/>
        <v>0.95192943513393402</v>
      </c>
      <c r="P728" t="s">
        <v>83</v>
      </c>
      <c r="Q728" s="1">
        <v>2015</v>
      </c>
      <c r="R728" t="s">
        <v>47</v>
      </c>
      <c r="S728" s="1">
        <v>22250</v>
      </c>
      <c r="T728" s="1">
        <v>136.28900000000002</v>
      </c>
      <c r="U728" s="1">
        <v>413</v>
      </c>
      <c r="V728" s="8">
        <v>0.59593421220779419</v>
      </c>
      <c r="W728" s="8">
        <v>3.6921482533216476E-2</v>
      </c>
      <c r="X728" s="8">
        <v>0.32818686962127686</v>
      </c>
      <c r="Y728" s="8">
        <v>0</v>
      </c>
      <c r="Z728" s="8">
        <v>0</v>
      </c>
      <c r="AA728" s="8">
        <v>0</v>
      </c>
      <c r="AB728" s="3">
        <f t="shared" si="47"/>
        <v>0</v>
      </c>
      <c r="AC728" s="9">
        <f t="shared" si="46"/>
        <v>0.96104256436228752</v>
      </c>
    </row>
    <row r="729" spans="1:29" x14ac:dyDescent="0.25">
      <c r="A729" t="s">
        <v>58</v>
      </c>
      <c r="B729" s="1">
        <v>2017</v>
      </c>
      <c r="C729" t="s">
        <v>47</v>
      </c>
      <c r="D729" s="1">
        <v>67122</v>
      </c>
      <c r="E729" s="1">
        <v>379.69</v>
      </c>
      <c r="F729" s="1">
        <v>1534</v>
      </c>
      <c r="G729" s="8">
        <v>0.34029334783554077</v>
      </c>
      <c r="H729" s="8">
        <v>0.10689101368188858</v>
      </c>
      <c r="I729" s="8">
        <v>0.50494575500488281</v>
      </c>
      <c r="J729" s="8">
        <v>0</v>
      </c>
      <c r="K729" s="8">
        <v>0</v>
      </c>
      <c r="L729" s="8">
        <v>0</v>
      </c>
      <c r="M729" s="3">
        <f t="shared" si="44"/>
        <v>0</v>
      </c>
      <c r="N729" s="9">
        <f t="shared" si="45"/>
        <v>0.95213011652231216</v>
      </c>
      <c r="P729" t="s">
        <v>83</v>
      </c>
      <c r="Q729" s="1">
        <v>2016</v>
      </c>
      <c r="R729" t="s">
        <v>47</v>
      </c>
      <c r="S729" s="1">
        <v>22470</v>
      </c>
      <c r="T729" s="1">
        <v>136.28900000000002</v>
      </c>
      <c r="U729" s="1">
        <v>406</v>
      </c>
      <c r="V729" s="8">
        <v>0.58100461959838867</v>
      </c>
      <c r="W729" s="8">
        <v>3.9377812296152115E-2</v>
      </c>
      <c r="X729" s="8">
        <v>0.33853456377983093</v>
      </c>
      <c r="Y729" s="8">
        <v>0</v>
      </c>
      <c r="Z729" s="8">
        <v>0</v>
      </c>
      <c r="AA729" s="8">
        <v>0</v>
      </c>
      <c r="AB729" s="3">
        <f t="shared" si="47"/>
        <v>0</v>
      </c>
      <c r="AC729" s="9">
        <f t="shared" si="46"/>
        <v>0.95891699567437172</v>
      </c>
    </row>
    <row r="730" spans="1:29" x14ac:dyDescent="0.25">
      <c r="A730" t="s">
        <v>58</v>
      </c>
      <c r="B730" s="1">
        <v>2018</v>
      </c>
      <c r="C730" t="s">
        <v>47</v>
      </c>
      <c r="D730" s="1">
        <v>67940</v>
      </c>
      <c r="E730" s="1">
        <v>379.69</v>
      </c>
      <c r="F730" s="1">
        <v>1535</v>
      </c>
      <c r="G730" s="8">
        <v>0.33254846930503845</v>
      </c>
      <c r="H730" s="8">
        <v>0.11066789180040359</v>
      </c>
      <c r="I730" s="8">
        <v>0.50799411535263062</v>
      </c>
      <c r="J730" s="8">
        <v>0</v>
      </c>
      <c r="K730" s="8">
        <v>0</v>
      </c>
      <c r="L730" s="8">
        <v>0</v>
      </c>
      <c r="M730" s="3">
        <f t="shared" si="44"/>
        <v>0</v>
      </c>
      <c r="N730" s="9">
        <f t="shared" si="45"/>
        <v>0.95121047645807266</v>
      </c>
      <c r="P730" t="s">
        <v>83</v>
      </c>
      <c r="Q730" s="1">
        <v>2017</v>
      </c>
      <c r="R730" t="s">
        <v>47</v>
      </c>
      <c r="S730" s="1">
        <v>22829</v>
      </c>
      <c r="T730" s="1">
        <v>136.28900000000002</v>
      </c>
      <c r="U730" s="1">
        <v>408</v>
      </c>
      <c r="V730" s="8">
        <v>0.56681442260742188</v>
      </c>
      <c r="W730" s="8">
        <v>4.4347148388624191E-2</v>
      </c>
      <c r="X730" s="8">
        <v>0.34532174468040466</v>
      </c>
      <c r="Y730" s="8">
        <v>0</v>
      </c>
      <c r="Z730" s="8">
        <v>0</v>
      </c>
      <c r="AA730" s="8">
        <v>0</v>
      </c>
      <c r="AB730" s="3">
        <f t="shared" si="47"/>
        <v>0</v>
      </c>
      <c r="AC730" s="9">
        <f t="shared" si="46"/>
        <v>0.95648331567645073</v>
      </c>
    </row>
    <row r="731" spans="1:29" x14ac:dyDescent="0.25">
      <c r="A731" t="s">
        <v>58</v>
      </c>
      <c r="B731" s="1">
        <v>2019</v>
      </c>
      <c r="C731" t="s">
        <v>47</v>
      </c>
      <c r="D731" s="1">
        <v>68205</v>
      </c>
      <c r="E731" s="1">
        <v>379.69</v>
      </c>
      <c r="F731" s="1">
        <v>1539</v>
      </c>
      <c r="G731" s="8">
        <v>0.33080863952636719</v>
      </c>
      <c r="H731" s="8">
        <v>0.11182400584220886</v>
      </c>
      <c r="I731" s="8">
        <v>0.50835311412811279</v>
      </c>
      <c r="J731" s="8">
        <v>0</v>
      </c>
      <c r="K731" s="8">
        <v>0</v>
      </c>
      <c r="L731" s="8">
        <v>0</v>
      </c>
      <c r="M731" s="3">
        <f t="shared" si="44"/>
        <v>0</v>
      </c>
      <c r="N731" s="9">
        <f t="shared" si="45"/>
        <v>0.95098575949668884</v>
      </c>
      <c r="P731" t="s">
        <v>83</v>
      </c>
      <c r="Q731" s="1">
        <v>2018</v>
      </c>
      <c r="R731" t="s">
        <v>47</v>
      </c>
      <c r="S731" s="1">
        <v>23111</v>
      </c>
      <c r="T731" s="1">
        <v>136.28900000000002</v>
      </c>
      <c r="U731" s="1">
        <v>413</v>
      </c>
      <c r="V731" s="8">
        <v>0.55836695432662964</v>
      </c>
      <c r="W731" s="8">
        <v>4.8457678407430649E-2</v>
      </c>
      <c r="X731" s="8">
        <v>0.34802904725074768</v>
      </c>
      <c r="Y731" s="8">
        <v>0</v>
      </c>
      <c r="Z731" s="8">
        <v>0</v>
      </c>
      <c r="AA731" s="8">
        <v>0</v>
      </c>
      <c r="AB731" s="3">
        <f t="shared" si="47"/>
        <v>0</v>
      </c>
      <c r="AC731" s="9">
        <f t="shared" si="46"/>
        <v>0.95485367998480797</v>
      </c>
    </row>
    <row r="732" spans="1:29" x14ac:dyDescent="0.25">
      <c r="A732" t="s">
        <v>58</v>
      </c>
      <c r="B732" s="1">
        <v>2020</v>
      </c>
      <c r="C732" t="s">
        <v>47</v>
      </c>
      <c r="D732" s="1">
        <v>68568</v>
      </c>
      <c r="E732" s="1">
        <v>379.69</v>
      </c>
      <c r="F732" s="1">
        <v>1513</v>
      </c>
      <c r="G732" s="8">
        <v>0.32199022173881531</v>
      </c>
      <c r="H732" s="8">
        <v>0.11389721184968948</v>
      </c>
      <c r="I732" s="8">
        <v>0.51418226957321167</v>
      </c>
      <c r="J732" s="8">
        <v>0</v>
      </c>
      <c r="K732" s="8">
        <v>0</v>
      </c>
      <c r="L732" s="8">
        <v>0</v>
      </c>
      <c r="M732" s="3">
        <f t="shared" si="44"/>
        <v>0</v>
      </c>
      <c r="N732" s="9">
        <f t="shared" si="45"/>
        <v>0.95006970316171646</v>
      </c>
      <c r="P732" t="s">
        <v>83</v>
      </c>
      <c r="Q732" s="1">
        <v>2019</v>
      </c>
      <c r="R732" t="s">
        <v>47</v>
      </c>
      <c r="S732" s="1">
        <v>23384</v>
      </c>
      <c r="T732" s="1">
        <v>136.28900000000002</v>
      </c>
      <c r="U732" s="1">
        <v>437</v>
      </c>
      <c r="V732" s="8">
        <v>0.56391018629074097</v>
      </c>
      <c r="W732" s="8">
        <v>5.3788080811500549E-2</v>
      </c>
      <c r="X732" s="8">
        <v>0.3369651734828949</v>
      </c>
      <c r="Y732" s="8">
        <v>0</v>
      </c>
      <c r="Z732" s="8">
        <v>0</v>
      </c>
      <c r="AA732" s="8">
        <v>0</v>
      </c>
      <c r="AB732" s="3">
        <f t="shared" si="47"/>
        <v>0</v>
      </c>
      <c r="AC732" s="9">
        <f t="shared" si="46"/>
        <v>0.95466344058513641</v>
      </c>
    </row>
    <row r="733" spans="1:29" x14ac:dyDescent="0.25">
      <c r="A733" s="2" t="s">
        <v>58</v>
      </c>
      <c r="B733" s="7">
        <v>2021</v>
      </c>
      <c r="C733" t="s">
        <v>47</v>
      </c>
      <c r="D733" s="7">
        <v>68742</v>
      </c>
      <c r="E733" s="7">
        <v>379.69</v>
      </c>
      <c r="F733" s="7">
        <v>1516</v>
      </c>
      <c r="G733" s="10">
        <v>0.32094690203666687</v>
      </c>
      <c r="H733" s="10">
        <v>0.11464311182498932</v>
      </c>
      <c r="I733" s="10">
        <v>0.51434183120727539</v>
      </c>
      <c r="J733" s="10">
        <v>0</v>
      </c>
      <c r="K733" s="10">
        <v>0</v>
      </c>
      <c r="L733" s="10">
        <v>0</v>
      </c>
      <c r="M733" s="3">
        <f t="shared" si="44"/>
        <v>0</v>
      </c>
      <c r="N733" s="11">
        <f t="shared" si="45"/>
        <v>0.94993184506893158</v>
      </c>
      <c r="P733" t="s">
        <v>83</v>
      </c>
      <c r="Q733" s="1">
        <v>2020</v>
      </c>
      <c r="R733" t="s">
        <v>47</v>
      </c>
      <c r="S733" s="1">
        <v>23547</v>
      </c>
      <c r="T733" s="1">
        <v>136.28900000000002</v>
      </c>
      <c r="U733" s="1">
        <v>443</v>
      </c>
      <c r="V733" s="8">
        <v>0.56118112802505493</v>
      </c>
      <c r="W733" s="8">
        <v>5.6323911994695663E-2</v>
      </c>
      <c r="X733" s="8">
        <v>0.33644241094589233</v>
      </c>
      <c r="Y733" s="8">
        <v>0</v>
      </c>
      <c r="Z733" s="8">
        <v>0</v>
      </c>
      <c r="AA733" s="8">
        <v>0</v>
      </c>
      <c r="AB733" s="3">
        <f t="shared" si="47"/>
        <v>0</v>
      </c>
      <c r="AC733" s="9">
        <f t="shared" si="46"/>
        <v>0.95394745096564293</v>
      </c>
    </row>
    <row r="734" spans="1:29" x14ac:dyDescent="0.25">
      <c r="A734" t="s">
        <v>59</v>
      </c>
      <c r="B734" s="1">
        <v>2005</v>
      </c>
      <c r="C734" t="s">
        <v>47</v>
      </c>
      <c r="D734" s="1">
        <v>54677</v>
      </c>
      <c r="E734" s="1">
        <v>335.42700000000002</v>
      </c>
      <c r="F734" s="1">
        <v>1347</v>
      </c>
      <c r="G734" s="8">
        <v>0.40124189853668213</v>
      </c>
      <c r="H734" s="8">
        <v>7.7966853976249695E-2</v>
      </c>
      <c r="I734" s="8">
        <v>0.47378981113433838</v>
      </c>
      <c r="J734" s="8">
        <v>0</v>
      </c>
      <c r="K734" s="8">
        <v>0</v>
      </c>
      <c r="L734" s="8">
        <v>0</v>
      </c>
      <c r="M734" s="3">
        <f t="shared" si="44"/>
        <v>0</v>
      </c>
      <c r="N734" s="9">
        <f t="shared" si="45"/>
        <v>0.9529985636472702</v>
      </c>
      <c r="P734" s="2" t="s">
        <v>83</v>
      </c>
      <c r="Q734" s="7">
        <v>2021</v>
      </c>
      <c r="R734" s="2" t="s">
        <v>47</v>
      </c>
      <c r="S734" s="7">
        <v>23976</v>
      </c>
      <c r="T734" s="7">
        <v>136.28900000000002</v>
      </c>
      <c r="U734" s="7">
        <v>453</v>
      </c>
      <c r="V734" s="10">
        <v>0.55009877681732178</v>
      </c>
      <c r="W734" s="10">
        <v>6.2506280839443207E-2</v>
      </c>
      <c r="X734" s="10">
        <v>0.33908063173294067</v>
      </c>
      <c r="Y734" s="10">
        <v>0</v>
      </c>
      <c r="Z734" s="10">
        <v>0</v>
      </c>
      <c r="AA734" s="10">
        <v>0</v>
      </c>
      <c r="AB734" s="3">
        <f t="shared" si="47"/>
        <v>0</v>
      </c>
      <c r="AC734" s="11">
        <f t="shared" si="46"/>
        <v>0.95168568938970566</v>
      </c>
    </row>
    <row r="735" spans="1:29" x14ac:dyDescent="0.25">
      <c r="A735" t="s">
        <v>59</v>
      </c>
      <c r="B735">
        <v>2006</v>
      </c>
      <c r="C735" t="s">
        <v>47</v>
      </c>
      <c r="D735">
        <v>58220</v>
      </c>
      <c r="E735">
        <v>363.98700000000002</v>
      </c>
      <c r="F735">
        <v>1372</v>
      </c>
      <c r="G735" s="8">
        <v>0.38750216364860535</v>
      </c>
      <c r="H735" s="8">
        <v>7.59882852435112E-2</v>
      </c>
      <c r="I735" s="8">
        <v>0.49255463480949402</v>
      </c>
      <c r="J735" s="8">
        <v>0</v>
      </c>
      <c r="K735" s="8">
        <v>0</v>
      </c>
      <c r="L735" s="8">
        <v>0</v>
      </c>
      <c r="M735" s="3">
        <f t="shared" si="44"/>
        <v>0</v>
      </c>
      <c r="N735" s="9">
        <f t="shared" si="45"/>
        <v>0.95604508370161057</v>
      </c>
    </row>
    <row r="736" spans="1:29" x14ac:dyDescent="0.25">
      <c r="A736" t="s">
        <v>59</v>
      </c>
      <c r="B736">
        <v>2007</v>
      </c>
      <c r="C736" t="s">
        <v>47</v>
      </c>
      <c r="D736">
        <v>59883</v>
      </c>
      <c r="E736">
        <v>363.98700000000002</v>
      </c>
      <c r="F736">
        <v>1397</v>
      </c>
      <c r="G736" s="8">
        <v>0.37467360496520996</v>
      </c>
      <c r="H736" s="8">
        <v>8.4371000528335571E-2</v>
      </c>
      <c r="I736" s="8">
        <v>0.4953521192073822</v>
      </c>
      <c r="J736" s="8">
        <v>0</v>
      </c>
      <c r="K736" s="8">
        <v>0</v>
      </c>
      <c r="L736" s="8">
        <v>0</v>
      </c>
      <c r="M736" s="3">
        <f t="shared" si="44"/>
        <v>0</v>
      </c>
      <c r="N736" s="9">
        <f t="shared" si="45"/>
        <v>0.95439672470092773</v>
      </c>
    </row>
    <row r="737" spans="1:14" x14ac:dyDescent="0.25">
      <c r="A737" t="s">
        <v>59</v>
      </c>
      <c r="B737">
        <v>2008</v>
      </c>
      <c r="C737" t="s">
        <v>47</v>
      </c>
      <c r="D737">
        <v>62038</v>
      </c>
      <c r="E737">
        <v>363.98700000000002</v>
      </c>
      <c r="F737">
        <v>1414</v>
      </c>
      <c r="G737" s="8">
        <v>0.35525920987129211</v>
      </c>
      <c r="H737" s="8">
        <v>9.5149092376232147E-2</v>
      </c>
      <c r="I737" s="8">
        <v>0.50160610675811768</v>
      </c>
      <c r="J737" s="8">
        <v>0</v>
      </c>
      <c r="K737" s="8">
        <v>0</v>
      </c>
      <c r="L737" s="8">
        <v>0</v>
      </c>
      <c r="M737" s="3">
        <f t="shared" si="44"/>
        <v>0</v>
      </c>
      <c r="N737" s="9">
        <f t="shared" si="45"/>
        <v>0.95201440900564194</v>
      </c>
    </row>
    <row r="738" spans="1:14" x14ac:dyDescent="0.25">
      <c r="A738" t="s">
        <v>59</v>
      </c>
      <c r="B738">
        <v>2009</v>
      </c>
      <c r="C738" t="s">
        <v>47</v>
      </c>
      <c r="D738">
        <v>62179</v>
      </c>
      <c r="E738">
        <v>363.98700000000002</v>
      </c>
      <c r="F738">
        <v>1428</v>
      </c>
      <c r="G738" s="8">
        <v>0.35685443878173828</v>
      </c>
      <c r="H738" s="8">
        <v>9.5622032880783081E-2</v>
      </c>
      <c r="I738" s="8">
        <v>0.49965375661849976</v>
      </c>
      <c r="J738" s="8">
        <v>0</v>
      </c>
      <c r="K738" s="8">
        <v>0</v>
      </c>
      <c r="L738" s="8">
        <v>0</v>
      </c>
      <c r="M738" s="3">
        <f t="shared" si="44"/>
        <v>0</v>
      </c>
      <c r="N738" s="9">
        <f t="shared" si="45"/>
        <v>0.95213022828102112</v>
      </c>
    </row>
    <row r="739" spans="1:14" x14ac:dyDescent="0.25">
      <c r="A739" t="s">
        <v>59</v>
      </c>
      <c r="B739">
        <v>2010</v>
      </c>
      <c r="C739" t="s">
        <v>47</v>
      </c>
      <c r="D739">
        <v>62674</v>
      </c>
      <c r="E739">
        <v>363.98700000000002</v>
      </c>
      <c r="F739">
        <v>1439</v>
      </c>
      <c r="G739" s="8">
        <v>0.35405319929122925</v>
      </c>
      <c r="H739" s="8">
        <v>9.7919777035713196E-2</v>
      </c>
      <c r="I739" s="8">
        <v>0.49976983666419983</v>
      </c>
      <c r="J739" s="8">
        <v>0</v>
      </c>
      <c r="K739" s="8">
        <v>0</v>
      </c>
      <c r="L739" s="8">
        <v>0</v>
      </c>
      <c r="M739" s="3">
        <f t="shared" si="44"/>
        <v>0</v>
      </c>
      <c r="N739" s="9">
        <f t="shared" si="45"/>
        <v>0.95174281299114227</v>
      </c>
    </row>
    <row r="740" spans="1:14" x14ac:dyDescent="0.25">
      <c r="A740" t="s">
        <v>59</v>
      </c>
      <c r="B740">
        <v>2011</v>
      </c>
      <c r="C740" t="s">
        <v>47</v>
      </c>
      <c r="D740">
        <v>63614</v>
      </c>
      <c r="E740">
        <v>380.1</v>
      </c>
      <c r="F740">
        <v>1455</v>
      </c>
      <c r="G740" s="8">
        <v>0.35925176739692688</v>
      </c>
      <c r="H740" s="8">
        <v>9.1079488396644592E-2</v>
      </c>
      <c r="I740" s="8">
        <v>0.50449120998382568</v>
      </c>
      <c r="J740" s="8">
        <v>0</v>
      </c>
      <c r="K740" s="8">
        <v>0</v>
      </c>
      <c r="L740" s="8">
        <v>0</v>
      </c>
      <c r="M740" s="3">
        <f t="shared" si="44"/>
        <v>0</v>
      </c>
      <c r="N740" s="9">
        <f t="shared" si="45"/>
        <v>0.95482246577739716</v>
      </c>
    </row>
    <row r="741" spans="1:14" x14ac:dyDescent="0.25">
      <c r="A741" t="s">
        <v>59</v>
      </c>
      <c r="B741">
        <v>2012</v>
      </c>
      <c r="C741" t="s">
        <v>47</v>
      </c>
      <c r="D741">
        <v>64106</v>
      </c>
      <c r="E741">
        <v>380.1</v>
      </c>
      <c r="F741">
        <v>1529</v>
      </c>
      <c r="G741" s="8">
        <v>0.36972847580909729</v>
      </c>
      <c r="H741" s="8">
        <v>9.2294827103614807E-2</v>
      </c>
      <c r="I741" s="8">
        <v>0.49367117881774902</v>
      </c>
      <c r="J741" s="8">
        <v>0</v>
      </c>
      <c r="K741" s="8">
        <v>0</v>
      </c>
      <c r="L741" s="8">
        <v>0</v>
      </c>
      <c r="M741" s="3">
        <f t="shared" si="44"/>
        <v>0</v>
      </c>
      <c r="N741" s="9">
        <f t="shared" si="45"/>
        <v>0.95569448173046112</v>
      </c>
    </row>
    <row r="742" spans="1:14" x14ac:dyDescent="0.25">
      <c r="A742" t="s">
        <v>59</v>
      </c>
      <c r="B742">
        <v>2013</v>
      </c>
      <c r="C742" t="s">
        <v>47</v>
      </c>
      <c r="D742">
        <v>64793</v>
      </c>
      <c r="E742">
        <v>380.1</v>
      </c>
      <c r="F742">
        <v>1793</v>
      </c>
      <c r="G742" s="8">
        <v>0.41260460019111633</v>
      </c>
      <c r="H742" s="8">
        <v>9.1788820922374725E-2</v>
      </c>
      <c r="I742" s="8">
        <v>0.45519202947616577</v>
      </c>
      <c r="J742" s="8">
        <v>0</v>
      </c>
      <c r="K742" s="8">
        <v>0</v>
      </c>
      <c r="L742" s="8">
        <v>0</v>
      </c>
      <c r="M742" s="3">
        <f t="shared" si="44"/>
        <v>0</v>
      </c>
      <c r="N742" s="9">
        <f t="shared" si="45"/>
        <v>0.95958545058965683</v>
      </c>
    </row>
    <row r="743" spans="1:14" x14ac:dyDescent="0.25">
      <c r="A743" t="s">
        <v>59</v>
      </c>
      <c r="B743">
        <v>2014</v>
      </c>
      <c r="C743" t="s">
        <v>47</v>
      </c>
      <c r="D743">
        <v>66531</v>
      </c>
      <c r="E743">
        <v>380.1</v>
      </c>
      <c r="F743">
        <v>1834</v>
      </c>
      <c r="G743" s="8">
        <v>0.40231266617774963</v>
      </c>
      <c r="H743" s="8">
        <v>9.9531374871730804E-2</v>
      </c>
      <c r="I743" s="8">
        <v>0.4563591480255127</v>
      </c>
      <c r="J743" s="8">
        <v>0</v>
      </c>
      <c r="K743" s="8">
        <v>0</v>
      </c>
      <c r="L743" s="8">
        <v>0</v>
      </c>
      <c r="M743" s="3">
        <f t="shared" si="44"/>
        <v>0</v>
      </c>
      <c r="N743" s="9">
        <f t="shared" si="45"/>
        <v>0.95820318907499313</v>
      </c>
    </row>
    <row r="744" spans="1:14" x14ac:dyDescent="0.25">
      <c r="A744" t="s">
        <v>59</v>
      </c>
      <c r="B744">
        <v>2015</v>
      </c>
      <c r="C744" t="s">
        <v>47</v>
      </c>
      <c r="D744">
        <v>67388</v>
      </c>
      <c r="E744">
        <v>380.1</v>
      </c>
      <c r="F744">
        <v>1846</v>
      </c>
      <c r="G744" s="8">
        <v>0.39595511555671692</v>
      </c>
      <c r="H744" s="8">
        <v>0.10338160395622253</v>
      </c>
      <c r="I744" s="8">
        <v>0.45806747674942017</v>
      </c>
      <c r="J744" s="8">
        <v>0</v>
      </c>
      <c r="K744" s="8">
        <v>0</v>
      </c>
      <c r="L744" s="8">
        <v>0</v>
      </c>
      <c r="M744" s="3">
        <f t="shared" si="44"/>
        <v>0</v>
      </c>
      <c r="N744" s="9">
        <f t="shared" si="45"/>
        <v>0.95740419626235962</v>
      </c>
    </row>
    <row r="745" spans="1:14" x14ac:dyDescent="0.25">
      <c r="A745" t="s">
        <v>59</v>
      </c>
      <c r="B745">
        <v>2016</v>
      </c>
      <c r="C745" t="s">
        <v>47</v>
      </c>
      <c r="D745">
        <v>68811</v>
      </c>
      <c r="E745">
        <v>380.1</v>
      </c>
      <c r="F745">
        <v>1883</v>
      </c>
      <c r="G745" s="8">
        <v>0.38845527172088623</v>
      </c>
      <c r="H745" s="8">
        <v>0.10944578796625137</v>
      </c>
      <c r="I745" s="8">
        <v>0.45847102999687195</v>
      </c>
      <c r="J745" s="8">
        <v>0</v>
      </c>
      <c r="K745" s="8">
        <v>0</v>
      </c>
      <c r="L745" s="8">
        <v>0</v>
      </c>
      <c r="M745" s="3">
        <f t="shared" si="44"/>
        <v>0</v>
      </c>
      <c r="N745" s="9">
        <f t="shared" si="45"/>
        <v>0.95637208968400955</v>
      </c>
    </row>
    <row r="746" spans="1:14" x14ac:dyDescent="0.25">
      <c r="A746" t="s">
        <v>59</v>
      </c>
      <c r="B746">
        <v>2017</v>
      </c>
      <c r="C746" t="s">
        <v>47</v>
      </c>
      <c r="D746">
        <v>70492</v>
      </c>
      <c r="E746">
        <v>380.1</v>
      </c>
      <c r="F746">
        <v>1912</v>
      </c>
      <c r="G746" s="8">
        <v>0.37740153074264526</v>
      </c>
      <c r="H746" s="8">
        <v>0.11663414537906647</v>
      </c>
      <c r="I746" s="8">
        <v>0.46091815829277039</v>
      </c>
      <c r="J746" s="8">
        <v>0</v>
      </c>
      <c r="K746" s="8">
        <v>0</v>
      </c>
      <c r="L746" s="8">
        <v>0</v>
      </c>
      <c r="M746" s="3">
        <f t="shared" si="44"/>
        <v>0</v>
      </c>
      <c r="N746" s="9">
        <f t="shared" si="45"/>
        <v>0.95495383441448212</v>
      </c>
    </row>
    <row r="747" spans="1:14" x14ac:dyDescent="0.25">
      <c r="A747" t="s">
        <v>59</v>
      </c>
      <c r="B747">
        <v>2018</v>
      </c>
      <c r="C747" t="s">
        <v>47</v>
      </c>
      <c r="D747">
        <v>72109</v>
      </c>
      <c r="E747">
        <v>380.1</v>
      </c>
      <c r="F747">
        <v>1914</v>
      </c>
      <c r="G747" s="8">
        <v>0.36284554004669189</v>
      </c>
      <c r="H747" s="8">
        <v>0.12371008843183517</v>
      </c>
      <c r="I747" s="8">
        <v>0.4666711688041687</v>
      </c>
      <c r="J747" s="8">
        <v>0</v>
      </c>
      <c r="K747" s="8">
        <v>0</v>
      </c>
      <c r="L747" s="8">
        <v>0</v>
      </c>
      <c r="M747" s="3">
        <f t="shared" si="44"/>
        <v>0</v>
      </c>
      <c r="N747" s="9">
        <f t="shared" si="45"/>
        <v>0.95322679728269577</v>
      </c>
    </row>
    <row r="748" spans="1:14" x14ac:dyDescent="0.25">
      <c r="A748" t="s">
        <v>59</v>
      </c>
      <c r="B748">
        <v>2019</v>
      </c>
      <c r="C748" t="s">
        <v>47</v>
      </c>
      <c r="D748">
        <v>73134</v>
      </c>
      <c r="E748">
        <v>380.1</v>
      </c>
      <c r="F748">
        <v>1914</v>
      </c>
      <c r="G748" s="8">
        <v>0.35358291864395142</v>
      </c>
      <c r="H748" s="8">
        <v>0.12812948226928711</v>
      </c>
      <c r="I748" s="8">
        <v>0.47042030096054077</v>
      </c>
      <c r="J748" s="8">
        <v>0</v>
      </c>
      <c r="K748" s="8">
        <v>0</v>
      </c>
      <c r="L748" s="8">
        <v>0</v>
      </c>
      <c r="M748" s="3">
        <f t="shared" si="44"/>
        <v>0</v>
      </c>
      <c r="N748" s="9">
        <f t="shared" si="45"/>
        <v>0.9521327018737793</v>
      </c>
    </row>
    <row r="749" spans="1:14" x14ac:dyDescent="0.25">
      <c r="A749" t="s">
        <v>59</v>
      </c>
      <c r="B749">
        <v>2020</v>
      </c>
      <c r="C749" t="s">
        <v>47</v>
      </c>
      <c r="D749">
        <v>74001</v>
      </c>
      <c r="E749">
        <v>380.1</v>
      </c>
      <c r="F749">
        <v>2000</v>
      </c>
      <c r="G749" s="8">
        <v>0.35961052775382996</v>
      </c>
      <c r="H749" s="8">
        <v>0.13075904548168182</v>
      </c>
      <c r="I749" s="8">
        <v>0.46215125918388367</v>
      </c>
      <c r="J749" s="8">
        <v>0</v>
      </c>
      <c r="K749" s="8">
        <v>0</v>
      </c>
      <c r="L749" s="8">
        <v>0</v>
      </c>
      <c r="M749" s="3">
        <f t="shared" si="44"/>
        <v>0</v>
      </c>
      <c r="N749" s="9">
        <f t="shared" si="45"/>
        <v>0.95252083241939545</v>
      </c>
    </row>
    <row r="750" spans="1:14" x14ac:dyDescent="0.25">
      <c r="A750" s="2" t="s">
        <v>59</v>
      </c>
      <c r="B750" s="2">
        <v>2021</v>
      </c>
      <c r="C750" t="s">
        <v>47</v>
      </c>
      <c r="D750" s="2">
        <v>75109</v>
      </c>
      <c r="E750" s="2">
        <v>380.1</v>
      </c>
      <c r="F750" s="2">
        <v>2011</v>
      </c>
      <c r="G750" s="10">
        <v>0.35157465934753418</v>
      </c>
      <c r="H750" s="10">
        <v>0.13528017699718475</v>
      </c>
      <c r="I750" s="10">
        <v>0.4646763801574707</v>
      </c>
      <c r="J750" s="10">
        <v>0</v>
      </c>
      <c r="K750" s="10">
        <v>0</v>
      </c>
      <c r="L750" s="10">
        <v>0</v>
      </c>
      <c r="M750" s="3">
        <f t="shared" si="44"/>
        <v>0</v>
      </c>
      <c r="N750" s="11">
        <f t="shared" si="45"/>
        <v>0.95153121650218964</v>
      </c>
    </row>
    <row r="751" spans="1:14" x14ac:dyDescent="0.25">
      <c r="A751" t="s">
        <v>60</v>
      </c>
      <c r="B751">
        <v>2005</v>
      </c>
      <c r="C751" t="s">
        <v>47</v>
      </c>
      <c r="D751">
        <v>48041</v>
      </c>
      <c r="E751">
        <v>258.20400000000001</v>
      </c>
      <c r="F751">
        <v>1334</v>
      </c>
      <c r="G751" s="8">
        <v>0.41361522674560547</v>
      </c>
      <c r="H751" s="8">
        <v>0.10555145144462585</v>
      </c>
      <c r="I751" s="8">
        <v>0.41997906565666199</v>
      </c>
      <c r="J751" s="8">
        <v>0</v>
      </c>
      <c r="K751" s="8">
        <v>0</v>
      </c>
      <c r="L751" s="8">
        <v>0</v>
      </c>
      <c r="M751" s="3">
        <f t="shared" si="44"/>
        <v>0</v>
      </c>
      <c r="N751" s="9">
        <f t="shared" si="45"/>
        <v>0.93914574384689331</v>
      </c>
    </row>
    <row r="752" spans="1:14" x14ac:dyDescent="0.25">
      <c r="A752" t="s">
        <v>60</v>
      </c>
      <c r="B752">
        <v>2006</v>
      </c>
      <c r="C752" t="s">
        <v>47</v>
      </c>
      <c r="D752">
        <v>48777</v>
      </c>
      <c r="E752">
        <v>267.63099999999997</v>
      </c>
      <c r="F752">
        <v>1342</v>
      </c>
      <c r="G752" s="8">
        <v>0.41503447294235229</v>
      </c>
      <c r="H752" s="8">
        <v>0.10086729377508163</v>
      </c>
      <c r="I752" s="8">
        <v>0.42547616362571716</v>
      </c>
      <c r="J752" s="8">
        <v>0</v>
      </c>
      <c r="K752" s="8">
        <v>0</v>
      </c>
      <c r="L752" s="8">
        <v>0</v>
      </c>
      <c r="M752" s="3">
        <f t="shared" si="44"/>
        <v>0</v>
      </c>
      <c r="N752" s="9">
        <f t="shared" si="45"/>
        <v>0.94137793034315109</v>
      </c>
    </row>
    <row r="753" spans="1:14" x14ac:dyDescent="0.25">
      <c r="A753" t="s">
        <v>60</v>
      </c>
      <c r="B753">
        <v>2007</v>
      </c>
      <c r="C753" t="s">
        <v>47</v>
      </c>
      <c r="D753">
        <v>49558</v>
      </c>
      <c r="E753">
        <v>267.63099999999997</v>
      </c>
      <c r="F753">
        <v>1522.5</v>
      </c>
      <c r="G753" s="8">
        <v>0.44412273168563843</v>
      </c>
      <c r="H753" s="8">
        <v>0.10279569774866104</v>
      </c>
      <c r="I753" s="8">
        <v>0.3969656229019165</v>
      </c>
      <c r="J753" s="8">
        <v>0</v>
      </c>
      <c r="K753" s="8">
        <v>0</v>
      </c>
      <c r="L753" s="8">
        <v>0</v>
      </c>
      <c r="M753" s="3">
        <f t="shared" si="44"/>
        <v>0</v>
      </c>
      <c r="N753" s="9">
        <f t="shared" si="45"/>
        <v>0.94388405233621597</v>
      </c>
    </row>
    <row r="754" spans="1:14" x14ac:dyDescent="0.25">
      <c r="A754" t="s">
        <v>60</v>
      </c>
      <c r="B754">
        <v>2008</v>
      </c>
      <c r="C754" t="s">
        <v>47</v>
      </c>
      <c r="D754">
        <v>50478</v>
      </c>
      <c r="E754">
        <v>267.63099999999997</v>
      </c>
      <c r="F754">
        <v>1542</v>
      </c>
      <c r="G754" s="8">
        <v>0.43603616952896118</v>
      </c>
      <c r="H754" s="8">
        <v>0.10824812203645706</v>
      </c>
      <c r="I754" s="8">
        <v>0.39855077862739563</v>
      </c>
      <c r="J754" s="8">
        <v>0</v>
      </c>
      <c r="K754" s="8">
        <v>0</v>
      </c>
      <c r="L754" s="8">
        <v>0</v>
      </c>
      <c r="M754" s="3">
        <f t="shared" si="44"/>
        <v>0</v>
      </c>
      <c r="N754" s="9">
        <f t="shared" si="45"/>
        <v>0.94283507019281387</v>
      </c>
    </row>
    <row r="755" spans="1:14" x14ac:dyDescent="0.25">
      <c r="A755" t="s">
        <v>60</v>
      </c>
      <c r="B755">
        <v>2009</v>
      </c>
      <c r="C755" t="s">
        <v>47</v>
      </c>
      <c r="D755">
        <v>51075</v>
      </c>
      <c r="E755">
        <v>267.63099999999997</v>
      </c>
      <c r="F755">
        <v>1541</v>
      </c>
      <c r="G755" s="8">
        <v>0.42811760306358337</v>
      </c>
      <c r="H755" s="8">
        <v>0.11194500327110291</v>
      </c>
      <c r="I755" s="8">
        <v>0.4018419086933136</v>
      </c>
      <c r="J755" s="8">
        <v>0</v>
      </c>
      <c r="K755" s="8">
        <v>0</v>
      </c>
      <c r="L755" s="8">
        <v>0</v>
      </c>
      <c r="M755" s="3">
        <f t="shared" si="44"/>
        <v>0</v>
      </c>
      <c r="N755" s="9">
        <f t="shared" si="45"/>
        <v>0.94190451502799988</v>
      </c>
    </row>
    <row r="756" spans="1:14" x14ac:dyDescent="0.25">
      <c r="A756" t="s">
        <v>60</v>
      </c>
      <c r="B756">
        <v>2010</v>
      </c>
      <c r="C756" t="s">
        <v>47</v>
      </c>
      <c r="D756">
        <v>51914</v>
      </c>
      <c r="E756">
        <v>283.517</v>
      </c>
      <c r="F756">
        <v>1547</v>
      </c>
      <c r="G756" s="8">
        <v>0.43395835161209106</v>
      </c>
      <c r="H756" s="8">
        <v>0.10199722647666931</v>
      </c>
      <c r="I756" s="8">
        <v>0.41000092029571533</v>
      </c>
      <c r="J756" s="8">
        <v>0</v>
      </c>
      <c r="K756" s="8">
        <v>0</v>
      </c>
      <c r="L756" s="8">
        <v>0</v>
      </c>
      <c r="M756" s="3">
        <f t="shared" si="44"/>
        <v>0</v>
      </c>
      <c r="N756" s="9">
        <f t="shared" si="45"/>
        <v>0.94595649838447571</v>
      </c>
    </row>
    <row r="757" spans="1:14" x14ac:dyDescent="0.25">
      <c r="A757" t="s">
        <v>60</v>
      </c>
      <c r="B757">
        <v>2011</v>
      </c>
      <c r="C757" t="s">
        <v>47</v>
      </c>
      <c r="D757">
        <v>52612</v>
      </c>
      <c r="E757">
        <v>294.34899999999999</v>
      </c>
      <c r="F757">
        <v>1542</v>
      </c>
      <c r="G757" s="8">
        <v>0.43413907289505005</v>
      </c>
      <c r="H757" s="8">
        <v>9.6532687544822693E-2</v>
      </c>
      <c r="I757" s="8">
        <v>0.41753467917442322</v>
      </c>
      <c r="J757" s="8">
        <v>0</v>
      </c>
      <c r="K757" s="8">
        <v>0</v>
      </c>
      <c r="L757" s="8">
        <v>0</v>
      </c>
      <c r="M757" s="3">
        <f t="shared" si="44"/>
        <v>0</v>
      </c>
      <c r="N757" s="9">
        <f t="shared" si="45"/>
        <v>0.94820643961429596</v>
      </c>
    </row>
    <row r="758" spans="1:14" x14ac:dyDescent="0.25">
      <c r="A758" t="s">
        <v>60</v>
      </c>
      <c r="B758">
        <v>2012</v>
      </c>
      <c r="C758" t="s">
        <v>47</v>
      </c>
      <c r="D758">
        <v>53388</v>
      </c>
      <c r="E758">
        <v>294.34899999999999</v>
      </c>
      <c r="F758">
        <v>1557</v>
      </c>
      <c r="G758" s="8">
        <v>0.42756152153015137</v>
      </c>
      <c r="H758" s="8">
        <v>0.1008835956454277</v>
      </c>
      <c r="I758" s="8">
        <v>0.41891306638717651</v>
      </c>
      <c r="J758" s="8">
        <v>0</v>
      </c>
      <c r="K758" s="8">
        <v>0</v>
      </c>
      <c r="L758" s="8">
        <v>0</v>
      </c>
      <c r="M758" s="3">
        <f t="shared" si="44"/>
        <v>0</v>
      </c>
      <c r="N758" s="9">
        <f t="shared" si="45"/>
        <v>0.94735818356275558</v>
      </c>
    </row>
    <row r="759" spans="1:14" x14ac:dyDescent="0.25">
      <c r="A759" t="s">
        <v>60</v>
      </c>
      <c r="B759">
        <v>2013</v>
      </c>
      <c r="C759" t="s">
        <v>47</v>
      </c>
      <c r="D759">
        <v>54166</v>
      </c>
      <c r="E759">
        <v>295.13</v>
      </c>
      <c r="F759">
        <v>1574</v>
      </c>
      <c r="G759" s="8">
        <v>0.42217126488685608</v>
      </c>
      <c r="H759" s="8">
        <v>0.10446416586637497</v>
      </c>
      <c r="I759" s="8">
        <v>0.42016184329986572</v>
      </c>
      <c r="J759" s="8">
        <v>0</v>
      </c>
      <c r="K759" s="8">
        <v>0</v>
      </c>
      <c r="L759" s="8">
        <v>0</v>
      </c>
      <c r="M759" s="3">
        <f t="shared" si="44"/>
        <v>0</v>
      </c>
      <c r="N759" s="9">
        <f t="shared" si="45"/>
        <v>0.94679727405309677</v>
      </c>
    </row>
    <row r="760" spans="1:14" x14ac:dyDescent="0.25">
      <c r="A760" t="s">
        <v>60</v>
      </c>
      <c r="B760">
        <v>2014</v>
      </c>
      <c r="C760" t="s">
        <v>47</v>
      </c>
      <c r="D760">
        <v>54675</v>
      </c>
      <c r="E760">
        <v>295.13</v>
      </c>
      <c r="F760">
        <v>1581</v>
      </c>
      <c r="G760" s="8">
        <v>0.41742295026779175</v>
      </c>
      <c r="H760" s="8">
        <v>0.10728552937507629</v>
      </c>
      <c r="I760" s="8">
        <v>0.42149525880813599</v>
      </c>
      <c r="J760" s="8">
        <v>0</v>
      </c>
      <c r="K760" s="8">
        <v>0</v>
      </c>
      <c r="L760" s="8">
        <v>0</v>
      </c>
      <c r="M760" s="3">
        <f t="shared" si="44"/>
        <v>0</v>
      </c>
      <c r="N760" s="9">
        <f t="shared" si="45"/>
        <v>0.94620373845100403</v>
      </c>
    </row>
    <row r="761" spans="1:14" x14ac:dyDescent="0.25">
      <c r="A761" t="s">
        <v>60</v>
      </c>
      <c r="B761">
        <v>2015</v>
      </c>
      <c r="C761" t="s">
        <v>47</v>
      </c>
      <c r="D761">
        <v>55417</v>
      </c>
      <c r="E761">
        <v>295.13</v>
      </c>
      <c r="F761">
        <v>1618</v>
      </c>
      <c r="G761" s="8">
        <v>0.41581982374191284</v>
      </c>
      <c r="H761" s="8">
        <v>0.1109481006860733</v>
      </c>
      <c r="I761" s="8">
        <v>0.41907599568367004</v>
      </c>
      <c r="J761" s="8">
        <v>0</v>
      </c>
      <c r="K761" s="8">
        <v>0</v>
      </c>
      <c r="L761" s="8">
        <v>0</v>
      </c>
      <c r="M761" s="3">
        <f t="shared" si="44"/>
        <v>0</v>
      </c>
      <c r="N761" s="9">
        <f t="shared" si="45"/>
        <v>0.94584392011165619</v>
      </c>
    </row>
    <row r="762" spans="1:14" x14ac:dyDescent="0.25">
      <c r="A762" t="s">
        <v>60</v>
      </c>
      <c r="B762">
        <v>2016</v>
      </c>
      <c r="C762" t="s">
        <v>47</v>
      </c>
      <c r="D762">
        <v>56231</v>
      </c>
      <c r="E762">
        <v>295.13</v>
      </c>
      <c r="F762">
        <v>1619</v>
      </c>
      <c r="G762" s="8">
        <v>0.40644404292106628</v>
      </c>
      <c r="H762" s="8">
        <v>0.11549890041351318</v>
      </c>
      <c r="I762" s="8">
        <v>0.42278897762298584</v>
      </c>
      <c r="J762" s="8">
        <v>0</v>
      </c>
      <c r="K762" s="8">
        <v>0</v>
      </c>
      <c r="L762" s="8">
        <v>0</v>
      </c>
      <c r="M762" s="3">
        <f t="shared" si="44"/>
        <v>0</v>
      </c>
      <c r="N762" s="9">
        <f t="shared" si="45"/>
        <v>0.94473192095756531</v>
      </c>
    </row>
    <row r="763" spans="1:14" x14ac:dyDescent="0.25">
      <c r="A763" t="s">
        <v>60</v>
      </c>
      <c r="B763">
        <v>2017</v>
      </c>
      <c r="C763" t="s">
        <v>47</v>
      </c>
      <c r="D763">
        <v>57042</v>
      </c>
      <c r="E763">
        <v>295.13</v>
      </c>
      <c r="F763">
        <v>1646</v>
      </c>
      <c r="G763" s="8">
        <v>0.40222558379173279</v>
      </c>
      <c r="H763" s="8">
        <v>0.119583360850811</v>
      </c>
      <c r="I763" s="8">
        <v>0.42230281233787537</v>
      </c>
      <c r="J763" s="8">
        <v>0</v>
      </c>
      <c r="K763" s="8">
        <v>0</v>
      </c>
      <c r="L763" s="8">
        <v>0</v>
      </c>
      <c r="M763" s="3">
        <f t="shared" si="44"/>
        <v>0</v>
      </c>
      <c r="N763" s="9">
        <f t="shared" si="45"/>
        <v>0.94411175698041916</v>
      </c>
    </row>
    <row r="764" spans="1:14" x14ac:dyDescent="0.25">
      <c r="A764" t="s">
        <v>60</v>
      </c>
      <c r="B764">
        <v>2018</v>
      </c>
      <c r="C764" t="s">
        <v>47</v>
      </c>
      <c r="D764">
        <v>57472</v>
      </c>
      <c r="E764">
        <v>295.13</v>
      </c>
      <c r="F764">
        <v>1652</v>
      </c>
      <c r="G764" s="8">
        <v>0.39843618869781494</v>
      </c>
      <c r="H764" s="8">
        <v>0.12184710055589676</v>
      </c>
      <c r="I764" s="8">
        <v>0.42335405945777893</v>
      </c>
      <c r="J764" s="8">
        <v>0</v>
      </c>
      <c r="K764" s="8">
        <v>0</v>
      </c>
      <c r="L764" s="8">
        <v>0</v>
      </c>
      <c r="M764" s="3">
        <f t="shared" si="44"/>
        <v>0</v>
      </c>
      <c r="N764" s="9">
        <f t="shared" si="45"/>
        <v>0.94363734871149063</v>
      </c>
    </row>
    <row r="765" spans="1:14" x14ac:dyDescent="0.25">
      <c r="A765" t="s">
        <v>60</v>
      </c>
      <c r="B765">
        <v>2019</v>
      </c>
      <c r="C765" t="s">
        <v>47</v>
      </c>
      <c r="D765">
        <v>57856</v>
      </c>
      <c r="E765">
        <v>295.13</v>
      </c>
      <c r="F765">
        <v>1648</v>
      </c>
      <c r="G765" s="8">
        <v>0.39330679178237915</v>
      </c>
      <c r="H765" s="8">
        <v>0.12399077415466309</v>
      </c>
      <c r="I765" s="8">
        <v>0.42575177550315857</v>
      </c>
      <c r="J765" s="8">
        <v>0</v>
      </c>
      <c r="K765" s="8">
        <v>0</v>
      </c>
      <c r="L765" s="8">
        <v>0</v>
      </c>
      <c r="M765" s="3">
        <f t="shared" si="44"/>
        <v>0</v>
      </c>
      <c r="N765" s="9">
        <f t="shared" si="45"/>
        <v>0.94304934144020081</v>
      </c>
    </row>
    <row r="766" spans="1:14" x14ac:dyDescent="0.25">
      <c r="A766" t="s">
        <v>60</v>
      </c>
      <c r="B766">
        <v>2020</v>
      </c>
      <c r="C766" t="s">
        <v>47</v>
      </c>
      <c r="D766">
        <v>58438</v>
      </c>
      <c r="E766">
        <v>295.13</v>
      </c>
      <c r="F766">
        <v>1654</v>
      </c>
      <c r="G766" s="8">
        <v>0.38787645101547241</v>
      </c>
      <c r="H766" s="8">
        <v>0.12703695893287659</v>
      </c>
      <c r="I766" s="8">
        <v>0.42746773362159729</v>
      </c>
      <c r="J766" s="8">
        <v>0</v>
      </c>
      <c r="K766" s="8">
        <v>0</v>
      </c>
      <c r="L766" s="8">
        <v>0</v>
      </c>
      <c r="M766" s="3">
        <f t="shared" si="44"/>
        <v>0</v>
      </c>
      <c r="N766" s="9">
        <f t="shared" si="45"/>
        <v>0.94238114356994629</v>
      </c>
    </row>
    <row r="767" spans="1:14" x14ac:dyDescent="0.25">
      <c r="A767" s="2" t="s">
        <v>60</v>
      </c>
      <c r="B767" s="2">
        <v>2021</v>
      </c>
      <c r="C767" t="s">
        <v>47</v>
      </c>
      <c r="D767" s="2">
        <v>58746</v>
      </c>
      <c r="E767" s="2">
        <v>295.13</v>
      </c>
      <c r="F767" s="2">
        <v>1657</v>
      </c>
      <c r="G767" s="10">
        <v>0.38499411940574646</v>
      </c>
      <c r="H767" s="10">
        <v>0.12863914668560028</v>
      </c>
      <c r="I767" s="10">
        <v>0.42839404940605164</v>
      </c>
      <c r="J767" s="10">
        <v>0</v>
      </c>
      <c r="K767" s="10">
        <v>0</v>
      </c>
      <c r="L767" s="10">
        <v>0</v>
      </c>
      <c r="M767" s="3">
        <f t="shared" si="44"/>
        <v>0</v>
      </c>
      <c r="N767" s="11">
        <f t="shared" si="45"/>
        <v>0.94202731549739838</v>
      </c>
    </row>
    <row r="768" spans="1:14" x14ac:dyDescent="0.25">
      <c r="A768" t="s">
        <v>61</v>
      </c>
      <c r="B768">
        <v>2005</v>
      </c>
      <c r="C768" t="s">
        <v>47</v>
      </c>
      <c r="D768">
        <v>49500</v>
      </c>
      <c r="E768">
        <v>217.81399999999999</v>
      </c>
      <c r="F768">
        <v>915.37880377754459</v>
      </c>
      <c r="G768" s="8">
        <v>0.23087850213050842</v>
      </c>
      <c r="H768" s="8">
        <v>0.16812692582607269</v>
      </c>
      <c r="I768" s="8">
        <v>0.51132762432098389</v>
      </c>
      <c r="J768" s="8">
        <v>0</v>
      </c>
      <c r="K768" s="8">
        <v>0</v>
      </c>
      <c r="L768" s="8">
        <v>0</v>
      </c>
      <c r="M768" s="3">
        <f t="shared" si="44"/>
        <v>0</v>
      </c>
      <c r="N768" s="9">
        <f t="shared" si="45"/>
        <v>0.910333052277565</v>
      </c>
    </row>
    <row r="769" spans="1:14" x14ac:dyDescent="0.25">
      <c r="A769" t="s">
        <v>61</v>
      </c>
      <c r="B769">
        <v>2006</v>
      </c>
      <c r="C769" t="s">
        <v>47</v>
      </c>
      <c r="D769">
        <v>50528</v>
      </c>
      <c r="E769">
        <v>222.83199999999999</v>
      </c>
      <c r="F769">
        <v>934</v>
      </c>
      <c r="G769" s="8">
        <v>0.22974459826946259</v>
      </c>
      <c r="H769" s="8">
        <v>0.16816970705986023</v>
      </c>
      <c r="I769" s="8">
        <v>0.51347571611404419</v>
      </c>
      <c r="J769" s="8">
        <v>0</v>
      </c>
      <c r="K769" s="8">
        <v>0</v>
      </c>
      <c r="L769" s="8">
        <v>0</v>
      </c>
      <c r="M769" s="3">
        <f t="shared" si="44"/>
        <v>0</v>
      </c>
      <c r="N769" s="9">
        <f t="shared" si="45"/>
        <v>0.911390021443367</v>
      </c>
    </row>
    <row r="770" spans="1:14" x14ac:dyDescent="0.25">
      <c r="A770" t="s">
        <v>61</v>
      </c>
      <c r="B770">
        <v>2007</v>
      </c>
      <c r="C770" t="s">
        <v>47</v>
      </c>
      <c r="D770">
        <v>50980</v>
      </c>
      <c r="E770">
        <v>222.83199999999999</v>
      </c>
      <c r="F770">
        <v>953</v>
      </c>
      <c r="G770" s="8">
        <v>0.23020592331886292</v>
      </c>
      <c r="H770" s="8">
        <v>0.17047213017940521</v>
      </c>
      <c r="I770" s="8">
        <v>0.51061809062957764</v>
      </c>
      <c r="J770" s="8">
        <v>0</v>
      </c>
      <c r="K770" s="8">
        <v>0</v>
      </c>
      <c r="L770" s="8">
        <v>0</v>
      </c>
      <c r="M770" s="3">
        <f t="shared" si="44"/>
        <v>0</v>
      </c>
      <c r="N770" s="9">
        <f t="shared" si="45"/>
        <v>0.91129614412784576</v>
      </c>
    </row>
    <row r="771" spans="1:14" x14ac:dyDescent="0.25">
      <c r="A771" t="s">
        <v>61</v>
      </c>
      <c r="B771">
        <v>2008</v>
      </c>
      <c r="C771" t="s">
        <v>47</v>
      </c>
      <c r="D771">
        <v>51813</v>
      </c>
      <c r="E771">
        <v>222.83199999999999</v>
      </c>
      <c r="F771">
        <v>948</v>
      </c>
      <c r="G771" s="8">
        <v>0.21792243421077728</v>
      </c>
      <c r="H771" s="8">
        <v>0.17567390203475952</v>
      </c>
      <c r="I771" s="8">
        <v>0.51628762483596802</v>
      </c>
      <c r="J771" s="8">
        <v>0</v>
      </c>
      <c r="K771" s="8">
        <v>0</v>
      </c>
      <c r="L771" s="8">
        <v>0</v>
      </c>
      <c r="M771" s="3">
        <f t="shared" si="44"/>
        <v>0</v>
      </c>
      <c r="N771" s="9">
        <f t="shared" si="45"/>
        <v>0.90988396108150482</v>
      </c>
    </row>
    <row r="772" spans="1:14" x14ac:dyDescent="0.25">
      <c r="A772" t="s">
        <v>61</v>
      </c>
      <c r="B772">
        <v>2009</v>
      </c>
      <c r="C772" t="s">
        <v>47</v>
      </c>
      <c r="D772">
        <v>52184</v>
      </c>
      <c r="E772">
        <v>222.83199999999999</v>
      </c>
      <c r="F772">
        <v>950</v>
      </c>
      <c r="G772" s="8">
        <v>0.21389971673488617</v>
      </c>
      <c r="H772" s="8">
        <v>0.17785722017288208</v>
      </c>
      <c r="I772" s="8">
        <v>0.51763635873794556</v>
      </c>
      <c r="J772" s="8">
        <v>0</v>
      </c>
      <c r="K772" s="8">
        <v>0</v>
      </c>
      <c r="L772" s="8">
        <v>0</v>
      </c>
      <c r="M772" s="3">
        <f t="shared" si="44"/>
        <v>0</v>
      </c>
      <c r="N772" s="9">
        <f t="shared" si="45"/>
        <v>0.90939329564571381</v>
      </c>
    </row>
    <row r="773" spans="1:14" x14ac:dyDescent="0.25">
      <c r="A773" t="s">
        <v>61</v>
      </c>
      <c r="B773">
        <v>2010</v>
      </c>
      <c r="C773" t="s">
        <v>47</v>
      </c>
      <c r="D773">
        <v>52710</v>
      </c>
      <c r="E773">
        <v>222.83199999999999</v>
      </c>
      <c r="F773">
        <v>955</v>
      </c>
      <c r="G773" s="8">
        <v>0.20896193385124207</v>
      </c>
      <c r="H773" s="8">
        <v>0.18087071180343628</v>
      </c>
      <c r="I773" s="8">
        <v>0.51893872022628784</v>
      </c>
      <c r="J773" s="8">
        <v>0</v>
      </c>
      <c r="K773" s="8">
        <v>0</v>
      </c>
      <c r="L773" s="8">
        <v>0</v>
      </c>
      <c r="M773" s="3">
        <f t="shared" si="44"/>
        <v>0</v>
      </c>
      <c r="N773" s="9">
        <f t="shared" si="45"/>
        <v>0.90877136588096619</v>
      </c>
    </row>
    <row r="774" spans="1:14" x14ac:dyDescent="0.25">
      <c r="A774" t="s">
        <v>61</v>
      </c>
      <c r="B774">
        <v>2011</v>
      </c>
      <c r="C774" t="s">
        <v>47</v>
      </c>
      <c r="D774">
        <v>53083</v>
      </c>
      <c r="E774">
        <v>234.84899999999999</v>
      </c>
      <c r="F774">
        <v>987</v>
      </c>
      <c r="G774" s="8">
        <v>0.2286059707403183</v>
      </c>
      <c r="H774" s="8">
        <v>0.16866026818752289</v>
      </c>
      <c r="I774" s="8">
        <v>0.51667118072509766</v>
      </c>
      <c r="J774" s="8">
        <v>0</v>
      </c>
      <c r="K774" s="8">
        <v>0</v>
      </c>
      <c r="L774" s="8">
        <v>0</v>
      </c>
      <c r="M774" s="3">
        <f t="shared" ref="M774:M837" si="48">IF(OR(J774=1,K774=1,L774=1),1,0)</f>
        <v>0</v>
      </c>
      <c r="N774" s="9">
        <f t="shared" si="45"/>
        <v>0.91393741965293884</v>
      </c>
    </row>
    <row r="775" spans="1:14" x14ac:dyDescent="0.25">
      <c r="A775" t="s">
        <v>61</v>
      </c>
      <c r="B775">
        <v>2012</v>
      </c>
      <c r="C775" t="s">
        <v>47</v>
      </c>
      <c r="D775">
        <v>53361</v>
      </c>
      <c r="E775">
        <v>234.84899999999999</v>
      </c>
      <c r="F775">
        <v>996</v>
      </c>
      <c r="G775" s="8">
        <v>0.2280203104019165</v>
      </c>
      <c r="H775" s="8">
        <v>0.17007669806480408</v>
      </c>
      <c r="I775" s="8">
        <v>0.51570433378219604</v>
      </c>
      <c r="J775" s="8">
        <v>0</v>
      </c>
      <c r="K775" s="8">
        <v>0</v>
      </c>
      <c r="L775" s="8">
        <v>0</v>
      </c>
      <c r="M775" s="3">
        <f t="shared" si="48"/>
        <v>0</v>
      </c>
      <c r="N775" s="9">
        <f t="shared" ref="N775:N838" si="49">SUM(G775:I775)</f>
        <v>0.91380134224891663</v>
      </c>
    </row>
    <row r="776" spans="1:14" x14ac:dyDescent="0.25">
      <c r="A776" t="s">
        <v>61</v>
      </c>
      <c r="B776">
        <v>2013</v>
      </c>
      <c r="C776" t="s">
        <v>47</v>
      </c>
      <c r="D776">
        <v>53969</v>
      </c>
      <c r="E776">
        <v>234.84899999999999</v>
      </c>
      <c r="F776">
        <v>1007</v>
      </c>
      <c r="G776" s="8">
        <v>0.22402438521385193</v>
      </c>
      <c r="H776" s="8">
        <v>0.17335909605026245</v>
      </c>
      <c r="I776" s="8">
        <v>0.51586496829986572</v>
      </c>
      <c r="J776" s="8">
        <v>0</v>
      </c>
      <c r="K776" s="8">
        <v>0</v>
      </c>
      <c r="L776" s="8">
        <v>0</v>
      </c>
      <c r="M776" s="3">
        <f t="shared" si="48"/>
        <v>0</v>
      </c>
      <c r="N776" s="9">
        <f t="shared" si="49"/>
        <v>0.9132484495639801</v>
      </c>
    </row>
    <row r="777" spans="1:14" x14ac:dyDescent="0.25">
      <c r="A777" t="s">
        <v>61</v>
      </c>
      <c r="B777">
        <v>2014</v>
      </c>
      <c r="C777" t="s">
        <v>47</v>
      </c>
      <c r="D777">
        <v>54731</v>
      </c>
      <c r="E777">
        <v>234.84899999999999</v>
      </c>
      <c r="F777">
        <v>950</v>
      </c>
      <c r="G777" s="8">
        <v>0.19657833874225616</v>
      </c>
      <c r="H777" s="8">
        <v>0.17915533483028412</v>
      </c>
      <c r="I777" s="8">
        <v>0.53470218181610107</v>
      </c>
      <c r="J777" s="8">
        <v>0</v>
      </c>
      <c r="K777" s="8">
        <v>0</v>
      </c>
      <c r="L777" s="8">
        <v>0</v>
      </c>
      <c r="M777" s="3">
        <f t="shared" si="48"/>
        <v>0</v>
      </c>
      <c r="N777" s="9">
        <f t="shared" si="49"/>
        <v>0.91043585538864136</v>
      </c>
    </row>
    <row r="778" spans="1:14" x14ac:dyDescent="0.25">
      <c r="A778" t="s">
        <v>61</v>
      </c>
      <c r="B778">
        <v>2015</v>
      </c>
      <c r="C778" t="s">
        <v>47</v>
      </c>
      <c r="D778">
        <v>55949</v>
      </c>
      <c r="E778">
        <v>234.84899999999999</v>
      </c>
      <c r="F778">
        <v>962</v>
      </c>
      <c r="G778" s="8">
        <v>0.18606454133987427</v>
      </c>
      <c r="H778" s="8">
        <v>0.18574398756027222</v>
      </c>
      <c r="I778" s="8">
        <v>0.5372929573059082</v>
      </c>
      <c r="J778" s="8">
        <v>0</v>
      </c>
      <c r="K778" s="8">
        <v>0</v>
      </c>
      <c r="L778" s="8">
        <v>0</v>
      </c>
      <c r="M778" s="3">
        <f t="shared" si="48"/>
        <v>0</v>
      </c>
      <c r="N778" s="9">
        <f t="shared" si="49"/>
        <v>0.90910148620605469</v>
      </c>
    </row>
    <row r="779" spans="1:14" x14ac:dyDescent="0.25">
      <c r="A779" t="s">
        <v>61</v>
      </c>
      <c r="B779">
        <v>2016</v>
      </c>
      <c r="C779" t="s">
        <v>47</v>
      </c>
      <c r="D779">
        <v>56811</v>
      </c>
      <c r="E779">
        <v>234.84899999999999</v>
      </c>
      <c r="F779">
        <v>970</v>
      </c>
      <c r="G779" s="8">
        <v>0.17862397432327271</v>
      </c>
      <c r="H779" s="8">
        <v>0.19033141434192657</v>
      </c>
      <c r="I779" s="8">
        <v>0.53920620679855347</v>
      </c>
      <c r="J779" s="8">
        <v>0</v>
      </c>
      <c r="K779" s="8">
        <v>0</v>
      </c>
      <c r="L779" s="8">
        <v>0</v>
      </c>
      <c r="M779" s="3">
        <f t="shared" si="48"/>
        <v>0</v>
      </c>
      <c r="N779" s="9">
        <f t="shared" si="49"/>
        <v>0.90816159546375275</v>
      </c>
    </row>
    <row r="780" spans="1:14" x14ac:dyDescent="0.25">
      <c r="A780" t="s">
        <v>61</v>
      </c>
      <c r="B780">
        <v>2017</v>
      </c>
      <c r="C780" t="s">
        <v>47</v>
      </c>
      <c r="D780">
        <v>57584</v>
      </c>
      <c r="E780">
        <v>234.84899999999999</v>
      </c>
      <c r="F780">
        <v>980</v>
      </c>
      <c r="G780" s="8">
        <v>0.17296589910984039</v>
      </c>
      <c r="H780" s="8">
        <v>0.19431577622890472</v>
      </c>
      <c r="I780" s="8">
        <v>0.54013603925704956</v>
      </c>
      <c r="J780" s="8">
        <v>0</v>
      </c>
      <c r="K780" s="8">
        <v>0</v>
      </c>
      <c r="L780" s="8">
        <v>0</v>
      </c>
      <c r="M780" s="3">
        <f t="shared" si="48"/>
        <v>0</v>
      </c>
      <c r="N780" s="9">
        <f t="shared" si="49"/>
        <v>0.90741771459579468</v>
      </c>
    </row>
    <row r="781" spans="1:14" x14ac:dyDescent="0.25">
      <c r="A781" t="s">
        <v>61</v>
      </c>
      <c r="B781">
        <v>2018</v>
      </c>
      <c r="C781" t="s">
        <v>47</v>
      </c>
      <c r="D781">
        <v>58745</v>
      </c>
      <c r="E781">
        <v>234.84899999999999</v>
      </c>
      <c r="F781">
        <v>985</v>
      </c>
      <c r="G781" s="8">
        <v>0.16146016120910645</v>
      </c>
      <c r="H781" s="8">
        <v>0.20044282078742981</v>
      </c>
      <c r="I781" s="8">
        <v>0.54411816596984863</v>
      </c>
      <c r="J781" s="8">
        <v>0</v>
      </c>
      <c r="K781" s="8">
        <v>0</v>
      </c>
      <c r="L781" s="8">
        <v>0</v>
      </c>
      <c r="M781" s="3">
        <f t="shared" si="48"/>
        <v>0</v>
      </c>
      <c r="N781" s="9">
        <f t="shared" si="49"/>
        <v>0.90602114796638489</v>
      </c>
    </row>
    <row r="782" spans="1:14" x14ac:dyDescent="0.25">
      <c r="A782" t="s">
        <v>61</v>
      </c>
      <c r="B782">
        <v>2019</v>
      </c>
      <c r="C782" t="s">
        <v>47</v>
      </c>
      <c r="D782">
        <v>59183</v>
      </c>
      <c r="E782">
        <v>234.84899999999999</v>
      </c>
      <c r="F782">
        <v>1010</v>
      </c>
      <c r="G782" s="8">
        <v>0.16443261504173279</v>
      </c>
      <c r="H782" s="8">
        <v>0.20216414332389832</v>
      </c>
      <c r="I782" s="8">
        <v>0.53959083557128906</v>
      </c>
      <c r="J782" s="8">
        <v>0</v>
      </c>
      <c r="K782" s="8">
        <v>0</v>
      </c>
      <c r="L782" s="8">
        <v>0</v>
      </c>
      <c r="M782" s="3">
        <f t="shared" si="48"/>
        <v>0</v>
      </c>
      <c r="N782" s="9">
        <f t="shared" si="49"/>
        <v>0.90618759393692017</v>
      </c>
    </row>
    <row r="783" spans="1:14" x14ac:dyDescent="0.25">
      <c r="A783" t="s">
        <v>61</v>
      </c>
      <c r="B783">
        <v>2020</v>
      </c>
      <c r="C783" t="s">
        <v>47</v>
      </c>
      <c r="D783">
        <v>59486</v>
      </c>
      <c r="E783">
        <v>244.04</v>
      </c>
      <c r="F783">
        <v>1006</v>
      </c>
      <c r="G783" s="8">
        <v>0.17003645002841949</v>
      </c>
      <c r="H783" s="8">
        <v>0.19390185177326202</v>
      </c>
      <c r="I783" s="8">
        <v>0.54519778490066528</v>
      </c>
      <c r="J783" s="8">
        <v>0</v>
      </c>
      <c r="K783" s="8">
        <v>0</v>
      </c>
      <c r="L783" s="8">
        <v>0</v>
      </c>
      <c r="M783" s="3">
        <f t="shared" si="48"/>
        <v>0</v>
      </c>
      <c r="N783" s="9">
        <f t="shared" si="49"/>
        <v>0.9091360867023468</v>
      </c>
    </row>
    <row r="784" spans="1:14" x14ac:dyDescent="0.25">
      <c r="A784" s="2" t="s">
        <v>61</v>
      </c>
      <c r="B784" s="2">
        <v>2021</v>
      </c>
      <c r="C784" t="s">
        <v>47</v>
      </c>
      <c r="D784" s="2">
        <v>60031</v>
      </c>
      <c r="E784" s="2">
        <v>244.04</v>
      </c>
      <c r="F784" s="2">
        <v>989</v>
      </c>
      <c r="G784" s="10">
        <v>0.15871500968933105</v>
      </c>
      <c r="H784" s="10">
        <v>0.19716870784759521</v>
      </c>
      <c r="I784" s="10">
        <v>0.552040696144104</v>
      </c>
      <c r="J784" s="10">
        <v>0</v>
      </c>
      <c r="K784" s="10">
        <v>0</v>
      </c>
      <c r="L784" s="10">
        <v>0</v>
      </c>
      <c r="M784" s="3">
        <f t="shared" si="48"/>
        <v>0</v>
      </c>
      <c r="N784" s="11">
        <f t="shared" si="49"/>
        <v>0.90792441368103027</v>
      </c>
    </row>
    <row r="785" spans="1:14" x14ac:dyDescent="0.25">
      <c r="A785" t="s">
        <v>62</v>
      </c>
      <c r="B785">
        <v>2005</v>
      </c>
      <c r="C785" t="s">
        <v>47</v>
      </c>
      <c r="D785">
        <v>56495</v>
      </c>
      <c r="E785">
        <v>358.57299999999998</v>
      </c>
      <c r="F785">
        <v>1521</v>
      </c>
      <c r="G785" s="8">
        <v>0.43554040789604187</v>
      </c>
      <c r="H785" s="8">
        <v>6.7970052361488342E-2</v>
      </c>
      <c r="I785" s="8">
        <v>0.45656803250312805</v>
      </c>
      <c r="J785" s="8">
        <v>0</v>
      </c>
      <c r="K785" s="8">
        <v>0</v>
      </c>
      <c r="L785" s="8">
        <v>0</v>
      </c>
      <c r="M785" s="3">
        <f t="shared" si="48"/>
        <v>0</v>
      </c>
      <c r="N785" s="9">
        <f t="shared" si="49"/>
        <v>0.96007849276065826</v>
      </c>
    </row>
    <row r="786" spans="1:14" x14ac:dyDescent="0.25">
      <c r="A786" t="s">
        <v>62</v>
      </c>
      <c r="B786">
        <v>2006</v>
      </c>
      <c r="C786" t="s">
        <v>47</v>
      </c>
      <c r="D786">
        <v>57903</v>
      </c>
      <c r="E786">
        <v>358.57299999999998</v>
      </c>
      <c r="F786">
        <v>1418</v>
      </c>
      <c r="G786" s="8">
        <v>0.39743033051490784</v>
      </c>
      <c r="H786" s="8">
        <v>7.7369801700115204E-2</v>
      </c>
      <c r="I786" s="8">
        <v>0.48129346966743469</v>
      </c>
      <c r="J786" s="8">
        <v>0</v>
      </c>
      <c r="K786" s="8">
        <v>0</v>
      </c>
      <c r="L786" s="8">
        <v>0</v>
      </c>
      <c r="M786" s="3">
        <f t="shared" si="48"/>
        <v>0</v>
      </c>
      <c r="N786" s="9">
        <f t="shared" si="49"/>
        <v>0.95609360188245773</v>
      </c>
    </row>
    <row r="787" spans="1:14" x14ac:dyDescent="0.25">
      <c r="A787" t="s">
        <v>62</v>
      </c>
      <c r="B787">
        <v>2007</v>
      </c>
      <c r="C787" t="s">
        <v>47</v>
      </c>
      <c r="D787">
        <v>58283</v>
      </c>
      <c r="E787">
        <v>358.57299999999998</v>
      </c>
      <c r="F787">
        <v>1391</v>
      </c>
      <c r="G787" s="8">
        <v>0.3871181309223175</v>
      </c>
      <c r="H787" s="8">
        <v>7.9881861805915833E-2</v>
      </c>
      <c r="I787" s="8">
        <v>0.48801717162132263</v>
      </c>
      <c r="J787" s="8">
        <v>0</v>
      </c>
      <c r="K787" s="8">
        <v>0</v>
      </c>
      <c r="L787" s="8">
        <v>0</v>
      </c>
      <c r="M787" s="3">
        <f t="shared" si="48"/>
        <v>0</v>
      </c>
      <c r="N787" s="9">
        <f t="shared" si="49"/>
        <v>0.95501716434955597</v>
      </c>
    </row>
    <row r="788" spans="1:14" x14ac:dyDescent="0.25">
      <c r="A788" t="s">
        <v>62</v>
      </c>
      <c r="B788">
        <v>2008</v>
      </c>
      <c r="C788" t="s">
        <v>47</v>
      </c>
      <c r="D788">
        <v>58753</v>
      </c>
      <c r="E788">
        <v>358.57299999999998</v>
      </c>
      <c r="F788">
        <v>1432</v>
      </c>
      <c r="G788" s="8">
        <v>0.39094293117523193</v>
      </c>
      <c r="H788" s="8">
        <v>8.1695735454559326E-2</v>
      </c>
      <c r="I788" s="8">
        <v>0.48261627554893494</v>
      </c>
      <c r="J788" s="8">
        <v>0</v>
      </c>
      <c r="K788" s="8">
        <v>0</v>
      </c>
      <c r="L788" s="8">
        <v>0</v>
      </c>
      <c r="M788" s="3">
        <f t="shared" si="48"/>
        <v>0</v>
      </c>
      <c r="N788" s="9">
        <f t="shared" si="49"/>
        <v>0.9552549421787262</v>
      </c>
    </row>
    <row r="789" spans="1:14" x14ac:dyDescent="0.25">
      <c r="A789" t="s">
        <v>62</v>
      </c>
      <c r="B789">
        <v>2009</v>
      </c>
      <c r="C789" t="s">
        <v>47</v>
      </c>
      <c r="D789">
        <v>59699</v>
      </c>
      <c r="E789">
        <v>358.57299999999998</v>
      </c>
      <c r="F789">
        <v>1425</v>
      </c>
      <c r="G789" s="8">
        <v>0.37892609834671021</v>
      </c>
      <c r="H789" s="8">
        <v>8.681536465883255E-2</v>
      </c>
      <c r="I789" s="8">
        <v>0.488130122423172</v>
      </c>
      <c r="J789" s="8">
        <v>0</v>
      </c>
      <c r="K789" s="8">
        <v>0</v>
      </c>
      <c r="L789" s="8">
        <v>0</v>
      </c>
      <c r="M789" s="3">
        <f t="shared" si="48"/>
        <v>0</v>
      </c>
      <c r="N789" s="9">
        <f t="shared" si="49"/>
        <v>0.95387158542871475</v>
      </c>
    </row>
    <row r="790" spans="1:14" x14ac:dyDescent="0.25">
      <c r="A790" t="s">
        <v>62</v>
      </c>
      <c r="B790">
        <v>2010</v>
      </c>
      <c r="C790" t="s">
        <v>47</v>
      </c>
      <c r="D790">
        <v>60557</v>
      </c>
      <c r="E790">
        <v>358.57299999999998</v>
      </c>
      <c r="F790">
        <v>1431</v>
      </c>
      <c r="G790" s="8">
        <v>0.37087714672088623</v>
      </c>
      <c r="H790" s="8">
        <v>9.1182030737400055E-2</v>
      </c>
      <c r="I790" s="8">
        <v>0.49083074927330017</v>
      </c>
      <c r="J790" s="8">
        <v>0</v>
      </c>
      <c r="K790" s="8">
        <v>0</v>
      </c>
      <c r="L790" s="8">
        <v>0</v>
      </c>
      <c r="M790" s="3">
        <f t="shared" si="48"/>
        <v>0</v>
      </c>
      <c r="N790" s="9">
        <f t="shared" si="49"/>
        <v>0.95288992673158646</v>
      </c>
    </row>
    <row r="791" spans="1:14" x14ac:dyDescent="0.25">
      <c r="A791" t="s">
        <v>62</v>
      </c>
      <c r="B791">
        <v>2011</v>
      </c>
      <c r="C791" t="s">
        <v>47</v>
      </c>
      <c r="D791">
        <v>61327</v>
      </c>
      <c r="E791">
        <v>367.36700000000002</v>
      </c>
      <c r="F791">
        <v>1451</v>
      </c>
      <c r="G791" s="8">
        <v>0.37336698174476624</v>
      </c>
      <c r="H791" s="8">
        <v>8.8519074022769928E-2</v>
      </c>
      <c r="I791" s="8">
        <v>0.49262043833732605</v>
      </c>
      <c r="J791" s="8">
        <v>0</v>
      </c>
      <c r="K791" s="8">
        <v>0</v>
      </c>
      <c r="L791" s="8">
        <v>0</v>
      </c>
      <c r="M791" s="3">
        <f t="shared" si="48"/>
        <v>0</v>
      </c>
      <c r="N791" s="9">
        <f t="shared" si="49"/>
        <v>0.95450649410486221</v>
      </c>
    </row>
    <row r="792" spans="1:14" x14ac:dyDescent="0.25">
      <c r="A792" t="s">
        <v>62</v>
      </c>
      <c r="B792">
        <v>2012</v>
      </c>
      <c r="C792" t="s">
        <v>47</v>
      </c>
      <c r="D792">
        <v>61768</v>
      </c>
      <c r="E792">
        <v>367.36700000000002</v>
      </c>
      <c r="F792">
        <v>1617</v>
      </c>
      <c r="G792" s="8">
        <v>0.40258121490478516</v>
      </c>
      <c r="H792" s="8">
        <v>8.8148616254329681E-2</v>
      </c>
      <c r="I792" s="8">
        <v>0.46642935276031494</v>
      </c>
      <c r="J792" s="8">
        <v>0</v>
      </c>
      <c r="K792" s="8">
        <v>0</v>
      </c>
      <c r="L792" s="8">
        <v>0</v>
      </c>
      <c r="M792" s="3">
        <f t="shared" si="48"/>
        <v>0</v>
      </c>
      <c r="N792" s="9">
        <f t="shared" si="49"/>
        <v>0.95715918391942978</v>
      </c>
    </row>
    <row r="793" spans="1:14" x14ac:dyDescent="0.25">
      <c r="A793" t="s">
        <v>62</v>
      </c>
      <c r="B793">
        <v>2013</v>
      </c>
      <c r="C793" t="s">
        <v>47</v>
      </c>
      <c r="D793">
        <v>62072</v>
      </c>
      <c r="E793">
        <v>367.36700000000002</v>
      </c>
      <c r="F793">
        <v>1652</v>
      </c>
      <c r="G793" s="8">
        <v>0.4060642421245575</v>
      </c>
      <c r="H793" s="8">
        <v>8.9169099926948547E-2</v>
      </c>
      <c r="I793" s="8">
        <v>0.46217948198318481</v>
      </c>
      <c r="J793" s="8">
        <v>0</v>
      </c>
      <c r="K793" s="8">
        <v>0</v>
      </c>
      <c r="L793" s="8">
        <v>0</v>
      </c>
      <c r="M793" s="3">
        <f t="shared" si="48"/>
        <v>0</v>
      </c>
      <c r="N793" s="9">
        <f t="shared" si="49"/>
        <v>0.95741282403469086</v>
      </c>
    </row>
    <row r="794" spans="1:14" x14ac:dyDescent="0.25">
      <c r="A794" t="s">
        <v>62</v>
      </c>
      <c r="B794">
        <v>2014</v>
      </c>
      <c r="C794" t="s">
        <v>47</v>
      </c>
      <c r="D794">
        <v>62657</v>
      </c>
      <c r="E794">
        <v>367.36700000000002</v>
      </c>
      <c r="F794">
        <v>1697</v>
      </c>
      <c r="G794" s="8">
        <v>0.4083227813243866</v>
      </c>
      <c r="H794" s="8">
        <v>9.1457955539226532E-2</v>
      </c>
      <c r="I794" s="8">
        <v>0.45770084857940674</v>
      </c>
      <c r="J794" s="8">
        <v>0</v>
      </c>
      <c r="K794" s="8">
        <v>0</v>
      </c>
      <c r="L794" s="8">
        <v>0</v>
      </c>
      <c r="M794" s="3">
        <f t="shared" si="48"/>
        <v>0</v>
      </c>
      <c r="N794" s="9">
        <f t="shared" si="49"/>
        <v>0.95748158544301987</v>
      </c>
    </row>
    <row r="795" spans="1:14" x14ac:dyDescent="0.25">
      <c r="A795" t="s">
        <v>62</v>
      </c>
      <c r="B795">
        <v>2015</v>
      </c>
      <c r="C795" t="s">
        <v>47</v>
      </c>
      <c r="D795">
        <v>63166</v>
      </c>
      <c r="E795">
        <v>367.36700000000002</v>
      </c>
      <c r="F795">
        <v>1718</v>
      </c>
      <c r="G795" s="8">
        <v>0.40686449408531189</v>
      </c>
      <c r="H795" s="8">
        <v>9.3694262206554413E-2</v>
      </c>
      <c r="I795" s="8">
        <v>0.4566599428653717</v>
      </c>
      <c r="J795" s="8">
        <v>0</v>
      </c>
      <c r="K795" s="8">
        <v>0</v>
      </c>
      <c r="L795" s="8">
        <v>0</v>
      </c>
      <c r="M795" s="3">
        <f t="shared" si="48"/>
        <v>0</v>
      </c>
      <c r="N795" s="9">
        <f t="shared" si="49"/>
        <v>0.95721869915723801</v>
      </c>
    </row>
    <row r="796" spans="1:14" x14ac:dyDescent="0.25">
      <c r="A796" t="s">
        <v>62</v>
      </c>
      <c r="B796">
        <v>2016</v>
      </c>
      <c r="C796" t="s">
        <v>47</v>
      </c>
      <c r="D796">
        <v>64125</v>
      </c>
      <c r="E796">
        <v>367.36700000000002</v>
      </c>
      <c r="F796">
        <v>1727</v>
      </c>
      <c r="G796" s="8">
        <v>0.39861208200454712</v>
      </c>
      <c r="H796" s="8">
        <v>9.8286166787147522E-2</v>
      </c>
      <c r="I796" s="8">
        <v>0.45930716395378113</v>
      </c>
      <c r="J796" s="8">
        <v>0</v>
      </c>
      <c r="K796" s="8">
        <v>0</v>
      </c>
      <c r="L796" s="8">
        <v>0</v>
      </c>
      <c r="M796" s="3">
        <f t="shared" si="48"/>
        <v>0</v>
      </c>
      <c r="N796" s="9">
        <f t="shared" si="49"/>
        <v>0.95620541274547577</v>
      </c>
    </row>
    <row r="797" spans="1:14" x14ac:dyDescent="0.25">
      <c r="A797" t="s">
        <v>62</v>
      </c>
      <c r="B797">
        <v>2017</v>
      </c>
      <c r="C797" t="s">
        <v>47</v>
      </c>
      <c r="D797">
        <v>64726</v>
      </c>
      <c r="E797">
        <v>367.36700000000002</v>
      </c>
      <c r="F797">
        <v>1487</v>
      </c>
      <c r="G797" s="8">
        <v>0.34564045071601868</v>
      </c>
      <c r="H797" s="8">
        <v>0.10481780022382736</v>
      </c>
      <c r="I797" s="8">
        <v>0.50059264898300171</v>
      </c>
      <c r="J797" s="8">
        <v>0</v>
      </c>
      <c r="K797" s="8">
        <v>0</v>
      </c>
      <c r="L797" s="8">
        <v>0</v>
      </c>
      <c r="M797" s="3">
        <f t="shared" si="48"/>
        <v>0</v>
      </c>
      <c r="N797" s="9">
        <f t="shared" si="49"/>
        <v>0.95105089992284775</v>
      </c>
    </row>
    <row r="798" spans="1:14" x14ac:dyDescent="0.25">
      <c r="A798" t="s">
        <v>62</v>
      </c>
      <c r="B798">
        <v>2018</v>
      </c>
      <c r="C798" t="s">
        <v>47</v>
      </c>
      <c r="D798">
        <v>65404</v>
      </c>
      <c r="E798">
        <v>367.36700000000002</v>
      </c>
      <c r="F798">
        <v>1510</v>
      </c>
      <c r="G798" s="8">
        <v>0.34360769391059875</v>
      </c>
      <c r="H798" s="8">
        <v>0.10771029442548752</v>
      </c>
      <c r="I798" s="8">
        <v>0.49937969446182251</v>
      </c>
      <c r="J798" s="8">
        <v>0</v>
      </c>
      <c r="K798" s="8">
        <v>0</v>
      </c>
      <c r="L798" s="8">
        <v>0</v>
      </c>
      <c r="M798" s="3">
        <f t="shared" si="48"/>
        <v>0</v>
      </c>
      <c r="N798" s="9">
        <f t="shared" si="49"/>
        <v>0.95069768279790878</v>
      </c>
    </row>
    <row r="799" spans="1:14" x14ac:dyDescent="0.25">
      <c r="A799" t="s">
        <v>62</v>
      </c>
      <c r="B799">
        <v>2019</v>
      </c>
      <c r="C799" t="s">
        <v>47</v>
      </c>
      <c r="D799">
        <v>66529</v>
      </c>
      <c r="E799">
        <v>367.36700000000002</v>
      </c>
      <c r="F799">
        <v>1523</v>
      </c>
      <c r="G799" s="8">
        <v>0.3350997269153595</v>
      </c>
      <c r="H799" s="8">
        <v>0.11284342408180237</v>
      </c>
      <c r="I799" s="8">
        <v>0.50168639421463013</v>
      </c>
      <c r="J799" s="8">
        <v>0</v>
      </c>
      <c r="K799" s="8">
        <v>0</v>
      </c>
      <c r="L799" s="8">
        <v>0</v>
      </c>
      <c r="M799" s="3">
        <f t="shared" si="48"/>
        <v>0</v>
      </c>
      <c r="N799" s="9">
        <f t="shared" si="49"/>
        <v>0.94962954521179199</v>
      </c>
    </row>
    <row r="800" spans="1:14" x14ac:dyDescent="0.25">
      <c r="A800" t="s">
        <v>62</v>
      </c>
      <c r="B800">
        <v>2020</v>
      </c>
      <c r="C800" t="s">
        <v>47</v>
      </c>
      <c r="D800">
        <v>67303</v>
      </c>
      <c r="E800">
        <v>367.36700000000002</v>
      </c>
      <c r="F800">
        <v>1530</v>
      </c>
      <c r="G800" s="8">
        <v>0.3289446234703064</v>
      </c>
      <c r="H800" s="8">
        <v>0.1163545697927475</v>
      </c>
      <c r="I800" s="8">
        <v>0.50356954336166382</v>
      </c>
      <c r="J800" s="8">
        <v>0</v>
      </c>
      <c r="K800" s="8">
        <v>0</v>
      </c>
      <c r="L800" s="8">
        <v>0</v>
      </c>
      <c r="M800" s="3">
        <f t="shared" si="48"/>
        <v>0</v>
      </c>
      <c r="N800" s="9">
        <f t="shared" si="49"/>
        <v>0.94886873662471771</v>
      </c>
    </row>
    <row r="801" spans="1:14" x14ac:dyDescent="0.25">
      <c r="A801" s="2" t="s">
        <v>62</v>
      </c>
      <c r="B801" s="2">
        <v>2021</v>
      </c>
      <c r="C801" t="s">
        <v>47</v>
      </c>
      <c r="D801" s="2">
        <v>68201</v>
      </c>
      <c r="E801" s="2">
        <v>367.36700000000002</v>
      </c>
      <c r="F801" s="2">
        <v>1540</v>
      </c>
      <c r="G801" s="10">
        <v>0.32228630781173706</v>
      </c>
      <c r="H801" s="10">
        <v>0.12034741044044495</v>
      </c>
      <c r="I801" s="10">
        <v>0.50540053844451904</v>
      </c>
      <c r="J801" s="10">
        <v>0</v>
      </c>
      <c r="K801" s="10">
        <v>0</v>
      </c>
      <c r="L801" s="10">
        <v>0</v>
      </c>
      <c r="M801" s="3">
        <f t="shared" si="48"/>
        <v>0</v>
      </c>
      <c r="N801" s="11">
        <f t="shared" si="49"/>
        <v>0.94803425669670105</v>
      </c>
    </row>
    <row r="802" spans="1:14" x14ac:dyDescent="0.25">
      <c r="A802" t="s">
        <v>63</v>
      </c>
      <c r="B802">
        <v>2005</v>
      </c>
      <c r="C802" t="s">
        <v>47</v>
      </c>
      <c r="D802">
        <v>56177</v>
      </c>
      <c r="E802">
        <v>283.18700000000001</v>
      </c>
      <c r="F802">
        <v>976</v>
      </c>
      <c r="G802" s="8">
        <v>0.23763497173786163</v>
      </c>
      <c r="H802" s="8">
        <v>0.13812503218650818</v>
      </c>
      <c r="I802" s="8">
        <v>0.55033218860626221</v>
      </c>
      <c r="J802" s="8">
        <v>0</v>
      </c>
      <c r="K802" s="8">
        <v>0</v>
      </c>
      <c r="L802" s="8">
        <v>0</v>
      </c>
      <c r="M802" s="3">
        <f t="shared" si="48"/>
        <v>0</v>
      </c>
      <c r="N802" s="9">
        <f t="shared" si="49"/>
        <v>0.92609219253063202</v>
      </c>
    </row>
    <row r="803" spans="1:14" x14ac:dyDescent="0.25">
      <c r="A803" t="s">
        <v>63</v>
      </c>
      <c r="B803">
        <v>2006</v>
      </c>
      <c r="C803" t="s">
        <v>47</v>
      </c>
      <c r="D803">
        <v>58941</v>
      </c>
      <c r="E803">
        <v>285.75</v>
      </c>
      <c r="F803">
        <v>1002</v>
      </c>
      <c r="G803" s="8">
        <v>0.21674099564552307</v>
      </c>
      <c r="H803" s="8">
        <v>0.15019221603870392</v>
      </c>
      <c r="I803" s="8">
        <v>0.55702704191207886</v>
      </c>
      <c r="J803" s="8">
        <v>0</v>
      </c>
      <c r="K803" s="8">
        <v>0</v>
      </c>
      <c r="L803" s="8">
        <v>0</v>
      </c>
      <c r="M803" s="3">
        <f t="shared" si="48"/>
        <v>0</v>
      </c>
      <c r="N803" s="9">
        <f t="shared" si="49"/>
        <v>0.92396025359630585</v>
      </c>
    </row>
    <row r="804" spans="1:14" x14ac:dyDescent="0.25">
      <c r="A804" t="s">
        <v>63</v>
      </c>
      <c r="B804">
        <v>2007</v>
      </c>
      <c r="C804" t="s">
        <v>47</v>
      </c>
      <c r="D804">
        <v>47720</v>
      </c>
      <c r="E804">
        <v>285.75</v>
      </c>
      <c r="F804">
        <v>1030</v>
      </c>
      <c r="G804" s="8">
        <v>0.36396265029907227</v>
      </c>
      <c r="H804" s="8">
        <v>8.3402045071125031E-2</v>
      </c>
      <c r="I804" s="8">
        <v>0.49378222227096558</v>
      </c>
      <c r="J804" s="8">
        <v>0</v>
      </c>
      <c r="K804" s="8">
        <v>0</v>
      </c>
      <c r="L804" s="8">
        <v>0</v>
      </c>
      <c r="M804" s="3">
        <f t="shared" si="48"/>
        <v>0</v>
      </c>
      <c r="N804" s="9">
        <f t="shared" si="49"/>
        <v>0.94114691764116287</v>
      </c>
    </row>
    <row r="805" spans="1:14" x14ac:dyDescent="0.25">
      <c r="A805" t="s">
        <v>63</v>
      </c>
      <c r="B805">
        <v>2008</v>
      </c>
      <c r="C805" t="s">
        <v>47</v>
      </c>
      <c r="D805">
        <v>48914</v>
      </c>
      <c r="E805">
        <v>285.75</v>
      </c>
      <c r="F805">
        <v>1049</v>
      </c>
      <c r="G805" s="8">
        <v>0.35346755385398865</v>
      </c>
      <c r="H805" s="8">
        <v>9.0699069201946259E-2</v>
      </c>
      <c r="I805" s="8">
        <v>0.4956059455871582</v>
      </c>
      <c r="J805" s="8">
        <v>0</v>
      </c>
      <c r="K805" s="8">
        <v>0</v>
      </c>
      <c r="L805" s="8">
        <v>0</v>
      </c>
      <c r="M805" s="3">
        <f t="shared" si="48"/>
        <v>0</v>
      </c>
      <c r="N805" s="9">
        <f t="shared" si="49"/>
        <v>0.93977256864309311</v>
      </c>
    </row>
    <row r="806" spans="1:14" x14ac:dyDescent="0.25">
      <c r="A806" t="s">
        <v>63</v>
      </c>
      <c r="B806">
        <v>2009</v>
      </c>
      <c r="C806" t="s">
        <v>47</v>
      </c>
      <c r="D806">
        <v>49259</v>
      </c>
      <c r="E806">
        <v>285.75</v>
      </c>
      <c r="F806">
        <v>1063</v>
      </c>
      <c r="G806" s="8">
        <v>0.3530062735080719</v>
      </c>
      <c r="H806" s="8">
        <v>9.2579878866672516E-2</v>
      </c>
      <c r="I806" s="8">
        <v>0.49403426051139832</v>
      </c>
      <c r="J806" s="8">
        <v>0</v>
      </c>
      <c r="K806" s="8">
        <v>0</v>
      </c>
      <c r="L806" s="8">
        <v>0</v>
      </c>
      <c r="M806" s="3">
        <f t="shared" si="48"/>
        <v>0</v>
      </c>
      <c r="N806" s="9">
        <f t="shared" si="49"/>
        <v>0.93962041288614273</v>
      </c>
    </row>
    <row r="807" spans="1:14" x14ac:dyDescent="0.25">
      <c r="A807" t="s">
        <v>63</v>
      </c>
      <c r="B807">
        <v>2010</v>
      </c>
      <c r="C807" t="s">
        <v>47</v>
      </c>
      <c r="D807">
        <v>50250</v>
      </c>
      <c r="E807">
        <v>285.95499999999998</v>
      </c>
      <c r="F807">
        <v>1065</v>
      </c>
      <c r="G807" s="8">
        <v>0.3407137393951416</v>
      </c>
      <c r="H807" s="8">
        <v>9.8585218191146851E-2</v>
      </c>
      <c r="I807" s="8">
        <v>0.49889779090881348</v>
      </c>
      <c r="J807" s="8">
        <v>0</v>
      </c>
      <c r="K807" s="8">
        <v>0</v>
      </c>
      <c r="L807" s="8">
        <v>0</v>
      </c>
      <c r="M807" s="3">
        <f t="shared" si="48"/>
        <v>0</v>
      </c>
      <c r="N807" s="9">
        <f t="shared" si="49"/>
        <v>0.93819674849510193</v>
      </c>
    </row>
    <row r="808" spans="1:14" x14ac:dyDescent="0.25">
      <c r="A808" t="s">
        <v>63</v>
      </c>
      <c r="B808">
        <v>2011</v>
      </c>
      <c r="C808" t="s">
        <v>47</v>
      </c>
      <c r="D808">
        <v>50859</v>
      </c>
      <c r="E808">
        <v>297.5</v>
      </c>
      <c r="F808">
        <v>1084</v>
      </c>
      <c r="G808" s="8">
        <v>0.34885868430137634</v>
      </c>
      <c r="H808" s="8">
        <v>9.1664731502532959E-2</v>
      </c>
      <c r="I808" s="8">
        <v>0.50083249807357788</v>
      </c>
      <c r="J808" s="8">
        <v>0</v>
      </c>
      <c r="K808" s="8">
        <v>0</v>
      </c>
      <c r="L808" s="8">
        <v>0</v>
      </c>
      <c r="M808" s="3">
        <f t="shared" si="48"/>
        <v>0</v>
      </c>
      <c r="N808" s="9">
        <f t="shared" si="49"/>
        <v>0.94135591387748718</v>
      </c>
    </row>
    <row r="809" spans="1:14" x14ac:dyDescent="0.25">
      <c r="A809" t="s">
        <v>63</v>
      </c>
      <c r="B809">
        <v>2012</v>
      </c>
      <c r="C809" t="s">
        <v>47</v>
      </c>
      <c r="D809">
        <v>51553</v>
      </c>
      <c r="E809">
        <v>297.5</v>
      </c>
      <c r="F809">
        <v>1103</v>
      </c>
      <c r="G809" s="8">
        <v>0.34540453553199768</v>
      </c>
      <c r="H809" s="8">
        <v>9.5489248633384705E-2</v>
      </c>
      <c r="I809" s="8">
        <v>0.49992609024047852</v>
      </c>
      <c r="J809" s="8">
        <v>0</v>
      </c>
      <c r="K809" s="8">
        <v>0</v>
      </c>
      <c r="L809" s="8">
        <v>0</v>
      </c>
      <c r="M809" s="3">
        <f t="shared" si="48"/>
        <v>0</v>
      </c>
      <c r="N809" s="9">
        <f t="shared" si="49"/>
        <v>0.9408198744058609</v>
      </c>
    </row>
    <row r="810" spans="1:14" x14ac:dyDescent="0.25">
      <c r="A810" t="s">
        <v>63</v>
      </c>
      <c r="B810">
        <v>2013</v>
      </c>
      <c r="C810" t="s">
        <v>47</v>
      </c>
      <c r="D810">
        <v>52323</v>
      </c>
      <c r="E810">
        <v>298.91300000000001</v>
      </c>
      <c r="F810">
        <v>1099</v>
      </c>
      <c r="G810" s="8">
        <v>0.33579608798027039</v>
      </c>
      <c r="H810" s="8">
        <v>9.8990112543106079E-2</v>
      </c>
      <c r="I810" s="8">
        <v>0.50520408153533936</v>
      </c>
      <c r="J810" s="8">
        <v>0</v>
      </c>
      <c r="K810" s="8">
        <v>0</v>
      </c>
      <c r="L810" s="8">
        <v>0</v>
      </c>
      <c r="M810" s="3">
        <f t="shared" si="48"/>
        <v>0</v>
      </c>
      <c r="N810" s="9">
        <f t="shared" si="49"/>
        <v>0.93999028205871582</v>
      </c>
    </row>
    <row r="811" spans="1:14" x14ac:dyDescent="0.25">
      <c r="A811" t="s">
        <v>63</v>
      </c>
      <c r="B811">
        <v>2014</v>
      </c>
      <c r="C811" t="s">
        <v>47</v>
      </c>
      <c r="D811">
        <v>52963</v>
      </c>
      <c r="E811">
        <v>298.91300000000001</v>
      </c>
      <c r="F811">
        <v>1109</v>
      </c>
      <c r="G811" s="8">
        <v>0.33065387606620789</v>
      </c>
      <c r="H811" s="8">
        <v>0.10257817804813385</v>
      </c>
      <c r="I811" s="8">
        <v>0.50608408451080322</v>
      </c>
      <c r="J811" s="8">
        <v>0</v>
      </c>
      <c r="K811" s="8">
        <v>0</v>
      </c>
      <c r="L811" s="8">
        <v>0</v>
      </c>
      <c r="M811" s="3">
        <f t="shared" si="48"/>
        <v>0</v>
      </c>
      <c r="N811" s="9">
        <f t="shared" si="49"/>
        <v>0.93931613862514496</v>
      </c>
    </row>
    <row r="812" spans="1:14" x14ac:dyDescent="0.25">
      <c r="A812" t="s">
        <v>63</v>
      </c>
      <c r="B812">
        <v>2015</v>
      </c>
      <c r="C812" t="s">
        <v>47</v>
      </c>
      <c r="D812">
        <v>53789</v>
      </c>
      <c r="E812">
        <v>298.91300000000001</v>
      </c>
      <c r="F812">
        <v>1133</v>
      </c>
      <c r="G812" s="8">
        <v>0.32720205187797546</v>
      </c>
      <c r="H812" s="8">
        <v>0.10690701752901077</v>
      </c>
      <c r="I812" s="8">
        <v>0.50464165210723877</v>
      </c>
      <c r="J812" s="8">
        <v>0</v>
      </c>
      <c r="K812" s="8">
        <v>0</v>
      </c>
      <c r="L812" s="8">
        <v>0</v>
      </c>
      <c r="M812" s="3">
        <f t="shared" si="48"/>
        <v>0</v>
      </c>
      <c r="N812" s="9">
        <f t="shared" si="49"/>
        <v>0.93875072151422501</v>
      </c>
    </row>
    <row r="813" spans="1:14" x14ac:dyDescent="0.25">
      <c r="A813" t="s">
        <v>63</v>
      </c>
      <c r="B813">
        <v>2016</v>
      </c>
      <c r="C813" t="s">
        <v>47</v>
      </c>
      <c r="D813">
        <v>54414</v>
      </c>
      <c r="E813">
        <v>298.91300000000001</v>
      </c>
      <c r="F813">
        <v>1132</v>
      </c>
      <c r="G813" s="8">
        <v>0.31934395432472229</v>
      </c>
      <c r="H813" s="8">
        <v>0.11054565757513046</v>
      </c>
      <c r="I813" s="8">
        <v>0.50793939828872681</v>
      </c>
      <c r="J813" s="8">
        <v>0</v>
      </c>
      <c r="K813" s="8">
        <v>0</v>
      </c>
      <c r="L813" s="8">
        <v>0</v>
      </c>
      <c r="M813" s="3">
        <f t="shared" si="48"/>
        <v>0</v>
      </c>
      <c r="N813" s="9">
        <f t="shared" si="49"/>
        <v>0.93782901018857956</v>
      </c>
    </row>
    <row r="814" spans="1:14" x14ac:dyDescent="0.25">
      <c r="A814" t="s">
        <v>63</v>
      </c>
      <c r="B814">
        <v>2017</v>
      </c>
      <c r="C814" t="s">
        <v>47</v>
      </c>
      <c r="D814">
        <v>55239</v>
      </c>
      <c r="E814">
        <v>298.91300000000001</v>
      </c>
      <c r="F814">
        <v>1143</v>
      </c>
      <c r="G814" s="8">
        <v>0.31249725818634033</v>
      </c>
      <c r="H814" s="8">
        <v>0.11502370983362198</v>
      </c>
      <c r="I814" s="8">
        <v>0.50942802429199219</v>
      </c>
      <c r="J814" s="8">
        <v>0</v>
      </c>
      <c r="K814" s="8">
        <v>0</v>
      </c>
      <c r="L814" s="8">
        <v>0</v>
      </c>
      <c r="M814" s="3">
        <f t="shared" si="48"/>
        <v>0</v>
      </c>
      <c r="N814" s="9">
        <f t="shared" si="49"/>
        <v>0.9369489923119545</v>
      </c>
    </row>
    <row r="815" spans="1:14" x14ac:dyDescent="0.25">
      <c r="A815" s="2" t="s">
        <v>63</v>
      </c>
      <c r="B815" s="2">
        <v>2018</v>
      </c>
      <c r="C815" t="s">
        <v>47</v>
      </c>
      <c r="D815" s="2">
        <v>55673</v>
      </c>
      <c r="E815" s="2">
        <v>298.91300000000001</v>
      </c>
      <c r="F815" s="2">
        <v>1152</v>
      </c>
      <c r="G815" s="10">
        <v>0.3098166286945343</v>
      </c>
      <c r="H815" s="10">
        <v>0.1172851175069809</v>
      </c>
      <c r="I815" s="10">
        <v>0.50947284698486328</v>
      </c>
      <c r="J815" s="10">
        <v>0</v>
      </c>
      <c r="K815" s="10">
        <v>0</v>
      </c>
      <c r="L815" s="10">
        <v>0</v>
      </c>
      <c r="M815" s="3">
        <f t="shared" si="48"/>
        <v>0</v>
      </c>
      <c r="N815" s="11">
        <f t="shared" si="49"/>
        <v>0.93657459318637848</v>
      </c>
    </row>
    <row r="816" spans="1:14" x14ac:dyDescent="0.25">
      <c r="A816" t="s">
        <v>64</v>
      </c>
      <c r="B816">
        <v>2005</v>
      </c>
      <c r="C816" t="s">
        <v>47</v>
      </c>
      <c r="D816">
        <v>48671</v>
      </c>
      <c r="E816">
        <v>260.983</v>
      </c>
      <c r="F816">
        <v>2114</v>
      </c>
      <c r="G816" s="8">
        <v>0.55206549167633057</v>
      </c>
      <c r="H816" s="8">
        <v>9.574434906244278E-2</v>
      </c>
      <c r="I816" s="8">
        <v>0.30492693185806274</v>
      </c>
      <c r="J816" s="8">
        <v>0</v>
      </c>
      <c r="K816" s="8">
        <v>0</v>
      </c>
      <c r="L816" s="8">
        <v>0</v>
      </c>
      <c r="M816" s="3">
        <f t="shared" si="48"/>
        <v>0</v>
      </c>
      <c r="N816" s="9">
        <f t="shared" si="49"/>
        <v>0.95273677259683609</v>
      </c>
    </row>
    <row r="817" spans="1:14" x14ac:dyDescent="0.25">
      <c r="A817" t="s">
        <v>64</v>
      </c>
      <c r="B817">
        <v>2006</v>
      </c>
      <c r="C817" t="s">
        <v>47</v>
      </c>
      <c r="D817">
        <v>48493</v>
      </c>
      <c r="E817">
        <v>268.95800000000003</v>
      </c>
      <c r="F817">
        <v>1830</v>
      </c>
      <c r="G817" s="8">
        <v>0.51729381084442139</v>
      </c>
      <c r="H817" s="8">
        <v>9.0271592140197754E-2</v>
      </c>
      <c r="I817" s="8">
        <v>0.3438970148563385</v>
      </c>
      <c r="J817" s="8">
        <v>0</v>
      </c>
      <c r="K817" s="8">
        <v>0</v>
      </c>
      <c r="L817" s="8">
        <v>0</v>
      </c>
      <c r="M817" s="3">
        <f t="shared" si="48"/>
        <v>0</v>
      </c>
      <c r="N817" s="9">
        <f t="shared" si="49"/>
        <v>0.95146241784095764</v>
      </c>
    </row>
    <row r="818" spans="1:14" x14ac:dyDescent="0.25">
      <c r="A818" t="s">
        <v>64</v>
      </c>
      <c r="B818">
        <v>2007</v>
      </c>
      <c r="C818" t="s">
        <v>47</v>
      </c>
      <c r="D818">
        <v>50195</v>
      </c>
      <c r="E818">
        <v>268.95800000000003</v>
      </c>
      <c r="F818">
        <v>1825</v>
      </c>
      <c r="G818" s="8">
        <v>0.4937993586063385</v>
      </c>
      <c r="H818" s="8">
        <v>0.10113854706287384</v>
      </c>
      <c r="I818" s="8">
        <v>0.35376951098442078</v>
      </c>
      <c r="J818" s="8">
        <v>0</v>
      </c>
      <c r="K818" s="8">
        <v>0</v>
      </c>
      <c r="L818" s="8">
        <v>0</v>
      </c>
      <c r="M818" s="3">
        <f t="shared" si="48"/>
        <v>0</v>
      </c>
      <c r="N818" s="9">
        <f t="shared" si="49"/>
        <v>0.94870741665363312</v>
      </c>
    </row>
    <row r="819" spans="1:14" x14ac:dyDescent="0.25">
      <c r="A819" t="s">
        <v>64</v>
      </c>
      <c r="B819">
        <v>2008</v>
      </c>
      <c r="C819" t="s">
        <v>47</v>
      </c>
      <c r="D819">
        <v>50255</v>
      </c>
      <c r="E819">
        <v>268.95800000000003</v>
      </c>
      <c r="F819">
        <v>1820</v>
      </c>
      <c r="G819" s="8">
        <v>0.49215620756149292</v>
      </c>
      <c r="H819" s="8">
        <v>0.10157889872789383</v>
      </c>
      <c r="I819" s="8">
        <v>0.35479843616485596</v>
      </c>
      <c r="J819" s="8">
        <v>0</v>
      </c>
      <c r="K819" s="8">
        <v>0</v>
      </c>
      <c r="L819" s="8">
        <v>0</v>
      </c>
      <c r="M819" s="3">
        <f t="shared" si="48"/>
        <v>0</v>
      </c>
      <c r="N819" s="9">
        <f t="shared" si="49"/>
        <v>0.94853354245424271</v>
      </c>
    </row>
    <row r="820" spans="1:14" x14ac:dyDescent="0.25">
      <c r="A820" t="s">
        <v>64</v>
      </c>
      <c r="B820">
        <v>2009</v>
      </c>
      <c r="C820" t="s">
        <v>47</v>
      </c>
      <c r="D820">
        <v>50403</v>
      </c>
      <c r="E820">
        <v>268.95800000000003</v>
      </c>
      <c r="F820">
        <v>1944</v>
      </c>
      <c r="G820" s="8">
        <v>0.51086437702178955</v>
      </c>
      <c r="H820" s="8">
        <v>0.10090897977352142</v>
      </c>
      <c r="I820" s="8">
        <v>0.33848437666893005</v>
      </c>
      <c r="J820" s="8">
        <v>0</v>
      </c>
      <c r="K820" s="8">
        <v>0</v>
      </c>
      <c r="L820" s="8">
        <v>0</v>
      </c>
      <c r="M820" s="3">
        <f t="shared" si="48"/>
        <v>0</v>
      </c>
      <c r="N820" s="9">
        <f t="shared" si="49"/>
        <v>0.95025773346424103</v>
      </c>
    </row>
    <row r="821" spans="1:14" x14ac:dyDescent="0.25">
      <c r="A821" t="s">
        <v>64</v>
      </c>
      <c r="B821">
        <v>2010</v>
      </c>
      <c r="C821" t="s">
        <v>47</v>
      </c>
      <c r="D821">
        <v>51048</v>
      </c>
      <c r="E821">
        <v>268.95800000000003</v>
      </c>
      <c r="F821">
        <v>1950</v>
      </c>
      <c r="G821" s="8">
        <v>0.50348418951034546</v>
      </c>
      <c r="H821" s="8">
        <v>0.1048162430524826</v>
      </c>
      <c r="I821" s="8">
        <v>0.34106284379959106</v>
      </c>
      <c r="J821" s="8">
        <v>0</v>
      </c>
      <c r="K821" s="8">
        <v>0</v>
      </c>
      <c r="L821" s="8">
        <v>0</v>
      </c>
      <c r="M821" s="3">
        <f t="shared" si="48"/>
        <v>0</v>
      </c>
      <c r="N821" s="9">
        <f t="shared" si="49"/>
        <v>0.94936327636241913</v>
      </c>
    </row>
    <row r="822" spans="1:14" x14ac:dyDescent="0.25">
      <c r="A822" t="s">
        <v>64</v>
      </c>
      <c r="B822">
        <v>2011</v>
      </c>
      <c r="C822" t="s">
        <v>47</v>
      </c>
      <c r="D822">
        <v>51162</v>
      </c>
      <c r="E822">
        <v>269.26900000000001</v>
      </c>
      <c r="F822">
        <v>1975</v>
      </c>
      <c r="G822" s="8">
        <v>0.50631582736968994</v>
      </c>
      <c r="H822" s="8">
        <v>0.10490761697292328</v>
      </c>
      <c r="I822" s="8">
        <v>0.33844834566116333</v>
      </c>
      <c r="J822" s="8">
        <v>0</v>
      </c>
      <c r="K822" s="8">
        <v>0</v>
      </c>
      <c r="L822" s="8">
        <v>0</v>
      </c>
      <c r="M822" s="3">
        <f t="shared" si="48"/>
        <v>0</v>
      </c>
      <c r="N822" s="9">
        <f t="shared" si="49"/>
        <v>0.94967179000377655</v>
      </c>
    </row>
    <row r="823" spans="1:14" x14ac:dyDescent="0.25">
      <c r="A823" t="s">
        <v>64</v>
      </c>
      <c r="B823">
        <v>2012</v>
      </c>
      <c r="C823" t="s">
        <v>47</v>
      </c>
      <c r="D823">
        <v>50986</v>
      </c>
      <c r="E823">
        <v>269.26900000000001</v>
      </c>
      <c r="F823">
        <v>1960</v>
      </c>
      <c r="G823" s="8">
        <v>0.50619000196456909</v>
      </c>
      <c r="H823" s="8">
        <v>0.10401272028684616</v>
      </c>
      <c r="I823" s="8">
        <v>0.33951041102409363</v>
      </c>
      <c r="J823" s="8">
        <v>0</v>
      </c>
      <c r="K823" s="8">
        <v>0</v>
      </c>
      <c r="L823" s="8">
        <v>0</v>
      </c>
      <c r="M823" s="3">
        <f t="shared" si="48"/>
        <v>0</v>
      </c>
      <c r="N823" s="9">
        <f t="shared" si="49"/>
        <v>0.94971313327550888</v>
      </c>
    </row>
    <row r="824" spans="1:14" x14ac:dyDescent="0.25">
      <c r="A824" t="s">
        <v>64</v>
      </c>
      <c r="B824">
        <v>2013</v>
      </c>
      <c r="C824" t="s">
        <v>47</v>
      </c>
      <c r="D824">
        <v>51213</v>
      </c>
      <c r="E824">
        <v>269.26900000000001</v>
      </c>
      <c r="F824">
        <v>1977</v>
      </c>
      <c r="G824" s="8">
        <v>0.50597882270812988</v>
      </c>
      <c r="H824" s="8">
        <v>0.10519523173570633</v>
      </c>
      <c r="I824" s="8">
        <v>0.33845052123069763</v>
      </c>
      <c r="J824" s="8">
        <v>0</v>
      </c>
      <c r="K824" s="8">
        <v>0</v>
      </c>
      <c r="L824" s="8">
        <v>0</v>
      </c>
      <c r="M824" s="3">
        <f t="shared" si="48"/>
        <v>0</v>
      </c>
      <c r="N824" s="9">
        <f t="shared" si="49"/>
        <v>0.94962457567453384</v>
      </c>
    </row>
    <row r="825" spans="1:14" x14ac:dyDescent="0.25">
      <c r="A825" t="s">
        <v>64</v>
      </c>
      <c r="B825">
        <v>2014</v>
      </c>
      <c r="C825" t="s">
        <v>47</v>
      </c>
      <c r="D825">
        <v>51824</v>
      </c>
      <c r="E825">
        <v>269.26900000000001</v>
      </c>
      <c r="F825">
        <v>1977</v>
      </c>
      <c r="G825" s="8">
        <v>0.49819567799568176</v>
      </c>
      <c r="H825" s="8">
        <v>0.10890871286392212</v>
      </c>
      <c r="I825" s="8">
        <v>0.34160080552101135</v>
      </c>
      <c r="J825" s="8">
        <v>0</v>
      </c>
      <c r="K825" s="8">
        <v>0</v>
      </c>
      <c r="L825" s="8">
        <v>0</v>
      </c>
      <c r="M825" s="3">
        <f t="shared" si="48"/>
        <v>0</v>
      </c>
      <c r="N825" s="9">
        <f t="shared" si="49"/>
        <v>0.94870519638061523</v>
      </c>
    </row>
    <row r="826" spans="1:14" x14ac:dyDescent="0.25">
      <c r="A826" t="s">
        <v>64</v>
      </c>
      <c r="B826">
        <v>2015</v>
      </c>
      <c r="C826" t="s">
        <v>47</v>
      </c>
      <c r="D826">
        <v>52770</v>
      </c>
      <c r="E826">
        <v>269.26900000000001</v>
      </c>
      <c r="F826">
        <v>1977</v>
      </c>
      <c r="G826" s="8">
        <v>0.48632451891899109</v>
      </c>
      <c r="H826" s="8">
        <v>0.11457269638776779</v>
      </c>
      <c r="I826" s="8">
        <v>0.34640577435493469</v>
      </c>
      <c r="J826" s="8">
        <v>0</v>
      </c>
      <c r="K826" s="8">
        <v>0</v>
      </c>
      <c r="L826" s="8">
        <v>0</v>
      </c>
      <c r="M826" s="3">
        <f t="shared" si="48"/>
        <v>0</v>
      </c>
      <c r="N826" s="9">
        <f t="shared" si="49"/>
        <v>0.94730298966169357</v>
      </c>
    </row>
    <row r="827" spans="1:14" x14ac:dyDescent="0.25">
      <c r="A827" t="s">
        <v>64</v>
      </c>
      <c r="B827">
        <v>2016</v>
      </c>
      <c r="C827" t="s">
        <v>47</v>
      </c>
      <c r="D827">
        <v>53617</v>
      </c>
      <c r="E827">
        <v>269.26900000000001</v>
      </c>
      <c r="F827">
        <v>2004</v>
      </c>
      <c r="G827" s="8">
        <v>0.48012188076972961</v>
      </c>
      <c r="H827" s="8">
        <v>0.119231216609478</v>
      </c>
      <c r="I827" s="8">
        <v>0.34711730480194092</v>
      </c>
      <c r="J827" s="8">
        <v>0</v>
      </c>
      <c r="K827" s="8">
        <v>0</v>
      </c>
      <c r="L827" s="8">
        <v>0</v>
      </c>
      <c r="M827" s="3">
        <f t="shared" si="48"/>
        <v>0</v>
      </c>
      <c r="N827" s="9">
        <f t="shared" si="49"/>
        <v>0.94647040218114853</v>
      </c>
    </row>
    <row r="828" spans="1:14" x14ac:dyDescent="0.25">
      <c r="A828" t="s">
        <v>64</v>
      </c>
      <c r="B828">
        <v>2017</v>
      </c>
      <c r="C828" t="s">
        <v>47</v>
      </c>
      <c r="D828">
        <v>54919</v>
      </c>
      <c r="E828">
        <v>269.26900000000001</v>
      </c>
      <c r="F828">
        <v>2005</v>
      </c>
      <c r="G828" s="8">
        <v>0.46453282237052917</v>
      </c>
      <c r="H828" s="8">
        <v>0.12673154473304749</v>
      </c>
      <c r="I828" s="8">
        <v>0.35336098074913025</v>
      </c>
      <c r="J828" s="8">
        <v>0</v>
      </c>
      <c r="K828" s="8">
        <v>0</v>
      </c>
      <c r="L828" s="8">
        <v>0</v>
      </c>
      <c r="M828" s="3">
        <f t="shared" si="48"/>
        <v>0</v>
      </c>
      <c r="N828" s="9">
        <f t="shared" si="49"/>
        <v>0.94462534785270691</v>
      </c>
    </row>
    <row r="829" spans="1:14" x14ac:dyDescent="0.25">
      <c r="A829" t="s">
        <v>64</v>
      </c>
      <c r="B829">
        <v>2018</v>
      </c>
      <c r="C829" t="s">
        <v>47</v>
      </c>
      <c r="D829">
        <v>55593</v>
      </c>
      <c r="E829">
        <v>269.26900000000001</v>
      </c>
      <c r="F829">
        <v>2024</v>
      </c>
      <c r="G829" s="8">
        <v>0.45948076248168945</v>
      </c>
      <c r="H829" s="8">
        <v>0.13032342493534088</v>
      </c>
      <c r="I829" s="8">
        <v>0.35415491461753845</v>
      </c>
      <c r="J829" s="8">
        <v>0</v>
      </c>
      <c r="K829" s="8">
        <v>0</v>
      </c>
      <c r="L829" s="8">
        <v>0</v>
      </c>
      <c r="M829" s="3">
        <f t="shared" si="48"/>
        <v>0</v>
      </c>
      <c r="N829" s="9">
        <f t="shared" si="49"/>
        <v>0.94395910203456879</v>
      </c>
    </row>
    <row r="830" spans="1:14" x14ac:dyDescent="0.25">
      <c r="A830" t="s">
        <v>64</v>
      </c>
      <c r="B830">
        <v>2019</v>
      </c>
      <c r="C830" t="s">
        <v>47</v>
      </c>
      <c r="D830">
        <v>56067</v>
      </c>
      <c r="E830">
        <v>269.26900000000001</v>
      </c>
      <c r="F830">
        <v>2041</v>
      </c>
      <c r="G830" s="8">
        <v>0.45652836561203003</v>
      </c>
      <c r="H830" s="8">
        <v>0.1327797919511795</v>
      </c>
      <c r="I830" s="8">
        <v>0.35424059629440308</v>
      </c>
      <c r="J830" s="8">
        <v>0</v>
      </c>
      <c r="K830" s="8">
        <v>0</v>
      </c>
      <c r="L830" s="8">
        <v>0</v>
      </c>
      <c r="M830" s="3">
        <f t="shared" si="48"/>
        <v>0</v>
      </c>
      <c r="N830" s="9">
        <f t="shared" si="49"/>
        <v>0.94354875385761261</v>
      </c>
    </row>
    <row r="831" spans="1:14" x14ac:dyDescent="0.25">
      <c r="A831" t="s">
        <v>64</v>
      </c>
      <c r="B831">
        <v>2020</v>
      </c>
      <c r="C831" t="s">
        <v>47</v>
      </c>
      <c r="D831">
        <v>56973</v>
      </c>
      <c r="E831">
        <v>269.26900000000001</v>
      </c>
      <c r="F831">
        <v>2071</v>
      </c>
      <c r="G831" s="8">
        <v>0.45057722926139832</v>
      </c>
      <c r="H831" s="8">
        <v>0.13744695484638214</v>
      </c>
      <c r="I831" s="8">
        <v>0.35471409559249878</v>
      </c>
      <c r="J831" s="8">
        <v>0</v>
      </c>
      <c r="K831" s="8">
        <v>0</v>
      </c>
      <c r="L831" s="8">
        <v>0</v>
      </c>
      <c r="M831" s="3">
        <f t="shared" si="48"/>
        <v>0</v>
      </c>
      <c r="N831" s="9">
        <f t="shared" si="49"/>
        <v>0.94273827970027924</v>
      </c>
    </row>
    <row r="832" spans="1:14" x14ac:dyDescent="0.25">
      <c r="A832" s="2" t="s">
        <v>64</v>
      </c>
      <c r="B832" s="2">
        <v>2021</v>
      </c>
      <c r="C832" t="s">
        <v>47</v>
      </c>
      <c r="D832" s="2">
        <v>57765</v>
      </c>
      <c r="E832" s="2">
        <v>269.26900000000001</v>
      </c>
      <c r="F832" s="2">
        <v>2048</v>
      </c>
      <c r="G832" s="10">
        <v>0.43802055716514587</v>
      </c>
      <c r="H832" s="10">
        <v>0.14203910529613495</v>
      </c>
      <c r="I832" s="10">
        <v>0.36127775907516479</v>
      </c>
      <c r="J832" s="10">
        <v>0</v>
      </c>
      <c r="K832" s="10">
        <v>0</v>
      </c>
      <c r="L832" s="10">
        <v>0</v>
      </c>
      <c r="M832" s="3">
        <f t="shared" si="48"/>
        <v>0</v>
      </c>
      <c r="N832" s="11">
        <f t="shared" si="49"/>
        <v>0.94133742153644562</v>
      </c>
    </row>
    <row r="833" spans="1:14" x14ac:dyDescent="0.25">
      <c r="A833" t="s">
        <v>65</v>
      </c>
      <c r="B833">
        <v>2005</v>
      </c>
      <c r="C833" t="s">
        <v>47</v>
      </c>
      <c r="D833">
        <v>55405</v>
      </c>
      <c r="E833">
        <v>220</v>
      </c>
      <c r="F833">
        <v>1438</v>
      </c>
      <c r="G833" s="8">
        <v>0.30099639296531677</v>
      </c>
      <c r="H833" s="8">
        <v>0.18992455303668976</v>
      </c>
      <c r="I833" s="8">
        <v>0.42495369911193848</v>
      </c>
      <c r="J833" s="8">
        <v>0</v>
      </c>
      <c r="K833" s="8">
        <v>0</v>
      </c>
      <c r="L833" s="8">
        <v>0</v>
      </c>
      <c r="M833" s="3">
        <f t="shared" si="48"/>
        <v>0</v>
      </c>
      <c r="N833" s="9">
        <f t="shared" si="49"/>
        <v>0.91587464511394501</v>
      </c>
    </row>
    <row r="834" spans="1:14" x14ac:dyDescent="0.25">
      <c r="A834" t="s">
        <v>65</v>
      </c>
      <c r="B834">
        <v>2006</v>
      </c>
      <c r="C834" t="s">
        <v>47</v>
      </c>
      <c r="D834">
        <v>55384</v>
      </c>
      <c r="E834">
        <v>220</v>
      </c>
      <c r="F834">
        <v>1438</v>
      </c>
      <c r="G834" s="8">
        <v>0.30124548077583313</v>
      </c>
      <c r="H834" s="8">
        <v>0.18980571627616882</v>
      </c>
      <c r="I834" s="8">
        <v>0.4248528778553009</v>
      </c>
      <c r="J834" s="8">
        <v>0</v>
      </c>
      <c r="K834" s="8">
        <v>0</v>
      </c>
      <c r="L834" s="8">
        <v>0</v>
      </c>
      <c r="M834" s="3">
        <f t="shared" si="48"/>
        <v>0</v>
      </c>
      <c r="N834" s="9">
        <f t="shared" si="49"/>
        <v>0.91590407490730286</v>
      </c>
    </row>
    <row r="835" spans="1:14" x14ac:dyDescent="0.25">
      <c r="A835" t="s">
        <v>65</v>
      </c>
      <c r="B835">
        <v>2007</v>
      </c>
      <c r="C835" t="s">
        <v>47</v>
      </c>
      <c r="D835">
        <v>55063</v>
      </c>
      <c r="E835">
        <v>220</v>
      </c>
      <c r="F835">
        <v>1258</v>
      </c>
      <c r="G835" s="8">
        <v>0.26318755745887756</v>
      </c>
      <c r="H835" s="8">
        <v>0.19121277332305908</v>
      </c>
      <c r="I835" s="8">
        <v>0.45799365639686584</v>
      </c>
      <c r="J835" s="8">
        <v>0</v>
      </c>
      <c r="K835" s="8">
        <v>0</v>
      </c>
      <c r="L835" s="8">
        <v>0</v>
      </c>
      <c r="M835" s="3">
        <f t="shared" si="48"/>
        <v>0</v>
      </c>
      <c r="N835" s="9">
        <f t="shared" si="49"/>
        <v>0.91239398717880249</v>
      </c>
    </row>
    <row r="836" spans="1:14" x14ac:dyDescent="0.25">
      <c r="A836" t="s">
        <v>65</v>
      </c>
      <c r="B836">
        <v>2008</v>
      </c>
      <c r="C836" t="s">
        <v>47</v>
      </c>
      <c r="D836">
        <v>54944</v>
      </c>
      <c r="E836">
        <v>220</v>
      </c>
      <c r="F836">
        <v>1270</v>
      </c>
      <c r="G836" s="8">
        <v>0.26757961511611938</v>
      </c>
      <c r="H836" s="8">
        <v>0.19030643999576569</v>
      </c>
      <c r="I836" s="8">
        <v>0.4549567699432373</v>
      </c>
      <c r="J836" s="8">
        <v>0</v>
      </c>
      <c r="K836" s="8">
        <v>0</v>
      </c>
      <c r="L836" s="8">
        <v>0</v>
      </c>
      <c r="M836" s="3">
        <f t="shared" si="48"/>
        <v>0</v>
      </c>
      <c r="N836" s="9">
        <f t="shared" si="49"/>
        <v>0.91284282505512238</v>
      </c>
    </row>
    <row r="837" spans="1:14" x14ac:dyDescent="0.25">
      <c r="A837" t="s">
        <v>65</v>
      </c>
      <c r="B837">
        <v>2009</v>
      </c>
      <c r="C837" t="s">
        <v>47</v>
      </c>
      <c r="D837">
        <v>55032</v>
      </c>
      <c r="E837">
        <v>220</v>
      </c>
      <c r="F837">
        <v>1284</v>
      </c>
      <c r="G837" s="8">
        <v>0.26996207237243652</v>
      </c>
      <c r="H837" s="8">
        <v>0.19054295122623444</v>
      </c>
      <c r="I837" s="8">
        <v>0.45253843069076538</v>
      </c>
      <c r="J837" s="8">
        <v>0</v>
      </c>
      <c r="K837" s="8">
        <v>0</v>
      </c>
      <c r="L837" s="8">
        <v>0</v>
      </c>
      <c r="M837" s="3">
        <f t="shared" si="48"/>
        <v>0</v>
      </c>
      <c r="N837" s="9">
        <f t="shared" si="49"/>
        <v>0.91304345428943634</v>
      </c>
    </row>
    <row r="838" spans="1:14" x14ac:dyDescent="0.25">
      <c r="A838" t="s">
        <v>65</v>
      </c>
      <c r="B838">
        <v>2010</v>
      </c>
      <c r="C838" t="s">
        <v>47</v>
      </c>
      <c r="D838">
        <v>55088</v>
      </c>
      <c r="E838">
        <v>220</v>
      </c>
      <c r="F838">
        <v>1276</v>
      </c>
      <c r="G838" s="8">
        <v>0.26733800768852234</v>
      </c>
      <c r="H838" s="8">
        <v>0.19101208448410034</v>
      </c>
      <c r="I838" s="8">
        <v>0.45442947745323181</v>
      </c>
      <c r="J838" s="8">
        <v>0</v>
      </c>
      <c r="K838" s="8">
        <v>0</v>
      </c>
      <c r="L838" s="8">
        <v>0</v>
      </c>
      <c r="M838" s="3">
        <f t="shared" ref="M838:M901" si="50">IF(OR(J838=1,K838=1,L838=1),1,0)</f>
        <v>0</v>
      </c>
      <c r="N838" s="9">
        <f t="shared" si="49"/>
        <v>0.91277956962585449</v>
      </c>
    </row>
    <row r="839" spans="1:14" x14ac:dyDescent="0.25">
      <c r="A839" t="s">
        <v>65</v>
      </c>
      <c r="B839">
        <v>2011</v>
      </c>
      <c r="C839" t="s">
        <v>47</v>
      </c>
      <c r="D839">
        <v>55337</v>
      </c>
      <c r="E839">
        <v>220</v>
      </c>
      <c r="F839">
        <v>1284</v>
      </c>
      <c r="G839" s="8">
        <v>0.26633527874946594</v>
      </c>
      <c r="H839" s="8">
        <v>0.19227337837219238</v>
      </c>
      <c r="I839" s="8">
        <v>0.45400643348693848</v>
      </c>
      <c r="J839" s="8">
        <v>0</v>
      </c>
      <c r="K839" s="8">
        <v>0</v>
      </c>
      <c r="L839" s="8">
        <v>0</v>
      </c>
      <c r="M839" s="3">
        <f t="shared" si="50"/>
        <v>0</v>
      </c>
      <c r="N839" s="9">
        <f t="shared" ref="N839:N902" si="51">SUM(G839:I839)</f>
        <v>0.9126150906085968</v>
      </c>
    </row>
    <row r="840" spans="1:14" x14ac:dyDescent="0.25">
      <c r="A840" t="s">
        <v>65</v>
      </c>
      <c r="B840">
        <v>2012</v>
      </c>
      <c r="C840" t="s">
        <v>47</v>
      </c>
      <c r="D840">
        <v>55566</v>
      </c>
      <c r="E840">
        <v>220</v>
      </c>
      <c r="F840">
        <v>1255</v>
      </c>
      <c r="G840" s="8">
        <v>0.25647246837615967</v>
      </c>
      <c r="H840" s="8">
        <v>0.19411762058734894</v>
      </c>
      <c r="I840" s="8">
        <v>0.46102830767631531</v>
      </c>
      <c r="J840" s="8">
        <v>0</v>
      </c>
      <c r="K840" s="8">
        <v>0</v>
      </c>
      <c r="L840" s="8">
        <v>0</v>
      </c>
      <c r="M840" s="3">
        <f t="shared" si="50"/>
        <v>0</v>
      </c>
      <c r="N840" s="9">
        <f t="shared" si="51"/>
        <v>0.91161839663982391</v>
      </c>
    </row>
    <row r="841" spans="1:14" x14ac:dyDescent="0.25">
      <c r="A841" t="s">
        <v>65</v>
      </c>
      <c r="B841">
        <v>2013</v>
      </c>
      <c r="C841" t="s">
        <v>47</v>
      </c>
      <c r="D841">
        <v>55757</v>
      </c>
      <c r="E841">
        <v>220</v>
      </c>
      <c r="F841">
        <v>1243</v>
      </c>
      <c r="G841" s="8">
        <v>0.25121170282363892</v>
      </c>
      <c r="H841" s="8">
        <v>0.1954241544008255</v>
      </c>
      <c r="I841" s="8">
        <v>0.46443194150924683</v>
      </c>
      <c r="J841" s="8">
        <v>0</v>
      </c>
      <c r="K841" s="8">
        <v>0</v>
      </c>
      <c r="L841" s="8">
        <v>0</v>
      </c>
      <c r="M841" s="3">
        <f t="shared" si="50"/>
        <v>0</v>
      </c>
      <c r="N841" s="9">
        <f t="shared" si="51"/>
        <v>0.91106779873371124</v>
      </c>
    </row>
    <row r="842" spans="1:14" x14ac:dyDescent="0.25">
      <c r="A842" t="s">
        <v>65</v>
      </c>
      <c r="B842">
        <v>2014</v>
      </c>
      <c r="C842" t="s">
        <v>47</v>
      </c>
      <c r="D842">
        <v>56040</v>
      </c>
      <c r="E842">
        <v>220</v>
      </c>
      <c r="F842">
        <v>1236</v>
      </c>
      <c r="G842" s="8">
        <v>0.24612133204936981</v>
      </c>
      <c r="H842" s="8">
        <v>0.19714544713497162</v>
      </c>
      <c r="I842" s="8">
        <v>0.46724134683609009</v>
      </c>
      <c r="J842" s="8">
        <v>0</v>
      </c>
      <c r="K842" s="8">
        <v>0</v>
      </c>
      <c r="L842" s="8">
        <v>0</v>
      </c>
      <c r="M842" s="3">
        <f t="shared" si="50"/>
        <v>0</v>
      </c>
      <c r="N842" s="9">
        <f t="shared" si="51"/>
        <v>0.91050812602043152</v>
      </c>
    </row>
    <row r="843" spans="1:14" x14ac:dyDescent="0.25">
      <c r="A843" t="s">
        <v>65</v>
      </c>
      <c r="B843">
        <v>2015</v>
      </c>
      <c r="C843" t="s">
        <v>47</v>
      </c>
      <c r="D843">
        <v>56183</v>
      </c>
      <c r="E843">
        <v>220</v>
      </c>
      <c r="F843">
        <v>1279</v>
      </c>
      <c r="G843" s="8">
        <v>0.25515633821487427</v>
      </c>
      <c r="H843" s="8">
        <v>0.1971183717250824</v>
      </c>
      <c r="I843" s="8">
        <v>0.45904865860939026</v>
      </c>
      <c r="J843" s="8">
        <v>0</v>
      </c>
      <c r="K843" s="8">
        <v>0</v>
      </c>
      <c r="L843" s="8">
        <v>0</v>
      </c>
      <c r="M843" s="3">
        <f t="shared" si="50"/>
        <v>0</v>
      </c>
      <c r="N843" s="9">
        <f t="shared" si="51"/>
        <v>0.91132336854934692</v>
      </c>
    </row>
    <row r="844" spans="1:14" x14ac:dyDescent="0.25">
      <c r="A844" t="s">
        <v>65</v>
      </c>
      <c r="B844">
        <v>2016</v>
      </c>
      <c r="C844" t="s">
        <v>47</v>
      </c>
      <c r="D844">
        <v>56332</v>
      </c>
      <c r="E844">
        <v>220</v>
      </c>
      <c r="F844">
        <v>1286</v>
      </c>
      <c r="G844" s="8">
        <v>0.25512728095054626</v>
      </c>
      <c r="H844" s="8">
        <v>0.19781589508056641</v>
      </c>
      <c r="I844" s="8">
        <v>0.45833656191825867</v>
      </c>
      <c r="J844" s="8">
        <v>0</v>
      </c>
      <c r="K844" s="8">
        <v>0</v>
      </c>
      <c r="L844" s="8">
        <v>0</v>
      </c>
      <c r="M844" s="3">
        <f t="shared" si="50"/>
        <v>0</v>
      </c>
      <c r="N844" s="9">
        <f t="shared" si="51"/>
        <v>0.91127973794937134</v>
      </c>
    </row>
    <row r="845" spans="1:14" x14ac:dyDescent="0.25">
      <c r="A845" t="s">
        <v>65</v>
      </c>
      <c r="B845">
        <v>2017</v>
      </c>
      <c r="C845" t="s">
        <v>47</v>
      </c>
      <c r="D845">
        <v>56425</v>
      </c>
      <c r="E845">
        <v>220</v>
      </c>
      <c r="F845">
        <v>1257</v>
      </c>
      <c r="G845" s="8">
        <v>0.24690353870391846</v>
      </c>
      <c r="H845" s="8">
        <v>0.19888259470462799</v>
      </c>
      <c r="I845" s="8">
        <v>0.46469026803970337</v>
      </c>
      <c r="J845" s="8">
        <v>0</v>
      </c>
      <c r="K845" s="8">
        <v>0</v>
      </c>
      <c r="L845" s="8">
        <v>0</v>
      </c>
      <c r="M845" s="3">
        <f t="shared" si="50"/>
        <v>0</v>
      </c>
      <c r="N845" s="9">
        <f t="shared" si="51"/>
        <v>0.91047640144824982</v>
      </c>
    </row>
    <row r="846" spans="1:14" x14ac:dyDescent="0.25">
      <c r="A846" t="s">
        <v>65</v>
      </c>
      <c r="B846">
        <v>2018</v>
      </c>
      <c r="C846" t="s">
        <v>47</v>
      </c>
      <c r="D846">
        <v>56515</v>
      </c>
      <c r="E846">
        <v>220</v>
      </c>
      <c r="F846">
        <v>1252</v>
      </c>
      <c r="G846" s="8">
        <v>0.24460922181606293</v>
      </c>
      <c r="H846" s="8">
        <v>0.19947803020477295</v>
      </c>
      <c r="I846" s="8">
        <v>0.46614751219749451</v>
      </c>
      <c r="J846" s="8">
        <v>0</v>
      </c>
      <c r="K846" s="8">
        <v>0</v>
      </c>
      <c r="L846" s="8">
        <v>0</v>
      </c>
      <c r="M846" s="3">
        <f t="shared" si="50"/>
        <v>0</v>
      </c>
      <c r="N846" s="9">
        <f t="shared" si="51"/>
        <v>0.91023476421833038</v>
      </c>
    </row>
    <row r="847" spans="1:14" x14ac:dyDescent="0.25">
      <c r="A847" t="s">
        <v>65</v>
      </c>
      <c r="B847">
        <v>2019</v>
      </c>
      <c r="C847" t="s">
        <v>47</v>
      </c>
      <c r="D847">
        <v>56700</v>
      </c>
      <c r="E847">
        <v>220</v>
      </c>
      <c r="F847">
        <v>1268</v>
      </c>
      <c r="G847" s="8">
        <v>0.24644038081169128</v>
      </c>
      <c r="H847" s="8">
        <v>0.20019493997097015</v>
      </c>
      <c r="I847" s="8">
        <v>0.46372216939926147</v>
      </c>
      <c r="J847" s="8">
        <v>0</v>
      </c>
      <c r="K847" s="8">
        <v>0</v>
      </c>
      <c r="L847" s="8">
        <v>0</v>
      </c>
      <c r="M847" s="3">
        <f t="shared" si="50"/>
        <v>0</v>
      </c>
      <c r="N847" s="9">
        <f t="shared" si="51"/>
        <v>0.91035749018192291</v>
      </c>
    </row>
    <row r="848" spans="1:14" x14ac:dyDescent="0.25">
      <c r="A848" t="s">
        <v>65</v>
      </c>
      <c r="B848">
        <v>2020</v>
      </c>
      <c r="C848" t="s">
        <v>47</v>
      </c>
      <c r="D848">
        <v>56887</v>
      </c>
      <c r="E848">
        <v>220</v>
      </c>
      <c r="F848">
        <v>1266</v>
      </c>
      <c r="G848" s="8">
        <v>0.24378573894500732</v>
      </c>
      <c r="H848" s="8">
        <v>0.20126381516456604</v>
      </c>
      <c r="I848" s="8">
        <v>0.46500599384307861</v>
      </c>
      <c r="J848" s="8">
        <v>0</v>
      </c>
      <c r="K848" s="8">
        <v>0</v>
      </c>
      <c r="L848" s="8">
        <v>0</v>
      </c>
      <c r="M848" s="3">
        <f t="shared" si="50"/>
        <v>0</v>
      </c>
      <c r="N848" s="9">
        <f t="shared" si="51"/>
        <v>0.91005554795265198</v>
      </c>
    </row>
    <row r="849" spans="1:14" x14ac:dyDescent="0.25">
      <c r="A849" s="2" t="s">
        <v>65</v>
      </c>
      <c r="B849" s="2">
        <v>2021</v>
      </c>
      <c r="C849" t="s">
        <v>47</v>
      </c>
      <c r="D849" s="2">
        <v>56945</v>
      </c>
      <c r="E849" s="2">
        <v>220</v>
      </c>
      <c r="F849" s="2">
        <v>1261</v>
      </c>
      <c r="G849" s="10">
        <v>0.24187763035297394</v>
      </c>
      <c r="H849" s="10">
        <v>0.20167852938175201</v>
      </c>
      <c r="I849" s="10">
        <v>0.46630316972732544</v>
      </c>
      <c r="J849" s="10">
        <v>0</v>
      </c>
      <c r="K849" s="10">
        <v>0</v>
      </c>
      <c r="L849" s="10">
        <v>0</v>
      </c>
      <c r="M849" s="3">
        <f t="shared" si="50"/>
        <v>0</v>
      </c>
      <c r="N849" s="11">
        <f t="shared" si="51"/>
        <v>0.90985932946205139</v>
      </c>
    </row>
    <row r="850" spans="1:14" x14ac:dyDescent="0.25">
      <c r="A850" t="s">
        <v>66</v>
      </c>
      <c r="B850">
        <v>2005</v>
      </c>
      <c r="C850" t="s">
        <v>47</v>
      </c>
      <c r="D850">
        <v>45915</v>
      </c>
      <c r="E850">
        <v>193.60400000000001</v>
      </c>
      <c r="F850">
        <v>870</v>
      </c>
      <c r="G850" s="8">
        <v>0.23299778997898102</v>
      </c>
      <c r="H850" s="8">
        <v>0.17637418210506439</v>
      </c>
      <c r="I850" s="8">
        <v>0.49465754628181458</v>
      </c>
      <c r="J850" s="8">
        <v>0</v>
      </c>
      <c r="K850" s="8">
        <v>0</v>
      </c>
      <c r="L850" s="8">
        <v>0</v>
      </c>
      <c r="M850" s="3">
        <f t="shared" si="50"/>
        <v>0</v>
      </c>
      <c r="N850" s="9">
        <f t="shared" si="51"/>
        <v>0.90402951836585999</v>
      </c>
    </row>
    <row r="851" spans="1:14" x14ac:dyDescent="0.25">
      <c r="A851" t="s">
        <v>66</v>
      </c>
      <c r="B851">
        <v>2006</v>
      </c>
      <c r="C851" t="s">
        <v>47</v>
      </c>
      <c r="D851">
        <v>46020</v>
      </c>
      <c r="E851">
        <v>193.60400000000001</v>
      </c>
      <c r="F851">
        <v>871</v>
      </c>
      <c r="G851" s="8">
        <v>0.23185853660106659</v>
      </c>
      <c r="H851" s="8">
        <v>0.17706161737442017</v>
      </c>
      <c r="I851" s="8">
        <v>0.49496632814407349</v>
      </c>
      <c r="J851" s="8">
        <v>0</v>
      </c>
      <c r="K851" s="8">
        <v>0</v>
      </c>
      <c r="L851" s="8">
        <v>0</v>
      </c>
      <c r="M851" s="3">
        <f t="shared" si="50"/>
        <v>0</v>
      </c>
      <c r="N851" s="9">
        <f t="shared" si="51"/>
        <v>0.90388648211956024</v>
      </c>
    </row>
    <row r="852" spans="1:14" x14ac:dyDescent="0.25">
      <c r="A852" t="s">
        <v>66</v>
      </c>
      <c r="B852">
        <v>2007</v>
      </c>
      <c r="C852" t="s">
        <v>47</v>
      </c>
      <c r="D852">
        <v>46451</v>
      </c>
      <c r="E852">
        <v>195.452</v>
      </c>
      <c r="F852">
        <v>871</v>
      </c>
      <c r="G852" s="8">
        <v>0.22826489806175232</v>
      </c>
      <c r="H852" s="8">
        <v>0.17751623690128326</v>
      </c>
      <c r="I852" s="8">
        <v>0.49823948740959167</v>
      </c>
      <c r="J852" s="8">
        <v>0</v>
      </c>
      <c r="K852" s="8">
        <v>0</v>
      </c>
      <c r="L852" s="8">
        <v>0</v>
      </c>
      <c r="M852" s="3">
        <f t="shared" si="50"/>
        <v>0</v>
      </c>
      <c r="N852" s="9">
        <f t="shared" si="51"/>
        <v>0.90402062237262726</v>
      </c>
    </row>
    <row r="853" spans="1:14" x14ac:dyDescent="0.25">
      <c r="A853" t="s">
        <v>66</v>
      </c>
      <c r="B853">
        <v>2008</v>
      </c>
      <c r="C853" t="s">
        <v>47</v>
      </c>
      <c r="D853">
        <v>46215</v>
      </c>
      <c r="E853">
        <v>195.452</v>
      </c>
      <c r="F853">
        <v>871</v>
      </c>
      <c r="G853" s="8">
        <v>0.231607586145401</v>
      </c>
      <c r="H853" s="8">
        <v>0.17592138051986694</v>
      </c>
      <c r="I853" s="8">
        <v>0.4968864917755127</v>
      </c>
      <c r="J853" s="8">
        <v>0</v>
      </c>
      <c r="K853" s="8">
        <v>0</v>
      </c>
      <c r="L853" s="8">
        <v>0</v>
      </c>
      <c r="M853" s="3">
        <f t="shared" si="50"/>
        <v>0</v>
      </c>
      <c r="N853" s="9">
        <f t="shared" si="51"/>
        <v>0.90441545844078064</v>
      </c>
    </row>
    <row r="854" spans="1:14" x14ac:dyDescent="0.25">
      <c r="A854" t="s">
        <v>66</v>
      </c>
      <c r="B854">
        <v>2009</v>
      </c>
      <c r="C854" t="s">
        <v>47</v>
      </c>
      <c r="D854">
        <v>46349</v>
      </c>
      <c r="E854">
        <v>206.94</v>
      </c>
      <c r="F854">
        <v>944</v>
      </c>
      <c r="G854" s="8">
        <v>0.27007913589477539</v>
      </c>
      <c r="H854" s="8">
        <v>0.16007238626480103</v>
      </c>
      <c r="I854" s="8">
        <v>0.48157358169555664</v>
      </c>
      <c r="J854" s="8">
        <v>0</v>
      </c>
      <c r="K854" s="8">
        <v>0</v>
      </c>
      <c r="L854" s="8">
        <v>0</v>
      </c>
      <c r="M854" s="3">
        <f t="shared" si="50"/>
        <v>0</v>
      </c>
      <c r="N854" s="9">
        <f t="shared" si="51"/>
        <v>0.91172510385513306</v>
      </c>
    </row>
    <row r="855" spans="1:14" x14ac:dyDescent="0.25">
      <c r="A855" t="s">
        <v>66</v>
      </c>
      <c r="B855">
        <v>2010</v>
      </c>
      <c r="C855" t="s">
        <v>47</v>
      </c>
      <c r="D855">
        <v>46710</v>
      </c>
      <c r="E855">
        <v>206.94</v>
      </c>
      <c r="F855">
        <v>944</v>
      </c>
      <c r="G855" s="8">
        <v>0.26498720049858093</v>
      </c>
      <c r="H855" s="8">
        <v>0.16250185668468475</v>
      </c>
      <c r="I855" s="8">
        <v>0.48363462090492249</v>
      </c>
      <c r="J855" s="8">
        <v>0</v>
      </c>
      <c r="K855" s="8">
        <v>0</v>
      </c>
      <c r="L855" s="8">
        <v>0</v>
      </c>
      <c r="M855" s="3">
        <f t="shared" si="50"/>
        <v>0</v>
      </c>
      <c r="N855" s="9">
        <f t="shared" si="51"/>
        <v>0.91112367808818817</v>
      </c>
    </row>
    <row r="856" spans="1:14" x14ac:dyDescent="0.25">
      <c r="A856" t="s">
        <v>66</v>
      </c>
      <c r="B856">
        <v>2011</v>
      </c>
      <c r="C856" t="s">
        <v>47</v>
      </c>
      <c r="D856">
        <v>46748</v>
      </c>
      <c r="E856">
        <v>206.94</v>
      </c>
      <c r="F856">
        <v>962</v>
      </c>
      <c r="G856" s="8">
        <v>0.27036803960800171</v>
      </c>
      <c r="H856" s="8">
        <v>0.1623004823923111</v>
      </c>
      <c r="I856" s="8">
        <v>0.47895157337188721</v>
      </c>
      <c r="J856" s="8">
        <v>0</v>
      </c>
      <c r="K856" s="8">
        <v>0</v>
      </c>
      <c r="L856" s="8">
        <v>0</v>
      </c>
      <c r="M856" s="3">
        <f t="shared" si="50"/>
        <v>0</v>
      </c>
      <c r="N856" s="9">
        <f t="shared" si="51"/>
        <v>0.91162009537220001</v>
      </c>
    </row>
    <row r="857" spans="1:14" x14ac:dyDescent="0.25">
      <c r="A857" t="s">
        <v>66</v>
      </c>
      <c r="B857">
        <v>2012</v>
      </c>
      <c r="C857" t="s">
        <v>47</v>
      </c>
      <c r="D857">
        <v>46879</v>
      </c>
      <c r="E857">
        <v>206.94</v>
      </c>
      <c r="F857">
        <v>971</v>
      </c>
      <c r="G857" s="8">
        <v>0.27144691348075867</v>
      </c>
      <c r="H857" s="8">
        <v>0.16295218467712402</v>
      </c>
      <c r="I857" s="8">
        <v>0.47727981209754944</v>
      </c>
      <c r="J857" s="8">
        <v>0</v>
      </c>
      <c r="K857" s="8">
        <v>0</v>
      </c>
      <c r="L857" s="8">
        <v>0</v>
      </c>
      <c r="M857" s="3">
        <f t="shared" si="50"/>
        <v>0</v>
      </c>
      <c r="N857" s="9">
        <f t="shared" si="51"/>
        <v>0.91167891025543213</v>
      </c>
    </row>
    <row r="858" spans="1:14" x14ac:dyDescent="0.25">
      <c r="A858" t="s">
        <v>66</v>
      </c>
      <c r="B858">
        <v>2013</v>
      </c>
      <c r="C858" t="s">
        <v>47</v>
      </c>
      <c r="D858">
        <v>47074</v>
      </c>
      <c r="E858">
        <v>206.94</v>
      </c>
      <c r="F858">
        <v>980</v>
      </c>
      <c r="G858" s="8">
        <v>0.27161207795143127</v>
      </c>
      <c r="H858" s="8">
        <v>0.1640290766954422</v>
      </c>
      <c r="I858" s="8">
        <v>0.47598928213119507</v>
      </c>
      <c r="J858" s="8">
        <v>0</v>
      </c>
      <c r="K858" s="8">
        <v>0</v>
      </c>
      <c r="L858" s="8">
        <v>0</v>
      </c>
      <c r="M858" s="3">
        <f t="shared" si="50"/>
        <v>0</v>
      </c>
      <c r="N858" s="9">
        <f t="shared" si="51"/>
        <v>0.91163043677806854</v>
      </c>
    </row>
    <row r="859" spans="1:14" x14ac:dyDescent="0.25">
      <c r="A859" t="s">
        <v>66</v>
      </c>
      <c r="B859">
        <v>2014</v>
      </c>
      <c r="C859" t="s">
        <v>47</v>
      </c>
      <c r="D859">
        <v>47187</v>
      </c>
      <c r="E859">
        <v>206.94</v>
      </c>
      <c r="F859">
        <v>996</v>
      </c>
      <c r="G859" s="8">
        <v>0.27510932087898254</v>
      </c>
      <c r="H859" s="8">
        <v>0.1643889844417572</v>
      </c>
      <c r="I859" s="8">
        <v>0.4724259078502655</v>
      </c>
      <c r="J859" s="8">
        <v>0</v>
      </c>
      <c r="K859" s="8">
        <v>0</v>
      </c>
      <c r="L859" s="8">
        <v>0</v>
      </c>
      <c r="M859" s="3">
        <f t="shared" si="50"/>
        <v>0</v>
      </c>
      <c r="N859" s="9">
        <f t="shared" si="51"/>
        <v>0.91192421317100525</v>
      </c>
    </row>
    <row r="860" spans="1:14" x14ac:dyDescent="0.25">
      <c r="A860" t="s">
        <v>66</v>
      </c>
      <c r="B860">
        <v>2015</v>
      </c>
      <c r="C860" t="s">
        <v>47</v>
      </c>
      <c r="D860">
        <v>47298</v>
      </c>
      <c r="E860">
        <v>206.94</v>
      </c>
      <c r="F860">
        <v>1001</v>
      </c>
      <c r="G860" s="8">
        <v>0.27513521909713745</v>
      </c>
      <c r="H860" s="8">
        <v>0.16500391066074371</v>
      </c>
      <c r="I860" s="8">
        <v>0.47175124287605286</v>
      </c>
      <c r="J860" s="8">
        <v>0</v>
      </c>
      <c r="K860" s="8">
        <v>0</v>
      </c>
      <c r="L860" s="8">
        <v>0</v>
      </c>
      <c r="M860" s="3">
        <f t="shared" si="50"/>
        <v>0</v>
      </c>
      <c r="N860" s="9">
        <f t="shared" si="51"/>
        <v>0.91189037263393402</v>
      </c>
    </row>
    <row r="861" spans="1:14" x14ac:dyDescent="0.25">
      <c r="A861" t="s">
        <v>66</v>
      </c>
      <c r="B861">
        <v>2016</v>
      </c>
      <c r="C861" t="s">
        <v>47</v>
      </c>
      <c r="D861">
        <v>47362</v>
      </c>
      <c r="E861">
        <v>206.94</v>
      </c>
      <c r="F861">
        <v>1001</v>
      </c>
      <c r="G861" s="8">
        <v>0.27424776554107666</v>
      </c>
      <c r="H861" s="8">
        <v>0.16542732715606689</v>
      </c>
      <c r="I861" s="8">
        <v>0.47211045026779175</v>
      </c>
      <c r="J861" s="8">
        <v>0</v>
      </c>
      <c r="K861" s="8">
        <v>0</v>
      </c>
      <c r="L861" s="8">
        <v>0</v>
      </c>
      <c r="M861" s="3">
        <f t="shared" si="50"/>
        <v>0</v>
      </c>
      <c r="N861" s="9">
        <f t="shared" si="51"/>
        <v>0.9117855429649353</v>
      </c>
    </row>
    <row r="862" spans="1:14" x14ac:dyDescent="0.25">
      <c r="A862" t="s">
        <v>66</v>
      </c>
      <c r="B862">
        <v>2017</v>
      </c>
      <c r="C862" t="s">
        <v>47</v>
      </c>
      <c r="D862">
        <v>47427</v>
      </c>
      <c r="E862">
        <v>206.94</v>
      </c>
      <c r="F862">
        <v>1005</v>
      </c>
      <c r="G862" s="8">
        <v>0.27459639310836792</v>
      </c>
      <c r="H862" s="8">
        <v>0.16576050221920013</v>
      </c>
      <c r="I862" s="8">
        <v>0.47144043445587158</v>
      </c>
      <c r="J862" s="8">
        <v>0</v>
      </c>
      <c r="K862" s="8">
        <v>0</v>
      </c>
      <c r="L862" s="8">
        <v>0</v>
      </c>
      <c r="M862" s="3">
        <f t="shared" si="50"/>
        <v>0</v>
      </c>
      <c r="N862" s="9">
        <f t="shared" si="51"/>
        <v>0.91179732978343964</v>
      </c>
    </row>
    <row r="863" spans="1:14" x14ac:dyDescent="0.25">
      <c r="A863" t="s">
        <v>66</v>
      </c>
      <c r="B863">
        <v>2018</v>
      </c>
      <c r="C863" t="s">
        <v>47</v>
      </c>
      <c r="D863">
        <v>47626</v>
      </c>
      <c r="E863">
        <v>206.94</v>
      </c>
      <c r="F863">
        <v>1009</v>
      </c>
      <c r="G863" s="8">
        <v>0.273092120885849</v>
      </c>
      <c r="H863" s="8">
        <v>0.16697582602500916</v>
      </c>
      <c r="I863" s="8">
        <v>0.47152245044708252</v>
      </c>
      <c r="J863" s="8">
        <v>0</v>
      </c>
      <c r="K863" s="8">
        <v>0</v>
      </c>
      <c r="L863" s="8">
        <v>0</v>
      </c>
      <c r="M863" s="3">
        <f t="shared" si="50"/>
        <v>0</v>
      </c>
      <c r="N863" s="9">
        <f t="shared" si="51"/>
        <v>0.91159039735794067</v>
      </c>
    </row>
    <row r="864" spans="1:14" x14ac:dyDescent="0.25">
      <c r="A864" t="s">
        <v>66</v>
      </c>
      <c r="B864">
        <v>2019</v>
      </c>
      <c r="C864" t="s">
        <v>47</v>
      </c>
      <c r="D864">
        <v>47725</v>
      </c>
      <c r="E864">
        <v>206.94</v>
      </c>
      <c r="F864">
        <v>1015</v>
      </c>
      <c r="G864" s="8">
        <v>0.27358594536781311</v>
      </c>
      <c r="H864" s="8">
        <v>0.16748282313346863</v>
      </c>
      <c r="I864" s="8">
        <v>0.47053626179695129</v>
      </c>
      <c r="J864" s="8">
        <v>0</v>
      </c>
      <c r="K864" s="8">
        <v>0</v>
      </c>
      <c r="L864" s="8">
        <v>0</v>
      </c>
      <c r="M864" s="3">
        <f t="shared" si="50"/>
        <v>0</v>
      </c>
      <c r="N864" s="9">
        <f t="shared" si="51"/>
        <v>0.91160503029823303</v>
      </c>
    </row>
    <row r="865" spans="1:14" x14ac:dyDescent="0.25">
      <c r="A865" t="s">
        <v>66</v>
      </c>
      <c r="B865">
        <v>2020</v>
      </c>
      <c r="C865" t="s">
        <v>47</v>
      </c>
      <c r="D865">
        <v>47865</v>
      </c>
      <c r="E865">
        <v>206.94</v>
      </c>
      <c r="F865">
        <v>1015</v>
      </c>
      <c r="G865" s="8">
        <v>0.27166330814361572</v>
      </c>
      <c r="H865" s="8">
        <v>0.16840015351772308</v>
      </c>
      <c r="I865" s="8">
        <v>0.47131448984146118</v>
      </c>
      <c r="J865" s="8">
        <v>0</v>
      </c>
      <c r="K865" s="8">
        <v>0</v>
      </c>
      <c r="L865" s="8">
        <v>0</v>
      </c>
      <c r="M865" s="3">
        <f t="shared" si="50"/>
        <v>0</v>
      </c>
      <c r="N865" s="9">
        <f t="shared" si="51"/>
        <v>0.91137795150279999</v>
      </c>
    </row>
    <row r="866" spans="1:14" x14ac:dyDescent="0.25">
      <c r="A866" s="2" t="s">
        <v>66</v>
      </c>
      <c r="B866" s="2">
        <v>2021</v>
      </c>
      <c r="C866" t="s">
        <v>47</v>
      </c>
      <c r="D866" s="2">
        <v>47865</v>
      </c>
      <c r="E866" s="2">
        <v>206.94</v>
      </c>
      <c r="F866" s="2">
        <v>1019</v>
      </c>
      <c r="G866" s="10">
        <v>0.27289491891860962</v>
      </c>
      <c r="H866" s="10">
        <v>0.16830523312091827</v>
      </c>
      <c r="I866" s="10">
        <v>0.4702942967414856</v>
      </c>
      <c r="J866" s="10">
        <v>0</v>
      </c>
      <c r="K866" s="10">
        <v>0</v>
      </c>
      <c r="L866" s="10">
        <v>0</v>
      </c>
      <c r="M866" s="3">
        <f t="shared" si="50"/>
        <v>0</v>
      </c>
      <c r="N866" s="11">
        <f t="shared" si="51"/>
        <v>0.91149444878101349</v>
      </c>
    </row>
    <row r="867" spans="1:14" x14ac:dyDescent="0.25">
      <c r="A867" t="s">
        <v>67</v>
      </c>
      <c r="B867">
        <v>2005</v>
      </c>
      <c r="C867" t="s">
        <v>47</v>
      </c>
      <c r="D867">
        <v>54802</v>
      </c>
      <c r="E867">
        <v>299.18</v>
      </c>
      <c r="F867">
        <v>1140</v>
      </c>
      <c r="G867" s="8">
        <v>0.3171236515045166</v>
      </c>
      <c r="H867" s="8">
        <v>0.11236869543790817</v>
      </c>
      <c r="I867" s="8">
        <v>0.5080750584602356</v>
      </c>
      <c r="J867" s="8">
        <v>0</v>
      </c>
      <c r="K867" s="8">
        <v>0</v>
      </c>
      <c r="L867" s="8">
        <v>0</v>
      </c>
      <c r="M867" s="3">
        <f t="shared" si="50"/>
        <v>0</v>
      </c>
      <c r="N867" s="9">
        <f t="shared" si="51"/>
        <v>0.93756740540266037</v>
      </c>
    </row>
    <row r="868" spans="1:14" x14ac:dyDescent="0.25">
      <c r="A868" t="s">
        <v>67</v>
      </c>
      <c r="B868">
        <v>2006</v>
      </c>
      <c r="C868" t="s">
        <v>47</v>
      </c>
      <c r="D868">
        <v>55264</v>
      </c>
      <c r="E868">
        <v>301.57</v>
      </c>
      <c r="F868">
        <v>1144</v>
      </c>
      <c r="G868" s="8">
        <v>0.31482449173927307</v>
      </c>
      <c r="H868" s="8">
        <v>0.1128491684794426</v>
      </c>
      <c r="I868" s="8">
        <v>0.51006418466567993</v>
      </c>
      <c r="J868" s="8">
        <v>0</v>
      </c>
      <c r="K868" s="8">
        <v>0</v>
      </c>
      <c r="L868" s="8">
        <v>0</v>
      </c>
      <c r="M868" s="3">
        <f t="shared" si="50"/>
        <v>0</v>
      </c>
      <c r="N868" s="9">
        <f t="shared" si="51"/>
        <v>0.9377378448843956</v>
      </c>
    </row>
    <row r="869" spans="1:14" x14ac:dyDescent="0.25">
      <c r="A869" t="s">
        <v>67</v>
      </c>
      <c r="B869">
        <v>2007</v>
      </c>
      <c r="C869" t="s">
        <v>47</v>
      </c>
      <c r="D869">
        <v>55082</v>
      </c>
      <c r="E869">
        <v>301.57</v>
      </c>
      <c r="F869">
        <v>1132</v>
      </c>
      <c r="G869" s="8">
        <v>0.31368747353553772</v>
      </c>
      <c r="H869" s="8">
        <v>0.11207076162099838</v>
      </c>
      <c r="I869" s="8">
        <v>0.51192301511764526</v>
      </c>
      <c r="J869" s="8">
        <v>0</v>
      </c>
      <c r="K869" s="8">
        <v>0</v>
      </c>
      <c r="L869" s="8">
        <v>0</v>
      </c>
      <c r="M869" s="3">
        <f t="shared" si="50"/>
        <v>0</v>
      </c>
      <c r="N869" s="9">
        <f t="shared" si="51"/>
        <v>0.93768125027418137</v>
      </c>
    </row>
    <row r="870" spans="1:14" x14ac:dyDescent="0.25">
      <c r="A870" t="s">
        <v>67</v>
      </c>
      <c r="B870">
        <v>2008</v>
      </c>
      <c r="C870" t="s">
        <v>47</v>
      </c>
      <c r="D870">
        <v>55253</v>
      </c>
      <c r="E870">
        <v>301.57</v>
      </c>
      <c r="F870">
        <v>1145</v>
      </c>
      <c r="G870" s="8">
        <v>0.31522881984710693</v>
      </c>
      <c r="H870" s="8">
        <v>0.11276568472385406</v>
      </c>
      <c r="I870" s="8">
        <v>0.50978463888168335</v>
      </c>
      <c r="J870" s="8">
        <v>0</v>
      </c>
      <c r="K870" s="8">
        <v>0</v>
      </c>
      <c r="L870" s="8">
        <v>0</v>
      </c>
      <c r="M870" s="3">
        <f t="shared" si="50"/>
        <v>0</v>
      </c>
      <c r="N870" s="9">
        <f t="shared" si="51"/>
        <v>0.93777914345264435</v>
      </c>
    </row>
    <row r="871" spans="1:14" x14ac:dyDescent="0.25">
      <c r="A871" t="s">
        <v>67</v>
      </c>
      <c r="B871">
        <v>2009</v>
      </c>
      <c r="C871" t="s">
        <v>47</v>
      </c>
      <c r="D871">
        <v>56074</v>
      </c>
      <c r="E871">
        <v>301.57</v>
      </c>
      <c r="F871">
        <v>1178</v>
      </c>
      <c r="G871" s="8">
        <v>0.31444594264030457</v>
      </c>
      <c r="H871" s="8">
        <v>0.11669829487800598</v>
      </c>
      <c r="I871" s="8">
        <v>0.5063331127166748</v>
      </c>
      <c r="J871" s="8">
        <v>0</v>
      </c>
      <c r="K871" s="8">
        <v>0</v>
      </c>
      <c r="L871" s="8">
        <v>0</v>
      </c>
      <c r="M871" s="3">
        <f t="shared" si="50"/>
        <v>0</v>
      </c>
      <c r="N871" s="9">
        <f t="shared" si="51"/>
        <v>0.93747735023498535</v>
      </c>
    </row>
    <row r="872" spans="1:14" x14ac:dyDescent="0.25">
      <c r="A872" t="s">
        <v>67</v>
      </c>
      <c r="B872">
        <v>2010</v>
      </c>
      <c r="C872" t="s">
        <v>47</v>
      </c>
      <c r="D872">
        <v>56311</v>
      </c>
      <c r="E872">
        <v>301.57</v>
      </c>
      <c r="F872">
        <v>1255</v>
      </c>
      <c r="G872" s="8">
        <v>0.33150336146354675</v>
      </c>
      <c r="H872" s="8">
        <v>0.11649109423160553</v>
      </c>
      <c r="I872" s="8">
        <v>0.49103119969367981</v>
      </c>
      <c r="J872" s="8">
        <v>0</v>
      </c>
      <c r="K872" s="8">
        <v>0</v>
      </c>
      <c r="L872" s="8">
        <v>0</v>
      </c>
      <c r="M872" s="3">
        <f t="shared" si="50"/>
        <v>0</v>
      </c>
      <c r="N872" s="9">
        <f t="shared" si="51"/>
        <v>0.93902565538883209</v>
      </c>
    </row>
    <row r="873" spans="1:14" x14ac:dyDescent="0.25">
      <c r="A873" t="s">
        <v>67</v>
      </c>
      <c r="B873">
        <v>2011</v>
      </c>
      <c r="C873" t="s">
        <v>47</v>
      </c>
      <c r="D873">
        <v>56556</v>
      </c>
      <c r="E873">
        <v>301.57</v>
      </c>
      <c r="F873">
        <v>1194</v>
      </c>
      <c r="G873" s="8">
        <v>0.31305316090583801</v>
      </c>
      <c r="H873" s="8">
        <v>0.11905273050069809</v>
      </c>
      <c r="I873" s="8">
        <v>0.505107581615448</v>
      </c>
      <c r="J873" s="8">
        <v>0</v>
      </c>
      <c r="K873" s="8">
        <v>0</v>
      </c>
      <c r="L873" s="8">
        <v>0</v>
      </c>
      <c r="M873" s="3">
        <f t="shared" si="50"/>
        <v>0</v>
      </c>
      <c r="N873" s="9">
        <f t="shared" si="51"/>
        <v>0.9372134730219841</v>
      </c>
    </row>
    <row r="874" spans="1:14" x14ac:dyDescent="0.25">
      <c r="A874" t="s">
        <v>67</v>
      </c>
      <c r="B874">
        <v>2012</v>
      </c>
      <c r="C874" t="s">
        <v>47</v>
      </c>
      <c r="D874">
        <v>56795</v>
      </c>
      <c r="E874">
        <v>301.57</v>
      </c>
      <c r="F874">
        <v>1211</v>
      </c>
      <c r="G874" s="8">
        <v>0.31471219658851624</v>
      </c>
      <c r="H874" s="8">
        <v>0.12003202736377716</v>
      </c>
      <c r="I874" s="8">
        <v>0.50256103277206421</v>
      </c>
      <c r="J874" s="8">
        <v>0</v>
      </c>
      <c r="K874" s="8">
        <v>0</v>
      </c>
      <c r="L874" s="8">
        <v>0</v>
      </c>
      <c r="M874" s="3">
        <f t="shared" si="50"/>
        <v>0</v>
      </c>
      <c r="N874" s="9">
        <f t="shared" si="51"/>
        <v>0.9373052567243576</v>
      </c>
    </row>
    <row r="875" spans="1:14" x14ac:dyDescent="0.25">
      <c r="A875" t="s">
        <v>67</v>
      </c>
      <c r="B875">
        <v>2013</v>
      </c>
      <c r="C875" t="s">
        <v>47</v>
      </c>
      <c r="D875">
        <v>56231</v>
      </c>
      <c r="E875">
        <v>301.57</v>
      </c>
      <c r="F875">
        <v>1210</v>
      </c>
      <c r="G875" s="8">
        <v>0.32100313901901245</v>
      </c>
      <c r="H875" s="8">
        <v>0.11692702770233154</v>
      </c>
      <c r="I875" s="8">
        <v>0.50012421607971191</v>
      </c>
      <c r="J875" s="8">
        <v>0</v>
      </c>
      <c r="K875" s="8">
        <v>0</v>
      </c>
      <c r="L875" s="8">
        <v>0</v>
      </c>
      <c r="M875" s="3">
        <f t="shared" si="50"/>
        <v>0</v>
      </c>
      <c r="N875" s="9">
        <f t="shared" si="51"/>
        <v>0.93805438280105591</v>
      </c>
    </row>
    <row r="876" spans="1:14" x14ac:dyDescent="0.25">
      <c r="A876" t="s">
        <v>67</v>
      </c>
      <c r="B876">
        <v>2014</v>
      </c>
      <c r="C876" t="s">
        <v>47</v>
      </c>
      <c r="D876">
        <v>57421</v>
      </c>
      <c r="E876">
        <v>301.57</v>
      </c>
      <c r="F876">
        <v>1213</v>
      </c>
      <c r="G876" s="8">
        <v>0.30803537368774414</v>
      </c>
      <c r="H876" s="8">
        <v>0.12342439591884613</v>
      </c>
      <c r="I876" s="8">
        <v>0.50504463911056519</v>
      </c>
      <c r="J876" s="8">
        <v>0</v>
      </c>
      <c r="K876" s="8">
        <v>0</v>
      </c>
      <c r="L876" s="8">
        <v>0</v>
      </c>
      <c r="M876" s="3">
        <f t="shared" si="50"/>
        <v>0</v>
      </c>
      <c r="N876" s="9">
        <f t="shared" si="51"/>
        <v>0.93650440871715546</v>
      </c>
    </row>
    <row r="877" spans="1:14" x14ac:dyDescent="0.25">
      <c r="A877" t="s">
        <v>67</v>
      </c>
      <c r="B877">
        <v>2015</v>
      </c>
      <c r="C877" t="s">
        <v>47</v>
      </c>
      <c r="D877">
        <v>57731</v>
      </c>
      <c r="E877">
        <v>301.57</v>
      </c>
      <c r="F877">
        <v>1216</v>
      </c>
      <c r="G877" s="8">
        <v>0.30527520179748535</v>
      </c>
      <c r="H877" s="8">
        <v>0.12505072355270386</v>
      </c>
      <c r="I877" s="8">
        <v>0.50583428144454956</v>
      </c>
      <c r="J877" s="8">
        <v>0</v>
      </c>
      <c r="K877" s="8">
        <v>0</v>
      </c>
      <c r="L877" s="8">
        <v>0</v>
      </c>
      <c r="M877" s="3">
        <f t="shared" si="50"/>
        <v>0</v>
      </c>
      <c r="N877" s="9">
        <f t="shared" si="51"/>
        <v>0.93616020679473877</v>
      </c>
    </row>
    <row r="878" spans="1:14" x14ac:dyDescent="0.25">
      <c r="A878" t="s">
        <v>67</v>
      </c>
      <c r="B878">
        <v>2016</v>
      </c>
      <c r="C878" t="s">
        <v>47</v>
      </c>
      <c r="D878">
        <v>58080</v>
      </c>
      <c r="E878">
        <v>301.57</v>
      </c>
      <c r="F878">
        <v>1195</v>
      </c>
      <c r="G878" s="8">
        <v>0.29586514830589294</v>
      </c>
      <c r="H878" s="8">
        <v>0.12735830247402191</v>
      </c>
      <c r="I878" s="8">
        <v>0.51195359230041504</v>
      </c>
      <c r="J878" s="8">
        <v>0</v>
      </c>
      <c r="K878" s="8">
        <v>0</v>
      </c>
      <c r="L878" s="8">
        <v>0</v>
      </c>
      <c r="M878" s="3">
        <f t="shared" si="50"/>
        <v>0</v>
      </c>
      <c r="N878" s="9">
        <f t="shared" si="51"/>
        <v>0.9351770430803299</v>
      </c>
    </row>
    <row r="879" spans="1:14" x14ac:dyDescent="0.25">
      <c r="A879" t="s">
        <v>67</v>
      </c>
      <c r="B879">
        <v>2017</v>
      </c>
      <c r="C879" t="s">
        <v>47</v>
      </c>
      <c r="D879">
        <v>58662</v>
      </c>
      <c r="E879">
        <v>301.57</v>
      </c>
      <c r="F879">
        <v>1236</v>
      </c>
      <c r="G879" s="8">
        <v>0.29988449811935425</v>
      </c>
      <c r="H879" s="8">
        <v>0.12966619431972504</v>
      </c>
      <c r="I879" s="8">
        <v>0.50585258007049561</v>
      </c>
      <c r="J879" s="8">
        <v>0</v>
      </c>
      <c r="K879" s="8">
        <v>0</v>
      </c>
      <c r="L879" s="8">
        <v>0</v>
      </c>
      <c r="M879" s="3">
        <f t="shared" si="50"/>
        <v>0</v>
      </c>
      <c r="N879" s="9">
        <f t="shared" si="51"/>
        <v>0.93540327250957489</v>
      </c>
    </row>
    <row r="880" spans="1:14" x14ac:dyDescent="0.25">
      <c r="A880" t="s">
        <v>67</v>
      </c>
      <c r="B880">
        <v>2018</v>
      </c>
      <c r="C880" t="s">
        <v>47</v>
      </c>
      <c r="D880">
        <v>59187</v>
      </c>
      <c r="E880">
        <v>301.57</v>
      </c>
      <c r="F880">
        <v>1243</v>
      </c>
      <c r="G880" s="8">
        <v>0.29580610990524292</v>
      </c>
      <c r="H880" s="8">
        <v>0.13231949508190155</v>
      </c>
      <c r="I880" s="8">
        <v>0.50675427913665771</v>
      </c>
      <c r="J880" s="8">
        <v>0</v>
      </c>
      <c r="K880" s="8">
        <v>0</v>
      </c>
      <c r="L880" s="8">
        <v>0</v>
      </c>
      <c r="M880" s="3">
        <f t="shared" si="50"/>
        <v>0</v>
      </c>
      <c r="N880" s="9">
        <f t="shared" si="51"/>
        <v>0.93487988412380219</v>
      </c>
    </row>
    <row r="881" spans="1:14" x14ac:dyDescent="0.25">
      <c r="A881" t="s">
        <v>67</v>
      </c>
      <c r="B881">
        <v>2019</v>
      </c>
      <c r="C881" t="s">
        <v>47</v>
      </c>
      <c r="D881">
        <v>59811</v>
      </c>
      <c r="E881">
        <v>301.57</v>
      </c>
      <c r="F881">
        <v>980</v>
      </c>
      <c r="G881" s="8">
        <v>0.21448659896850586</v>
      </c>
      <c r="H881" s="8">
        <v>0.14134033024311066</v>
      </c>
      <c r="I881" s="8">
        <v>0.57119911909103394</v>
      </c>
      <c r="J881" s="8">
        <v>0</v>
      </c>
      <c r="K881" s="8">
        <v>0</v>
      </c>
      <c r="L881" s="8">
        <v>0</v>
      </c>
      <c r="M881" s="3">
        <f t="shared" si="50"/>
        <v>0</v>
      </c>
      <c r="N881" s="9">
        <f t="shared" si="51"/>
        <v>0.92702604830265045</v>
      </c>
    </row>
    <row r="882" spans="1:14" x14ac:dyDescent="0.25">
      <c r="A882" t="s">
        <v>67</v>
      </c>
      <c r="B882">
        <v>2020</v>
      </c>
      <c r="C882" t="s">
        <v>47</v>
      </c>
      <c r="D882">
        <v>60587</v>
      </c>
      <c r="E882">
        <v>301.57</v>
      </c>
      <c r="F882">
        <v>992</v>
      </c>
      <c r="G882" s="8">
        <v>0.20983761548995972</v>
      </c>
      <c r="H882" s="8">
        <v>0.14508292078971863</v>
      </c>
      <c r="I882" s="8">
        <v>0.57146668434143066</v>
      </c>
      <c r="J882" s="8">
        <v>0</v>
      </c>
      <c r="K882" s="8">
        <v>0</v>
      </c>
      <c r="L882" s="8">
        <v>0</v>
      </c>
      <c r="M882" s="3">
        <f t="shared" si="50"/>
        <v>0</v>
      </c>
      <c r="N882" s="9">
        <f t="shared" si="51"/>
        <v>0.92638722062110901</v>
      </c>
    </row>
    <row r="883" spans="1:14" x14ac:dyDescent="0.25">
      <c r="A883" s="2" t="s">
        <v>67</v>
      </c>
      <c r="B883" s="2">
        <v>2021</v>
      </c>
      <c r="C883" t="s">
        <v>47</v>
      </c>
      <c r="D883" s="2">
        <v>61507</v>
      </c>
      <c r="E883" s="2">
        <v>301.57</v>
      </c>
      <c r="F883" s="2">
        <v>997</v>
      </c>
      <c r="G883" s="10">
        <v>0.20152214169502258</v>
      </c>
      <c r="H883" s="10">
        <v>0.14968018233776093</v>
      </c>
      <c r="I883" s="10">
        <v>0.57416564226150513</v>
      </c>
      <c r="J883" s="10">
        <v>0</v>
      </c>
      <c r="K883" s="10">
        <v>0</v>
      </c>
      <c r="L883" s="10">
        <v>0</v>
      </c>
      <c r="M883" s="3">
        <f t="shared" si="50"/>
        <v>0</v>
      </c>
      <c r="N883" s="11">
        <f t="shared" si="51"/>
        <v>0.92536796629428864</v>
      </c>
    </row>
    <row r="884" spans="1:14" x14ac:dyDescent="0.25">
      <c r="A884" t="s">
        <v>68</v>
      </c>
      <c r="B884">
        <v>2005</v>
      </c>
      <c r="C884" t="s">
        <v>47</v>
      </c>
      <c r="D884">
        <v>35986</v>
      </c>
      <c r="E884">
        <v>192.71100000000001</v>
      </c>
      <c r="F884">
        <v>478</v>
      </c>
      <c r="G884" s="8">
        <v>0.20415705442428589</v>
      </c>
      <c r="H884" s="8">
        <v>0.11573115736246109</v>
      </c>
      <c r="I884" s="8">
        <v>0.58487528562545776</v>
      </c>
      <c r="J884" s="8">
        <v>0</v>
      </c>
      <c r="K884" s="8">
        <v>0</v>
      </c>
      <c r="L884" s="8">
        <v>0</v>
      </c>
      <c r="M884" s="3">
        <f t="shared" si="50"/>
        <v>0</v>
      </c>
      <c r="N884" s="9">
        <f t="shared" si="51"/>
        <v>0.90476349741220474</v>
      </c>
    </row>
    <row r="885" spans="1:14" x14ac:dyDescent="0.25">
      <c r="A885" t="s">
        <v>68</v>
      </c>
      <c r="B885">
        <v>2006</v>
      </c>
      <c r="C885" t="s">
        <v>47</v>
      </c>
      <c r="D885">
        <v>36569</v>
      </c>
      <c r="E885">
        <v>196.464</v>
      </c>
      <c r="F885">
        <v>491</v>
      </c>
      <c r="G885" s="8">
        <v>0.20713536441326141</v>
      </c>
      <c r="H885" s="8">
        <v>0.11511325091123581</v>
      </c>
      <c r="I885" s="8">
        <v>0.58380311727523804</v>
      </c>
      <c r="J885" s="8">
        <v>0</v>
      </c>
      <c r="K885" s="8">
        <v>0</v>
      </c>
      <c r="L885" s="8">
        <v>0</v>
      </c>
      <c r="M885" s="3">
        <f t="shared" si="50"/>
        <v>0</v>
      </c>
      <c r="N885" s="9">
        <f t="shared" si="51"/>
        <v>0.90605173259973526</v>
      </c>
    </row>
    <row r="886" spans="1:14" x14ac:dyDescent="0.25">
      <c r="A886" t="s">
        <v>68</v>
      </c>
      <c r="B886">
        <v>2007</v>
      </c>
      <c r="C886" t="s">
        <v>47</v>
      </c>
      <c r="D886">
        <v>37108</v>
      </c>
      <c r="E886">
        <v>196.464</v>
      </c>
      <c r="F886">
        <v>490</v>
      </c>
      <c r="G886" s="8">
        <v>0.19689463078975677</v>
      </c>
      <c r="H886" s="8">
        <v>0.11974397301673889</v>
      </c>
      <c r="I886" s="8">
        <v>0.5882185697555542</v>
      </c>
      <c r="J886" s="8">
        <v>0</v>
      </c>
      <c r="K886" s="8">
        <v>0</v>
      </c>
      <c r="L886" s="8">
        <v>0</v>
      </c>
      <c r="M886" s="3">
        <f t="shared" si="50"/>
        <v>0</v>
      </c>
      <c r="N886" s="9">
        <f t="shared" si="51"/>
        <v>0.90485717356204987</v>
      </c>
    </row>
    <row r="887" spans="1:14" x14ac:dyDescent="0.25">
      <c r="A887" t="s">
        <v>68</v>
      </c>
      <c r="B887">
        <v>2008</v>
      </c>
      <c r="C887" t="s">
        <v>47</v>
      </c>
      <c r="D887">
        <v>37473</v>
      </c>
      <c r="E887">
        <v>196.464</v>
      </c>
      <c r="F887">
        <v>486</v>
      </c>
      <c r="G887" s="8">
        <v>0.1879049688577652</v>
      </c>
      <c r="H887" s="8">
        <v>0.12300638109445572</v>
      </c>
      <c r="I887" s="8">
        <v>0.59294432401657104</v>
      </c>
      <c r="J887" s="8">
        <v>0</v>
      </c>
      <c r="K887" s="8">
        <v>0</v>
      </c>
      <c r="L887" s="8">
        <v>0</v>
      </c>
      <c r="M887" s="3">
        <f t="shared" si="50"/>
        <v>0</v>
      </c>
      <c r="N887" s="9">
        <f t="shared" si="51"/>
        <v>0.90385567396879196</v>
      </c>
    </row>
    <row r="888" spans="1:14" x14ac:dyDescent="0.25">
      <c r="A888" t="s">
        <v>68</v>
      </c>
      <c r="B888">
        <v>2009</v>
      </c>
      <c r="C888" t="s">
        <v>47</v>
      </c>
      <c r="D888">
        <v>37223</v>
      </c>
      <c r="E888">
        <v>196.464</v>
      </c>
      <c r="F888">
        <v>541</v>
      </c>
      <c r="G888" s="8">
        <v>0.22586680948734283</v>
      </c>
      <c r="H888" s="8">
        <v>0.11832331866025925</v>
      </c>
      <c r="I888" s="8">
        <v>0.56335967779159546</v>
      </c>
      <c r="J888" s="8">
        <v>0</v>
      </c>
      <c r="K888" s="8">
        <v>0</v>
      </c>
      <c r="L888" s="8">
        <v>0</v>
      </c>
      <c r="M888" s="3">
        <f t="shared" si="50"/>
        <v>0</v>
      </c>
      <c r="N888" s="9">
        <f t="shared" si="51"/>
        <v>0.90754980593919754</v>
      </c>
    </row>
    <row r="889" spans="1:14" x14ac:dyDescent="0.25">
      <c r="A889" t="s">
        <v>68</v>
      </c>
      <c r="B889">
        <v>2010</v>
      </c>
      <c r="C889" t="s">
        <v>47</v>
      </c>
      <c r="D889">
        <v>37654</v>
      </c>
      <c r="E889">
        <v>196.464</v>
      </c>
      <c r="F889">
        <v>508</v>
      </c>
      <c r="G889" s="8">
        <v>0.19860492646694183</v>
      </c>
      <c r="H889" s="8">
        <v>0.12344688177108765</v>
      </c>
      <c r="I889" s="8">
        <v>0.58274155855178833</v>
      </c>
      <c r="J889" s="8">
        <v>0</v>
      </c>
      <c r="K889" s="8">
        <v>0</v>
      </c>
      <c r="L889" s="8">
        <v>0</v>
      </c>
      <c r="M889" s="3">
        <f t="shared" si="50"/>
        <v>0</v>
      </c>
      <c r="N889" s="9">
        <f t="shared" si="51"/>
        <v>0.90479336678981781</v>
      </c>
    </row>
    <row r="890" spans="1:14" x14ac:dyDescent="0.25">
      <c r="A890" t="s">
        <v>68</v>
      </c>
      <c r="B890">
        <v>2011</v>
      </c>
      <c r="C890" t="s">
        <v>47</v>
      </c>
      <c r="D890">
        <v>37967</v>
      </c>
      <c r="E890">
        <v>196.464</v>
      </c>
      <c r="F890">
        <v>649</v>
      </c>
      <c r="G890" s="8">
        <v>0.26986980438232422</v>
      </c>
      <c r="H890" s="8">
        <v>0.12012779712677002</v>
      </c>
      <c r="I890" s="8">
        <v>0.52140873670578003</v>
      </c>
      <c r="J890" s="8">
        <v>0</v>
      </c>
      <c r="K890" s="8">
        <v>0</v>
      </c>
      <c r="L890" s="8">
        <v>0</v>
      </c>
      <c r="M890" s="3">
        <f t="shared" si="50"/>
        <v>0</v>
      </c>
      <c r="N890" s="9">
        <f t="shared" si="51"/>
        <v>0.91140633821487427</v>
      </c>
    </row>
    <row r="891" spans="1:14" x14ac:dyDescent="0.25">
      <c r="A891" t="s">
        <v>68</v>
      </c>
      <c r="B891">
        <v>2012</v>
      </c>
      <c r="C891" t="s">
        <v>47</v>
      </c>
      <c r="D891">
        <v>38263</v>
      </c>
      <c r="E891">
        <v>196.464</v>
      </c>
      <c r="F891">
        <v>512</v>
      </c>
      <c r="G891" s="8">
        <v>0.19053193926811218</v>
      </c>
      <c r="H891" s="8">
        <v>0.12828108668327332</v>
      </c>
      <c r="I891" s="8">
        <v>0.58496898412704468</v>
      </c>
      <c r="J891" s="8">
        <v>0</v>
      </c>
      <c r="K891" s="8">
        <v>0</v>
      </c>
      <c r="L891" s="8">
        <v>0</v>
      </c>
      <c r="M891" s="3">
        <f t="shared" si="50"/>
        <v>0</v>
      </c>
      <c r="N891" s="9">
        <f t="shared" si="51"/>
        <v>0.90378201007843018</v>
      </c>
    </row>
    <row r="892" spans="1:14" x14ac:dyDescent="0.25">
      <c r="A892" t="s">
        <v>68</v>
      </c>
      <c r="B892">
        <v>2013</v>
      </c>
      <c r="C892" t="s">
        <v>47</v>
      </c>
      <c r="D892">
        <v>38546</v>
      </c>
      <c r="E892">
        <v>197.59100000000001</v>
      </c>
      <c r="F892">
        <v>496</v>
      </c>
      <c r="G892" s="8">
        <v>0.17727433145046234</v>
      </c>
      <c r="H892" s="8">
        <v>0.12987108528614044</v>
      </c>
      <c r="I892" s="8">
        <v>0.59564083814620972</v>
      </c>
      <c r="J892" s="8">
        <v>0</v>
      </c>
      <c r="K892" s="8">
        <v>0</v>
      </c>
      <c r="L892" s="8">
        <v>0</v>
      </c>
      <c r="M892" s="3">
        <f t="shared" si="50"/>
        <v>0</v>
      </c>
      <c r="N892" s="9">
        <f t="shared" si="51"/>
        <v>0.9027862548828125</v>
      </c>
    </row>
    <row r="893" spans="1:14" x14ac:dyDescent="0.25">
      <c r="A893" t="s">
        <v>68</v>
      </c>
      <c r="B893">
        <v>2014</v>
      </c>
      <c r="C893" t="s">
        <v>47</v>
      </c>
      <c r="D893">
        <v>38790</v>
      </c>
      <c r="E893">
        <v>197.59100000000001</v>
      </c>
      <c r="F893">
        <v>500</v>
      </c>
      <c r="G893" s="8">
        <v>0.17564807832241058</v>
      </c>
      <c r="H893" s="8">
        <v>0.13165314495563507</v>
      </c>
      <c r="I893" s="8">
        <v>0.5952337384223938</v>
      </c>
      <c r="J893" s="8">
        <v>0</v>
      </c>
      <c r="K893" s="8">
        <v>0</v>
      </c>
      <c r="L893" s="8">
        <v>0</v>
      </c>
      <c r="M893" s="3">
        <f t="shared" si="50"/>
        <v>0</v>
      </c>
      <c r="N893" s="9">
        <f t="shared" si="51"/>
        <v>0.90253496170043945</v>
      </c>
    </row>
    <row r="894" spans="1:14" x14ac:dyDescent="0.25">
      <c r="A894" t="s">
        <v>68</v>
      </c>
      <c r="B894">
        <v>2015</v>
      </c>
      <c r="C894" t="s">
        <v>47</v>
      </c>
      <c r="D894">
        <v>39128</v>
      </c>
      <c r="E894">
        <v>197.59100000000001</v>
      </c>
      <c r="F894">
        <v>498</v>
      </c>
      <c r="G894" s="8">
        <v>0.16869965195655823</v>
      </c>
      <c r="H894" s="8">
        <v>0.13446630537509918</v>
      </c>
      <c r="I894" s="8">
        <v>0.59857785701751709</v>
      </c>
      <c r="J894" s="8">
        <v>0</v>
      </c>
      <c r="K894" s="8">
        <v>0</v>
      </c>
      <c r="L894" s="8">
        <v>0</v>
      </c>
      <c r="M894" s="3">
        <f t="shared" si="50"/>
        <v>0</v>
      </c>
      <c r="N894" s="9">
        <f t="shared" si="51"/>
        <v>0.9017438143491745</v>
      </c>
    </row>
    <row r="895" spans="1:14" x14ac:dyDescent="0.25">
      <c r="A895" t="s">
        <v>68</v>
      </c>
      <c r="B895">
        <v>2016</v>
      </c>
      <c r="C895" t="s">
        <v>47</v>
      </c>
      <c r="D895">
        <v>39406</v>
      </c>
      <c r="E895">
        <v>197.59100000000001</v>
      </c>
      <c r="F895">
        <v>503</v>
      </c>
      <c r="G895" s="8">
        <v>0.16718137264251709</v>
      </c>
      <c r="H895" s="8">
        <v>0.13644208014011383</v>
      </c>
      <c r="I895" s="8">
        <v>0.59786736965179443</v>
      </c>
      <c r="J895" s="8">
        <v>0</v>
      </c>
      <c r="K895" s="8">
        <v>0</v>
      </c>
      <c r="L895" s="8">
        <v>0</v>
      </c>
      <c r="M895" s="3">
        <f t="shared" si="50"/>
        <v>0</v>
      </c>
      <c r="N895" s="9">
        <f t="shared" si="51"/>
        <v>0.90149082243442535</v>
      </c>
    </row>
    <row r="896" spans="1:14" x14ac:dyDescent="0.25">
      <c r="A896" t="s">
        <v>68</v>
      </c>
      <c r="B896">
        <v>2017</v>
      </c>
      <c r="C896" t="s">
        <v>47</v>
      </c>
      <c r="D896">
        <v>39623</v>
      </c>
      <c r="E896">
        <v>197.59100000000001</v>
      </c>
      <c r="F896">
        <v>507</v>
      </c>
      <c r="G896" s="8">
        <v>0.16605779528617859</v>
      </c>
      <c r="H896" s="8">
        <v>0.13797032833099365</v>
      </c>
      <c r="I896" s="8">
        <v>0.5972716212272644</v>
      </c>
      <c r="J896" s="8">
        <v>0</v>
      </c>
      <c r="K896" s="8">
        <v>0</v>
      </c>
      <c r="L896" s="8">
        <v>0</v>
      </c>
      <c r="M896" s="3">
        <f t="shared" si="50"/>
        <v>0</v>
      </c>
      <c r="N896" s="9">
        <f t="shared" si="51"/>
        <v>0.90129974484443665</v>
      </c>
    </row>
    <row r="897" spans="1:14" x14ac:dyDescent="0.25">
      <c r="A897" t="s">
        <v>68</v>
      </c>
      <c r="B897">
        <v>2018</v>
      </c>
      <c r="C897" t="s">
        <v>47</v>
      </c>
      <c r="D897">
        <v>39905</v>
      </c>
      <c r="E897">
        <v>197.59100000000001</v>
      </c>
      <c r="F897">
        <v>510</v>
      </c>
      <c r="G897" s="8">
        <v>0.16325065493583679</v>
      </c>
      <c r="H897" s="8">
        <v>0.14004869759082794</v>
      </c>
      <c r="I897" s="8">
        <v>0.59762537479400635</v>
      </c>
      <c r="J897" s="8">
        <v>0</v>
      </c>
      <c r="K897" s="8">
        <v>0</v>
      </c>
      <c r="L897" s="8">
        <v>0</v>
      </c>
      <c r="M897" s="3">
        <f t="shared" si="50"/>
        <v>0</v>
      </c>
      <c r="N897" s="9">
        <f t="shared" si="51"/>
        <v>0.90092472732067108</v>
      </c>
    </row>
    <row r="898" spans="1:14" x14ac:dyDescent="0.25">
      <c r="A898" t="s">
        <v>68</v>
      </c>
      <c r="B898">
        <v>2019</v>
      </c>
      <c r="C898" t="s">
        <v>47</v>
      </c>
      <c r="D898">
        <v>40125</v>
      </c>
      <c r="E898">
        <v>197.59100000000001</v>
      </c>
      <c r="F898">
        <v>515</v>
      </c>
      <c r="G898" s="8">
        <v>0.16269735991954803</v>
      </c>
      <c r="H898" s="8">
        <v>0.14153474569320679</v>
      </c>
      <c r="I898" s="8">
        <v>0.59655535221099854</v>
      </c>
      <c r="J898" s="8">
        <v>0</v>
      </c>
      <c r="K898" s="8">
        <v>0</v>
      </c>
      <c r="L898" s="8">
        <v>0</v>
      </c>
      <c r="M898" s="3">
        <f t="shared" si="50"/>
        <v>0</v>
      </c>
      <c r="N898" s="9">
        <f t="shared" si="51"/>
        <v>0.90078745782375336</v>
      </c>
    </row>
    <row r="899" spans="1:14" x14ac:dyDescent="0.25">
      <c r="A899" t="s">
        <v>68</v>
      </c>
      <c r="B899">
        <v>2020</v>
      </c>
      <c r="C899" t="s">
        <v>47</v>
      </c>
      <c r="D899">
        <v>40662</v>
      </c>
      <c r="E899">
        <v>197.59100000000001</v>
      </c>
      <c r="F899">
        <v>534</v>
      </c>
      <c r="G899" s="8">
        <v>0.16531676054000854</v>
      </c>
      <c r="H899" s="8">
        <v>0.14482307434082031</v>
      </c>
      <c r="I899" s="8">
        <v>0.59069013595581055</v>
      </c>
      <c r="J899" s="8">
        <v>0</v>
      </c>
      <c r="K899" s="8">
        <v>0</v>
      </c>
      <c r="L899" s="8">
        <v>0</v>
      </c>
      <c r="M899" s="3">
        <f t="shared" si="50"/>
        <v>0</v>
      </c>
      <c r="N899" s="9">
        <f t="shared" si="51"/>
        <v>0.9008299708366394</v>
      </c>
    </row>
    <row r="900" spans="1:14" x14ac:dyDescent="0.25">
      <c r="A900" s="2" t="s">
        <v>68</v>
      </c>
      <c r="B900" s="2">
        <v>2021</v>
      </c>
      <c r="C900" t="s">
        <v>47</v>
      </c>
      <c r="D900" s="2">
        <v>41065</v>
      </c>
      <c r="E900" s="2">
        <v>197.59100000000001</v>
      </c>
      <c r="F900" s="2">
        <v>573</v>
      </c>
      <c r="G900" s="10">
        <v>0.18091608583927155</v>
      </c>
      <c r="H900" s="10">
        <v>0.1462099552154541</v>
      </c>
      <c r="I900" s="10">
        <v>0.57502710819244385</v>
      </c>
      <c r="J900" s="10">
        <v>0</v>
      </c>
      <c r="K900" s="10">
        <v>0</v>
      </c>
      <c r="L900" s="10">
        <v>0</v>
      </c>
      <c r="M900" s="3">
        <f t="shared" si="50"/>
        <v>0</v>
      </c>
      <c r="N900" s="11">
        <f t="shared" si="51"/>
        <v>0.90215314924716949</v>
      </c>
    </row>
    <row r="901" spans="1:14" x14ac:dyDescent="0.25">
      <c r="A901" t="s">
        <v>69</v>
      </c>
      <c r="B901">
        <v>2005</v>
      </c>
      <c r="C901" t="s">
        <v>47</v>
      </c>
      <c r="D901">
        <v>35208</v>
      </c>
      <c r="E901">
        <v>211.24</v>
      </c>
      <c r="F901">
        <v>785</v>
      </c>
      <c r="G901" s="8">
        <v>0.39821234345436096</v>
      </c>
      <c r="H901" s="8">
        <v>7.3106333613395691E-2</v>
      </c>
      <c r="I901" s="8">
        <v>0.45810973644256592</v>
      </c>
      <c r="J901" s="8">
        <v>0</v>
      </c>
      <c r="K901" s="8">
        <v>0</v>
      </c>
      <c r="L901" s="8">
        <v>0</v>
      </c>
      <c r="M901" s="3">
        <f t="shared" si="50"/>
        <v>0</v>
      </c>
      <c r="N901" s="9">
        <f t="shared" si="51"/>
        <v>0.92942841351032257</v>
      </c>
    </row>
    <row r="902" spans="1:14" x14ac:dyDescent="0.25">
      <c r="A902" t="s">
        <v>69</v>
      </c>
      <c r="B902">
        <v>2006</v>
      </c>
      <c r="C902" t="s">
        <v>47</v>
      </c>
      <c r="D902">
        <v>35510</v>
      </c>
      <c r="E902">
        <v>219.364</v>
      </c>
      <c r="F902">
        <v>746</v>
      </c>
      <c r="G902" s="8">
        <v>0.38667556643486023</v>
      </c>
      <c r="H902" s="8">
        <v>6.7222617566585541E-2</v>
      </c>
      <c r="I902" s="8">
        <v>0.47676199674606323</v>
      </c>
      <c r="J902" s="8">
        <v>0</v>
      </c>
      <c r="K902" s="8">
        <v>0</v>
      </c>
      <c r="L902" s="8">
        <v>0</v>
      </c>
      <c r="M902" s="3">
        <f t="shared" ref="M902:M965" si="52">IF(OR(J902=1,K902=1,L902=1),1,0)</f>
        <v>0</v>
      </c>
      <c r="N902" s="9">
        <f t="shared" si="51"/>
        <v>0.930660180747509</v>
      </c>
    </row>
    <row r="903" spans="1:14" x14ac:dyDescent="0.25">
      <c r="A903" t="s">
        <v>69</v>
      </c>
      <c r="B903">
        <v>2007</v>
      </c>
      <c r="C903" t="s">
        <v>47</v>
      </c>
      <c r="D903">
        <v>35906</v>
      </c>
      <c r="E903">
        <v>219.364</v>
      </c>
      <c r="F903">
        <v>746</v>
      </c>
      <c r="G903" s="8">
        <v>0.37939751148223877</v>
      </c>
      <c r="H903" s="8">
        <v>7.0695124566555023E-2</v>
      </c>
      <c r="I903" s="8">
        <v>0.47970786690711975</v>
      </c>
      <c r="J903" s="8">
        <v>0</v>
      </c>
      <c r="K903" s="8">
        <v>0</v>
      </c>
      <c r="L903" s="8">
        <v>0</v>
      </c>
      <c r="M903" s="3">
        <f t="shared" si="52"/>
        <v>0</v>
      </c>
      <c r="N903" s="9">
        <f t="shared" ref="N903:N966" si="53">SUM(G903:I903)</f>
        <v>0.92980050295591354</v>
      </c>
    </row>
    <row r="904" spans="1:14" x14ac:dyDescent="0.25">
      <c r="A904" t="s">
        <v>69</v>
      </c>
      <c r="B904">
        <v>2008</v>
      </c>
      <c r="C904" t="s">
        <v>47</v>
      </c>
      <c r="D904">
        <v>36218</v>
      </c>
      <c r="E904">
        <v>219.364</v>
      </c>
      <c r="F904">
        <v>747</v>
      </c>
      <c r="G904" s="8">
        <v>0.37413918972015381</v>
      </c>
      <c r="H904" s="8">
        <v>7.3371767997741699E-2</v>
      </c>
      <c r="I904" s="8">
        <v>0.48165857791900635</v>
      </c>
      <c r="J904" s="8">
        <v>0</v>
      </c>
      <c r="K904" s="8">
        <v>0</v>
      </c>
      <c r="L904" s="8">
        <v>0</v>
      </c>
      <c r="M904" s="3">
        <f t="shared" si="52"/>
        <v>0</v>
      </c>
      <c r="N904" s="9">
        <f t="shared" si="53"/>
        <v>0.92916953563690186</v>
      </c>
    </row>
    <row r="905" spans="1:14" x14ac:dyDescent="0.25">
      <c r="A905" t="s">
        <v>69</v>
      </c>
      <c r="B905">
        <v>2009</v>
      </c>
      <c r="C905" t="s">
        <v>47</v>
      </c>
      <c r="D905">
        <v>35323</v>
      </c>
      <c r="E905">
        <v>219.364</v>
      </c>
      <c r="F905">
        <v>751</v>
      </c>
      <c r="G905" s="8">
        <v>0.39223188161849976</v>
      </c>
      <c r="H905" s="8">
        <v>6.5408326685428619E-2</v>
      </c>
      <c r="I905" s="8">
        <v>0.47362706065177917</v>
      </c>
      <c r="J905" s="8">
        <v>0</v>
      </c>
      <c r="K905" s="8">
        <v>0</v>
      </c>
      <c r="L905" s="8">
        <v>0</v>
      </c>
      <c r="M905" s="3">
        <f t="shared" si="52"/>
        <v>0</v>
      </c>
      <c r="N905" s="9">
        <f t="shared" si="53"/>
        <v>0.93126726895570755</v>
      </c>
    </row>
    <row r="906" spans="1:14" x14ac:dyDescent="0.25">
      <c r="A906" t="s">
        <v>69</v>
      </c>
      <c r="B906">
        <v>2010</v>
      </c>
      <c r="C906" t="s">
        <v>47</v>
      </c>
      <c r="D906">
        <v>35688</v>
      </c>
      <c r="E906">
        <v>219.364</v>
      </c>
      <c r="F906">
        <v>752</v>
      </c>
      <c r="G906" s="8">
        <v>0.3859025239944458</v>
      </c>
      <c r="H906" s="8">
        <v>6.8594902753829956E-2</v>
      </c>
      <c r="I906" s="8">
        <v>0.47601240873336792</v>
      </c>
      <c r="J906" s="8">
        <v>0</v>
      </c>
      <c r="K906" s="8">
        <v>0</v>
      </c>
      <c r="L906" s="8">
        <v>0</v>
      </c>
      <c r="M906" s="3">
        <f t="shared" si="52"/>
        <v>0</v>
      </c>
      <c r="N906" s="9">
        <f t="shared" si="53"/>
        <v>0.93050983548164368</v>
      </c>
    </row>
    <row r="907" spans="1:14" x14ac:dyDescent="0.25">
      <c r="A907" t="s">
        <v>69</v>
      </c>
      <c r="B907">
        <v>2011</v>
      </c>
      <c r="C907" t="s">
        <v>47</v>
      </c>
      <c r="D907">
        <v>35772</v>
      </c>
      <c r="E907">
        <v>219.364</v>
      </c>
      <c r="F907">
        <v>777</v>
      </c>
      <c r="G907" s="8">
        <v>0.3945997953414917</v>
      </c>
      <c r="H907" s="8">
        <v>6.8541780114173889E-2</v>
      </c>
      <c r="I907" s="8">
        <v>0.46815463900566101</v>
      </c>
      <c r="J907" s="8">
        <v>0</v>
      </c>
      <c r="K907" s="8">
        <v>0</v>
      </c>
      <c r="L907" s="8">
        <v>0</v>
      </c>
      <c r="M907" s="3">
        <f t="shared" si="52"/>
        <v>0</v>
      </c>
      <c r="N907" s="9">
        <f t="shared" si="53"/>
        <v>0.9312962144613266</v>
      </c>
    </row>
    <row r="908" spans="1:14" x14ac:dyDescent="0.25">
      <c r="A908" t="s">
        <v>69</v>
      </c>
      <c r="B908">
        <v>2012</v>
      </c>
      <c r="C908" t="s">
        <v>47</v>
      </c>
      <c r="D908">
        <v>35820</v>
      </c>
      <c r="E908">
        <v>219.364</v>
      </c>
      <c r="F908">
        <v>797</v>
      </c>
      <c r="G908" s="8">
        <v>0.40167742967605591</v>
      </c>
      <c r="H908" s="8">
        <v>6.8348340690135956E-2</v>
      </c>
      <c r="I908" s="8">
        <v>0.46191918849945068</v>
      </c>
      <c r="J908" s="8">
        <v>0</v>
      </c>
      <c r="K908" s="8">
        <v>0</v>
      </c>
      <c r="L908" s="8">
        <v>0</v>
      </c>
      <c r="M908" s="3">
        <f t="shared" si="52"/>
        <v>0</v>
      </c>
      <c r="N908" s="9">
        <f t="shared" si="53"/>
        <v>0.93194495886564255</v>
      </c>
    </row>
    <row r="909" spans="1:14" x14ac:dyDescent="0.25">
      <c r="A909" t="s">
        <v>69</v>
      </c>
      <c r="B909">
        <v>2013</v>
      </c>
      <c r="C909" t="s">
        <v>47</v>
      </c>
      <c r="D909">
        <v>35982</v>
      </c>
      <c r="E909">
        <v>219.364</v>
      </c>
      <c r="F909">
        <v>801</v>
      </c>
      <c r="G909" s="8">
        <v>0.40028342604637146</v>
      </c>
      <c r="H909" s="8">
        <v>6.9640539586544037E-2</v>
      </c>
      <c r="I909" s="8">
        <v>0.46181944012641907</v>
      </c>
      <c r="J909" s="8">
        <v>0</v>
      </c>
      <c r="K909" s="8">
        <v>0</v>
      </c>
      <c r="L909" s="8">
        <v>0</v>
      </c>
      <c r="M909" s="3">
        <f t="shared" si="52"/>
        <v>0</v>
      </c>
      <c r="N909" s="9">
        <f t="shared" si="53"/>
        <v>0.93174340575933456</v>
      </c>
    </row>
    <row r="910" spans="1:14" x14ac:dyDescent="0.25">
      <c r="A910" t="s">
        <v>69</v>
      </c>
      <c r="B910">
        <v>2014</v>
      </c>
      <c r="C910" t="s">
        <v>47</v>
      </c>
      <c r="D910">
        <v>36115</v>
      </c>
      <c r="E910">
        <v>219.364</v>
      </c>
      <c r="F910">
        <v>788</v>
      </c>
      <c r="G910" s="8">
        <v>0.39273849129676819</v>
      </c>
      <c r="H910" s="8">
        <v>7.1190714836120605E-2</v>
      </c>
      <c r="I910" s="8">
        <v>0.46704354882240295</v>
      </c>
      <c r="J910" s="8">
        <v>0</v>
      </c>
      <c r="K910" s="8">
        <v>0</v>
      </c>
      <c r="L910" s="8">
        <v>0</v>
      </c>
      <c r="M910" s="3">
        <f t="shared" si="52"/>
        <v>0</v>
      </c>
      <c r="N910" s="9">
        <f t="shared" si="53"/>
        <v>0.93097275495529175</v>
      </c>
    </row>
    <row r="911" spans="1:14" x14ac:dyDescent="0.25">
      <c r="A911" t="s">
        <v>69</v>
      </c>
      <c r="B911">
        <v>2015</v>
      </c>
      <c r="C911" t="s">
        <v>47</v>
      </c>
      <c r="D911">
        <v>36208</v>
      </c>
      <c r="E911">
        <v>219.364</v>
      </c>
      <c r="F911">
        <v>783</v>
      </c>
      <c r="G911" s="8">
        <v>0.38905814290046692</v>
      </c>
      <c r="H911" s="8">
        <v>7.2149366140365601E-2</v>
      </c>
      <c r="I911" s="8">
        <v>0.46937745809555054</v>
      </c>
      <c r="J911" s="8">
        <v>0</v>
      </c>
      <c r="K911" s="8">
        <v>0</v>
      </c>
      <c r="L911" s="8">
        <v>0</v>
      </c>
      <c r="M911" s="3">
        <f t="shared" si="52"/>
        <v>0</v>
      </c>
      <c r="N911" s="9">
        <f t="shared" si="53"/>
        <v>0.93058496713638306</v>
      </c>
    </row>
    <row r="912" spans="1:14" x14ac:dyDescent="0.25">
      <c r="A912" t="s">
        <v>69</v>
      </c>
      <c r="B912">
        <v>2016</v>
      </c>
      <c r="C912" t="s">
        <v>47</v>
      </c>
      <c r="D912">
        <v>36355</v>
      </c>
      <c r="E912">
        <v>219.364</v>
      </c>
      <c r="F912">
        <v>773</v>
      </c>
      <c r="G912" s="8">
        <v>0.38237425684928894</v>
      </c>
      <c r="H912" s="8">
        <v>7.3728322982788086E-2</v>
      </c>
      <c r="I912" s="8">
        <v>0.4737875759601593</v>
      </c>
      <c r="J912" s="8">
        <v>0</v>
      </c>
      <c r="K912" s="8">
        <v>0</v>
      </c>
      <c r="L912" s="8">
        <v>0</v>
      </c>
      <c r="M912" s="3">
        <f t="shared" si="52"/>
        <v>0</v>
      </c>
      <c r="N912" s="9">
        <f t="shared" si="53"/>
        <v>0.92989015579223633</v>
      </c>
    </row>
    <row r="913" spans="1:14" x14ac:dyDescent="0.25">
      <c r="A913" t="s">
        <v>69</v>
      </c>
      <c r="B913">
        <v>2017</v>
      </c>
      <c r="C913" t="s">
        <v>47</v>
      </c>
      <c r="D913">
        <v>36585</v>
      </c>
      <c r="E913">
        <v>219.364</v>
      </c>
      <c r="F913">
        <v>775</v>
      </c>
      <c r="G913" s="8">
        <v>0.37904456257820129</v>
      </c>
      <c r="H913" s="8">
        <v>7.5640656054019928E-2</v>
      </c>
      <c r="I913" s="8">
        <v>0.47479259967803955</v>
      </c>
      <c r="J913" s="8">
        <v>0</v>
      </c>
      <c r="K913" s="8">
        <v>0</v>
      </c>
      <c r="L913" s="8">
        <v>0</v>
      </c>
      <c r="M913" s="3">
        <f t="shared" si="52"/>
        <v>0</v>
      </c>
      <c r="N913" s="9">
        <f t="shared" si="53"/>
        <v>0.92947781831026077</v>
      </c>
    </row>
    <row r="914" spans="1:14" x14ac:dyDescent="0.25">
      <c r="A914" t="s">
        <v>69</v>
      </c>
      <c r="B914">
        <v>2018</v>
      </c>
      <c r="C914" t="s">
        <v>47</v>
      </c>
      <c r="D914">
        <v>36691</v>
      </c>
      <c r="E914">
        <v>219.364</v>
      </c>
      <c r="F914">
        <v>783</v>
      </c>
      <c r="G914" s="8">
        <v>0.38036191463470459</v>
      </c>
      <c r="H914" s="8">
        <v>7.6298512518405914E-2</v>
      </c>
      <c r="I914" s="8">
        <v>0.47289732098579407</v>
      </c>
      <c r="J914" s="8">
        <v>0</v>
      </c>
      <c r="K914" s="8">
        <v>0</v>
      </c>
      <c r="L914" s="8">
        <v>0</v>
      </c>
      <c r="M914" s="3">
        <f t="shared" si="52"/>
        <v>0</v>
      </c>
      <c r="N914" s="9">
        <f t="shared" si="53"/>
        <v>0.92955774813890457</v>
      </c>
    </row>
    <row r="915" spans="1:14" x14ac:dyDescent="0.25">
      <c r="A915" t="s">
        <v>69</v>
      </c>
      <c r="B915">
        <v>2019</v>
      </c>
      <c r="C915" t="s">
        <v>47</v>
      </c>
      <c r="D915">
        <v>36743</v>
      </c>
      <c r="E915">
        <v>219.364</v>
      </c>
      <c r="F915">
        <v>773</v>
      </c>
      <c r="G915" s="8">
        <v>0.37540790438652039</v>
      </c>
      <c r="H915" s="8">
        <v>7.7052123844623566E-2</v>
      </c>
      <c r="I915" s="8">
        <v>0.47660729289054871</v>
      </c>
      <c r="J915" s="8">
        <v>0</v>
      </c>
      <c r="K915" s="8">
        <v>0</v>
      </c>
      <c r="L915" s="8">
        <v>0</v>
      </c>
      <c r="M915" s="3">
        <f t="shared" si="52"/>
        <v>0</v>
      </c>
      <c r="N915" s="9">
        <f t="shared" si="53"/>
        <v>0.92906732112169266</v>
      </c>
    </row>
    <row r="916" spans="1:14" x14ac:dyDescent="0.25">
      <c r="A916" t="s">
        <v>69</v>
      </c>
      <c r="B916">
        <v>2020</v>
      </c>
      <c r="C916" t="s">
        <v>47</v>
      </c>
      <c r="D916">
        <v>36916</v>
      </c>
      <c r="E916">
        <v>219.364</v>
      </c>
      <c r="F916">
        <v>773.5</v>
      </c>
      <c r="G916" s="8">
        <v>0.37252739071846008</v>
      </c>
      <c r="H916" s="8">
        <v>7.8507453203201294E-2</v>
      </c>
      <c r="I916" s="8">
        <v>0.47768744826316833</v>
      </c>
      <c r="J916" s="8">
        <v>0</v>
      </c>
      <c r="K916" s="8">
        <v>0</v>
      </c>
      <c r="L916" s="8">
        <v>0</v>
      </c>
      <c r="M916" s="3">
        <f t="shared" si="52"/>
        <v>0</v>
      </c>
      <c r="N916" s="9">
        <f t="shared" si="53"/>
        <v>0.92872229218482971</v>
      </c>
    </row>
    <row r="917" spans="1:14" x14ac:dyDescent="0.25">
      <c r="A917" s="2" t="s">
        <v>69</v>
      </c>
      <c r="B917" s="2">
        <v>2021</v>
      </c>
      <c r="C917" t="s">
        <v>47</v>
      </c>
      <c r="D917" s="2">
        <v>37016</v>
      </c>
      <c r="E917" s="2">
        <v>219.364</v>
      </c>
      <c r="F917" s="2">
        <v>774</v>
      </c>
      <c r="G917" s="10">
        <v>0.37095415592193604</v>
      </c>
      <c r="H917" s="10">
        <v>7.9339012503623962E-2</v>
      </c>
      <c r="I917" s="10">
        <v>0.47823852300643921</v>
      </c>
      <c r="J917" s="10">
        <v>0</v>
      </c>
      <c r="K917" s="10">
        <v>0</v>
      </c>
      <c r="L917" s="10">
        <v>0</v>
      </c>
      <c r="M917" s="3">
        <f t="shared" si="52"/>
        <v>0</v>
      </c>
      <c r="N917" s="11">
        <f t="shared" si="53"/>
        <v>0.92853169143199921</v>
      </c>
    </row>
    <row r="918" spans="1:14" x14ac:dyDescent="0.25">
      <c r="A918" t="s">
        <v>70</v>
      </c>
      <c r="B918">
        <v>2005</v>
      </c>
      <c r="C918" t="s">
        <v>47</v>
      </c>
      <c r="D918">
        <v>33531</v>
      </c>
      <c r="E918">
        <v>154.667</v>
      </c>
      <c r="F918">
        <v>536</v>
      </c>
      <c r="G918" s="8">
        <v>0.22797030210494995</v>
      </c>
      <c r="H918" s="8">
        <v>0.1478821337223053</v>
      </c>
      <c r="I918" s="8">
        <v>0.51794850826263428</v>
      </c>
      <c r="J918" s="8">
        <v>0</v>
      </c>
      <c r="K918" s="8">
        <v>0</v>
      </c>
      <c r="L918" s="8">
        <v>0</v>
      </c>
      <c r="M918" s="3">
        <f t="shared" si="52"/>
        <v>0</v>
      </c>
      <c r="N918" s="9">
        <f t="shared" si="53"/>
        <v>0.89380094408988953</v>
      </c>
    </row>
    <row r="919" spans="1:14" x14ac:dyDescent="0.25">
      <c r="A919" t="s">
        <v>70</v>
      </c>
      <c r="B919">
        <v>2006</v>
      </c>
      <c r="C919" t="s">
        <v>47</v>
      </c>
      <c r="D919">
        <v>33866</v>
      </c>
      <c r="E919">
        <v>157.90899999999999</v>
      </c>
      <c r="F919">
        <v>545</v>
      </c>
      <c r="G919" s="8">
        <v>0.2321704626083374</v>
      </c>
      <c r="H919" s="8">
        <v>0.14521266520023346</v>
      </c>
      <c r="I919" s="8">
        <v>0.51801109313964844</v>
      </c>
      <c r="J919" s="8">
        <v>0</v>
      </c>
      <c r="K919" s="8">
        <v>0</v>
      </c>
      <c r="L919" s="8">
        <v>0</v>
      </c>
      <c r="M919" s="3">
        <f t="shared" si="52"/>
        <v>0</v>
      </c>
      <c r="N919" s="9">
        <f t="shared" si="53"/>
        <v>0.8953942209482193</v>
      </c>
    </row>
    <row r="920" spans="1:14" x14ac:dyDescent="0.25">
      <c r="A920" t="s">
        <v>70</v>
      </c>
      <c r="B920">
        <v>2007</v>
      </c>
      <c r="C920" t="s">
        <v>47</v>
      </c>
      <c r="D920">
        <v>34161</v>
      </c>
      <c r="E920">
        <v>157.90899999999999</v>
      </c>
      <c r="F920">
        <v>545</v>
      </c>
      <c r="G920" s="8">
        <v>0.2264789491891861</v>
      </c>
      <c r="H920" s="8">
        <v>0.14792819321155548</v>
      </c>
      <c r="I920" s="8">
        <v>0.52031475305557251</v>
      </c>
      <c r="J920" s="8">
        <v>0</v>
      </c>
      <c r="K920" s="8">
        <v>0</v>
      </c>
      <c r="L920" s="8">
        <v>0</v>
      </c>
      <c r="M920" s="3">
        <f t="shared" si="52"/>
        <v>0</v>
      </c>
      <c r="N920" s="9">
        <f t="shared" si="53"/>
        <v>0.89472189545631409</v>
      </c>
    </row>
    <row r="921" spans="1:14" x14ac:dyDescent="0.25">
      <c r="A921" t="s">
        <v>70</v>
      </c>
      <c r="B921">
        <v>2008</v>
      </c>
      <c r="C921" t="s">
        <v>47</v>
      </c>
      <c r="D921">
        <v>34349</v>
      </c>
      <c r="E921">
        <v>157.90899999999999</v>
      </c>
      <c r="F921">
        <v>550</v>
      </c>
      <c r="G921" s="8">
        <v>0.22573663294315338</v>
      </c>
      <c r="H921" s="8">
        <v>0.14942629635334015</v>
      </c>
      <c r="I921" s="8">
        <v>0.51940399408340454</v>
      </c>
      <c r="J921" s="8">
        <v>0</v>
      </c>
      <c r="K921" s="8">
        <v>0</v>
      </c>
      <c r="L921" s="8">
        <v>0</v>
      </c>
      <c r="M921" s="3">
        <f t="shared" si="52"/>
        <v>0</v>
      </c>
      <c r="N921" s="9">
        <f t="shared" si="53"/>
        <v>0.89456692337989807</v>
      </c>
    </row>
    <row r="922" spans="1:14" x14ac:dyDescent="0.25">
      <c r="A922" t="s">
        <v>70</v>
      </c>
      <c r="B922">
        <v>2009</v>
      </c>
      <c r="C922" t="s">
        <v>47</v>
      </c>
      <c r="D922">
        <v>34654</v>
      </c>
      <c r="E922">
        <v>157.90899999999999</v>
      </c>
      <c r="F922">
        <v>550</v>
      </c>
      <c r="G922" s="8">
        <v>0.21993497014045715</v>
      </c>
      <c r="H922" s="8">
        <v>0.15219439566135406</v>
      </c>
      <c r="I922" s="8">
        <v>0.52175229787826538</v>
      </c>
      <c r="J922" s="8">
        <v>0</v>
      </c>
      <c r="K922" s="8">
        <v>0</v>
      </c>
      <c r="L922" s="8">
        <v>0</v>
      </c>
      <c r="M922" s="3">
        <f t="shared" si="52"/>
        <v>0</v>
      </c>
      <c r="N922" s="9">
        <f t="shared" si="53"/>
        <v>0.8938816636800766</v>
      </c>
    </row>
    <row r="923" spans="1:14" x14ac:dyDescent="0.25">
      <c r="A923" t="s">
        <v>70</v>
      </c>
      <c r="B923">
        <v>2010</v>
      </c>
      <c r="C923" t="s">
        <v>47</v>
      </c>
      <c r="D923">
        <v>35012</v>
      </c>
      <c r="E923">
        <v>157.90899999999999</v>
      </c>
      <c r="F923">
        <v>552</v>
      </c>
      <c r="G923" s="8">
        <v>0.21432727575302124</v>
      </c>
      <c r="H923" s="8">
        <v>0.15532459318637848</v>
      </c>
      <c r="I923" s="8">
        <v>0.5235406756401062</v>
      </c>
      <c r="J923" s="8">
        <v>0</v>
      </c>
      <c r="K923" s="8">
        <v>0</v>
      </c>
      <c r="L923" s="8">
        <v>0</v>
      </c>
      <c r="M923" s="3">
        <f t="shared" si="52"/>
        <v>0</v>
      </c>
      <c r="N923" s="9">
        <f t="shared" si="53"/>
        <v>0.89319254457950592</v>
      </c>
    </row>
    <row r="924" spans="1:14" x14ac:dyDescent="0.25">
      <c r="A924" t="s">
        <v>70</v>
      </c>
      <c r="B924">
        <v>2011</v>
      </c>
      <c r="C924" t="s">
        <v>47</v>
      </c>
      <c r="D924">
        <v>35270</v>
      </c>
      <c r="E924">
        <v>161.697</v>
      </c>
      <c r="F924">
        <v>553</v>
      </c>
      <c r="G924" s="8">
        <v>0.21637237071990967</v>
      </c>
      <c r="H924" s="8">
        <v>0.15143153071403503</v>
      </c>
      <c r="I924" s="8">
        <v>0.52701079845428467</v>
      </c>
      <c r="J924" s="8">
        <v>0</v>
      </c>
      <c r="K924" s="8">
        <v>0</v>
      </c>
      <c r="L924" s="8">
        <v>0</v>
      </c>
      <c r="M924" s="3">
        <f t="shared" si="52"/>
        <v>0</v>
      </c>
      <c r="N924" s="9">
        <f t="shared" si="53"/>
        <v>0.89481469988822937</v>
      </c>
    </row>
    <row r="925" spans="1:14" x14ac:dyDescent="0.25">
      <c r="A925" t="s">
        <v>70</v>
      </c>
      <c r="B925">
        <v>2012</v>
      </c>
      <c r="C925" t="s">
        <v>47</v>
      </c>
      <c r="D925">
        <v>35436</v>
      </c>
      <c r="E925">
        <v>161.697</v>
      </c>
      <c r="F925">
        <v>560</v>
      </c>
      <c r="G925" s="8">
        <v>0.21722915768623352</v>
      </c>
      <c r="H925" s="8">
        <v>0.15259835124015808</v>
      </c>
      <c r="I925" s="8">
        <v>0.52499574422836304</v>
      </c>
      <c r="J925" s="8">
        <v>0</v>
      </c>
      <c r="K925" s="8">
        <v>0</v>
      </c>
      <c r="L925" s="8">
        <v>0</v>
      </c>
      <c r="M925" s="3">
        <f t="shared" si="52"/>
        <v>0</v>
      </c>
      <c r="N925" s="9">
        <f t="shared" si="53"/>
        <v>0.89482325315475464</v>
      </c>
    </row>
    <row r="926" spans="1:14" x14ac:dyDescent="0.25">
      <c r="A926" t="s">
        <v>70</v>
      </c>
      <c r="B926">
        <v>2013</v>
      </c>
      <c r="C926" t="s">
        <v>47</v>
      </c>
      <c r="D926">
        <v>35845</v>
      </c>
      <c r="E926">
        <v>161.697</v>
      </c>
      <c r="F926">
        <v>564</v>
      </c>
      <c r="G926" s="8">
        <v>0.21192692220211029</v>
      </c>
      <c r="H926" s="8">
        <v>0.15601973235607147</v>
      </c>
      <c r="I926" s="8">
        <v>0.52619785070419312</v>
      </c>
      <c r="J926" s="8">
        <v>0</v>
      </c>
      <c r="K926" s="8">
        <v>0</v>
      </c>
      <c r="L926" s="8">
        <v>0</v>
      </c>
      <c r="M926" s="3">
        <f t="shared" si="52"/>
        <v>0</v>
      </c>
      <c r="N926" s="9">
        <f t="shared" si="53"/>
        <v>0.89414450526237488</v>
      </c>
    </row>
    <row r="927" spans="1:14" x14ac:dyDescent="0.25">
      <c r="A927" t="s">
        <v>70</v>
      </c>
      <c r="B927">
        <v>2014</v>
      </c>
      <c r="C927" t="s">
        <v>47</v>
      </c>
      <c r="D927">
        <v>36058</v>
      </c>
      <c r="E927">
        <v>161.697</v>
      </c>
      <c r="F927">
        <v>564</v>
      </c>
      <c r="G927" s="8">
        <v>0.20803911983966827</v>
      </c>
      <c r="H927" s="8">
        <v>0.15787467360496521</v>
      </c>
      <c r="I927" s="8">
        <v>0.5277714729309082</v>
      </c>
      <c r="J927" s="8">
        <v>0</v>
      </c>
      <c r="K927" s="8">
        <v>0</v>
      </c>
      <c r="L927" s="8">
        <v>0</v>
      </c>
      <c r="M927" s="3">
        <f t="shared" si="52"/>
        <v>0</v>
      </c>
      <c r="N927" s="9">
        <f t="shared" si="53"/>
        <v>0.89368526637554169</v>
      </c>
    </row>
    <row r="928" spans="1:14" x14ac:dyDescent="0.25">
      <c r="A928" t="s">
        <v>70</v>
      </c>
      <c r="B928">
        <v>2015</v>
      </c>
      <c r="C928" t="s">
        <v>47</v>
      </c>
      <c r="D928">
        <v>36317</v>
      </c>
      <c r="E928">
        <v>161.697</v>
      </c>
      <c r="F928">
        <v>563</v>
      </c>
      <c r="G928" s="8">
        <v>0.20278638601303101</v>
      </c>
      <c r="H928" s="8">
        <v>0.16015854477882385</v>
      </c>
      <c r="I928" s="8">
        <v>0.5301329493522644</v>
      </c>
      <c r="J928" s="8">
        <v>0</v>
      </c>
      <c r="K928" s="8">
        <v>0</v>
      </c>
      <c r="L928" s="8">
        <v>0</v>
      </c>
      <c r="M928" s="3">
        <f t="shared" si="52"/>
        <v>0</v>
      </c>
      <c r="N928" s="9">
        <f t="shared" si="53"/>
        <v>0.89307788014411926</v>
      </c>
    </row>
    <row r="929" spans="1:14" x14ac:dyDescent="0.25">
      <c r="A929" t="s">
        <v>70</v>
      </c>
      <c r="B929">
        <v>2016</v>
      </c>
      <c r="C929" t="s">
        <v>47</v>
      </c>
      <c r="D929">
        <v>36574</v>
      </c>
      <c r="E929">
        <v>161.697</v>
      </c>
      <c r="F929">
        <v>564</v>
      </c>
      <c r="G929" s="8">
        <v>0.19871453940868378</v>
      </c>
      <c r="H929" s="8">
        <v>0.16232362389564514</v>
      </c>
      <c r="I929" s="8">
        <v>0.53154569864273071</v>
      </c>
      <c r="J929" s="8">
        <v>0</v>
      </c>
      <c r="K929" s="8">
        <v>0</v>
      </c>
      <c r="L929" s="8">
        <v>0</v>
      </c>
      <c r="M929" s="3">
        <f t="shared" si="52"/>
        <v>0</v>
      </c>
      <c r="N929" s="9">
        <f t="shared" si="53"/>
        <v>0.89258386194705963</v>
      </c>
    </row>
    <row r="930" spans="1:14" x14ac:dyDescent="0.25">
      <c r="A930" t="s">
        <v>70</v>
      </c>
      <c r="B930">
        <v>2017</v>
      </c>
      <c r="C930" t="s">
        <v>47</v>
      </c>
      <c r="D930">
        <v>37349</v>
      </c>
      <c r="E930">
        <v>161.697</v>
      </c>
      <c r="F930">
        <v>571</v>
      </c>
      <c r="G930" s="8">
        <v>0.18881545960903168</v>
      </c>
      <c r="H930" s="8">
        <v>0.16859175264835358</v>
      </c>
      <c r="I930" s="8">
        <v>0.53391647338867188</v>
      </c>
      <c r="J930" s="8">
        <v>0</v>
      </c>
      <c r="K930" s="8">
        <v>0</v>
      </c>
      <c r="L930" s="8">
        <v>0</v>
      </c>
      <c r="M930" s="3">
        <f t="shared" si="52"/>
        <v>0</v>
      </c>
      <c r="N930" s="9">
        <f t="shared" si="53"/>
        <v>0.89132368564605713</v>
      </c>
    </row>
    <row r="931" spans="1:14" x14ac:dyDescent="0.25">
      <c r="A931" t="s">
        <v>70</v>
      </c>
      <c r="B931">
        <v>2018</v>
      </c>
      <c r="C931" t="s">
        <v>47</v>
      </c>
      <c r="D931">
        <v>37139</v>
      </c>
      <c r="E931">
        <v>161.697</v>
      </c>
      <c r="F931">
        <v>573</v>
      </c>
      <c r="G931" s="8">
        <v>0.19361098110675812</v>
      </c>
      <c r="H931" s="8">
        <v>0.16674169898033142</v>
      </c>
      <c r="I931" s="8">
        <v>0.53151166439056396</v>
      </c>
      <c r="J931" s="8">
        <v>0</v>
      </c>
      <c r="K931" s="8">
        <v>0</v>
      </c>
      <c r="L931" s="8">
        <v>0</v>
      </c>
      <c r="M931" s="3">
        <f t="shared" si="52"/>
        <v>0</v>
      </c>
      <c r="N931" s="9">
        <f t="shared" si="53"/>
        <v>0.8918643444776535</v>
      </c>
    </row>
    <row r="932" spans="1:14" x14ac:dyDescent="0.25">
      <c r="A932" t="s">
        <v>70</v>
      </c>
      <c r="B932">
        <v>2019</v>
      </c>
      <c r="C932" t="s">
        <v>47</v>
      </c>
      <c r="D932">
        <v>37250</v>
      </c>
      <c r="E932">
        <v>161.697</v>
      </c>
      <c r="F932">
        <v>573</v>
      </c>
      <c r="G932" s="8">
        <v>0.19165268540382385</v>
      </c>
      <c r="H932" s="8">
        <v>0.16767604649066925</v>
      </c>
      <c r="I932" s="8">
        <v>0.53230434656143188</v>
      </c>
      <c r="J932" s="8">
        <v>0</v>
      </c>
      <c r="K932" s="8">
        <v>0</v>
      </c>
      <c r="L932" s="8">
        <v>0</v>
      </c>
      <c r="M932" s="3">
        <f t="shared" si="52"/>
        <v>0</v>
      </c>
      <c r="N932" s="9">
        <f t="shared" si="53"/>
        <v>0.89163307845592499</v>
      </c>
    </row>
    <row r="933" spans="1:14" x14ac:dyDescent="0.25">
      <c r="A933" s="2" t="s">
        <v>70</v>
      </c>
      <c r="B933" s="2">
        <v>2020</v>
      </c>
      <c r="C933" t="s">
        <v>47</v>
      </c>
      <c r="D933" s="2">
        <v>37467</v>
      </c>
      <c r="E933" s="2">
        <v>161.697</v>
      </c>
      <c r="F933" s="2">
        <v>576</v>
      </c>
      <c r="G933" s="10">
        <v>0.18947562575340271</v>
      </c>
      <c r="H933" s="10">
        <v>0.16936884820461273</v>
      </c>
      <c r="I933" s="10">
        <v>0.53249293565750122</v>
      </c>
      <c r="J933" s="10">
        <v>0</v>
      </c>
      <c r="K933" s="10">
        <v>0</v>
      </c>
      <c r="L933" s="10">
        <v>0</v>
      </c>
      <c r="M933" s="3">
        <f t="shared" si="52"/>
        <v>0</v>
      </c>
      <c r="N933" s="11">
        <f t="shared" si="53"/>
        <v>0.89133740961551666</v>
      </c>
    </row>
    <row r="934" spans="1:14" x14ac:dyDescent="0.25">
      <c r="A934" t="s">
        <v>71</v>
      </c>
      <c r="B934">
        <v>2005</v>
      </c>
      <c r="C934" t="s">
        <v>47</v>
      </c>
      <c r="D934">
        <v>36682</v>
      </c>
      <c r="E934">
        <v>197.92700000000002</v>
      </c>
      <c r="F934">
        <v>1117</v>
      </c>
      <c r="G934" s="8">
        <v>0.46444648504257202</v>
      </c>
      <c r="H934" s="8">
        <v>9.4320192933082581E-2</v>
      </c>
      <c r="I934" s="8">
        <v>0.37205865979194641</v>
      </c>
      <c r="J934" s="8">
        <v>0</v>
      </c>
      <c r="K934" s="8">
        <v>0</v>
      </c>
      <c r="L934" s="8">
        <v>0</v>
      </c>
      <c r="M934" s="3">
        <f t="shared" si="52"/>
        <v>0</v>
      </c>
      <c r="N934" s="9">
        <f t="shared" si="53"/>
        <v>0.93082533776760101</v>
      </c>
    </row>
    <row r="935" spans="1:14" x14ac:dyDescent="0.25">
      <c r="A935" t="s">
        <v>71</v>
      </c>
      <c r="B935">
        <v>2006</v>
      </c>
      <c r="C935" t="s">
        <v>47</v>
      </c>
      <c r="D935">
        <v>37318</v>
      </c>
      <c r="E935">
        <v>203.11799999999999</v>
      </c>
      <c r="F935">
        <v>1127</v>
      </c>
      <c r="G935" s="8">
        <v>0.46283301711082458</v>
      </c>
      <c r="H935" s="8">
        <v>9.2772848904132843E-2</v>
      </c>
      <c r="I935" s="8">
        <v>0.37648555636405945</v>
      </c>
      <c r="J935" s="8">
        <v>0</v>
      </c>
      <c r="K935" s="8">
        <v>0</v>
      </c>
      <c r="L935" s="8">
        <v>0</v>
      </c>
      <c r="M935" s="3">
        <f t="shared" si="52"/>
        <v>0</v>
      </c>
      <c r="N935" s="9">
        <f t="shared" si="53"/>
        <v>0.93209142237901688</v>
      </c>
    </row>
    <row r="936" spans="1:14" x14ac:dyDescent="0.25">
      <c r="A936" t="s">
        <v>71</v>
      </c>
      <c r="B936">
        <v>2007</v>
      </c>
      <c r="C936" t="s">
        <v>47</v>
      </c>
      <c r="D936">
        <v>37902</v>
      </c>
      <c r="E936">
        <v>203.11799999999999</v>
      </c>
      <c r="F936">
        <v>1149</v>
      </c>
      <c r="G936" s="8">
        <v>0.45869609713554382</v>
      </c>
      <c r="H936" s="8">
        <v>9.7168251872062683E-2</v>
      </c>
      <c r="I936" s="8">
        <v>0.37559598684310913</v>
      </c>
      <c r="J936" s="8">
        <v>0</v>
      </c>
      <c r="K936" s="8">
        <v>0</v>
      </c>
      <c r="L936" s="8">
        <v>0</v>
      </c>
      <c r="M936" s="3">
        <f t="shared" si="52"/>
        <v>0</v>
      </c>
      <c r="N936" s="9">
        <f t="shared" si="53"/>
        <v>0.93146033585071564</v>
      </c>
    </row>
    <row r="937" spans="1:14" x14ac:dyDescent="0.25">
      <c r="A937" t="s">
        <v>71</v>
      </c>
      <c r="B937">
        <v>2008</v>
      </c>
      <c r="C937" t="s">
        <v>47</v>
      </c>
      <c r="D937">
        <v>38647</v>
      </c>
      <c r="E937">
        <v>203.11799999999999</v>
      </c>
      <c r="F937">
        <v>1165</v>
      </c>
      <c r="G937" s="8">
        <v>0.45025190711021423</v>
      </c>
      <c r="H937" s="8">
        <v>0.10292941331863403</v>
      </c>
      <c r="I937" s="8">
        <v>0.37717968225479126</v>
      </c>
      <c r="J937" s="8">
        <v>0</v>
      </c>
      <c r="K937" s="8">
        <v>0</v>
      </c>
      <c r="L937" s="8">
        <v>0</v>
      </c>
      <c r="M937" s="3">
        <f t="shared" si="52"/>
        <v>0</v>
      </c>
      <c r="N937" s="9">
        <f t="shared" si="53"/>
        <v>0.93036100268363953</v>
      </c>
    </row>
    <row r="938" spans="1:14" x14ac:dyDescent="0.25">
      <c r="A938" t="s">
        <v>71</v>
      </c>
      <c r="B938">
        <v>2009</v>
      </c>
      <c r="C938" t="s">
        <v>47</v>
      </c>
      <c r="D938">
        <v>39322</v>
      </c>
      <c r="E938">
        <v>203.11799999999999</v>
      </c>
      <c r="F938">
        <v>1168</v>
      </c>
      <c r="G938" s="8">
        <v>0.43969425559043884</v>
      </c>
      <c r="H938" s="8">
        <v>0.10828886181116104</v>
      </c>
      <c r="I938" s="8">
        <v>0.38111186027526855</v>
      </c>
      <c r="J938" s="8">
        <v>0</v>
      </c>
      <c r="K938" s="8">
        <v>0</v>
      </c>
      <c r="L938" s="8">
        <v>0</v>
      </c>
      <c r="M938" s="3">
        <f t="shared" si="52"/>
        <v>0</v>
      </c>
      <c r="N938" s="9">
        <f t="shared" si="53"/>
        <v>0.92909497767686844</v>
      </c>
    </row>
    <row r="939" spans="1:14" x14ac:dyDescent="0.25">
      <c r="A939" t="s">
        <v>71</v>
      </c>
      <c r="B939">
        <v>2010</v>
      </c>
      <c r="C939" t="s">
        <v>47</v>
      </c>
      <c r="D939">
        <v>39825</v>
      </c>
      <c r="E939">
        <v>203.11799999999999</v>
      </c>
      <c r="F939">
        <v>1220</v>
      </c>
      <c r="G939" s="8">
        <v>0.44499132037162781</v>
      </c>
      <c r="H939" s="8">
        <v>0.11121759563684464</v>
      </c>
      <c r="I939" s="8">
        <v>0.37319082021713257</v>
      </c>
      <c r="J939" s="8">
        <v>0</v>
      </c>
      <c r="K939" s="8">
        <v>0</v>
      </c>
      <c r="L939" s="8">
        <v>0</v>
      </c>
      <c r="M939" s="3">
        <f t="shared" si="52"/>
        <v>0</v>
      </c>
      <c r="N939" s="9">
        <f t="shared" si="53"/>
        <v>0.92939973622560501</v>
      </c>
    </row>
    <row r="940" spans="1:14" x14ac:dyDescent="0.25">
      <c r="A940" t="s">
        <v>71</v>
      </c>
      <c r="B940">
        <v>2011</v>
      </c>
      <c r="C940" t="s">
        <v>47</v>
      </c>
      <c r="D940">
        <v>40289</v>
      </c>
      <c r="E940">
        <v>203.11799999999999</v>
      </c>
      <c r="F940">
        <v>1095</v>
      </c>
      <c r="G940" s="8">
        <v>0.40354269742965698</v>
      </c>
      <c r="H940" s="8">
        <v>0.11745329201221466</v>
      </c>
      <c r="I940" s="8">
        <v>0.40430432558059692</v>
      </c>
      <c r="J940" s="8">
        <v>0</v>
      </c>
      <c r="K940" s="8">
        <v>0</v>
      </c>
      <c r="L940" s="8">
        <v>0</v>
      </c>
      <c r="M940" s="3">
        <f t="shared" si="52"/>
        <v>0</v>
      </c>
      <c r="N940" s="9">
        <f t="shared" si="53"/>
        <v>0.92530031502246857</v>
      </c>
    </row>
    <row r="941" spans="1:14" x14ac:dyDescent="0.25">
      <c r="A941" t="s">
        <v>71</v>
      </c>
      <c r="B941">
        <v>2012</v>
      </c>
      <c r="C941" t="s">
        <v>47</v>
      </c>
      <c r="D941">
        <v>40858</v>
      </c>
      <c r="E941">
        <v>203.11799999999999</v>
      </c>
      <c r="F941">
        <v>964</v>
      </c>
      <c r="G941" s="8">
        <v>0.35444334149360657</v>
      </c>
      <c r="H941" s="8">
        <v>0.12491907179355621</v>
      </c>
      <c r="I941" s="8">
        <v>0.44107708334922791</v>
      </c>
      <c r="J941" s="8">
        <v>0</v>
      </c>
      <c r="K941" s="8">
        <v>0</v>
      </c>
      <c r="L941" s="8">
        <v>0</v>
      </c>
      <c r="M941" s="3">
        <f t="shared" si="52"/>
        <v>0</v>
      </c>
      <c r="N941" s="9">
        <f t="shared" si="53"/>
        <v>0.92043949663639069</v>
      </c>
    </row>
    <row r="942" spans="1:14" x14ac:dyDescent="0.25">
      <c r="A942" t="s">
        <v>71</v>
      </c>
      <c r="B942">
        <v>2013</v>
      </c>
      <c r="C942" t="s">
        <v>47</v>
      </c>
      <c r="D942">
        <v>41639</v>
      </c>
      <c r="E942">
        <v>203.11799999999999</v>
      </c>
      <c r="F942">
        <v>979</v>
      </c>
      <c r="G942" s="8">
        <v>0.34685227274894714</v>
      </c>
      <c r="H942" s="8">
        <v>0.13047502934932709</v>
      </c>
      <c r="I942" s="8">
        <v>0.44210180640220642</v>
      </c>
      <c r="J942" s="8">
        <v>0</v>
      </c>
      <c r="K942" s="8">
        <v>0</v>
      </c>
      <c r="L942" s="8">
        <v>0</v>
      </c>
      <c r="M942" s="3">
        <f t="shared" si="52"/>
        <v>0</v>
      </c>
      <c r="N942" s="9">
        <f t="shared" si="53"/>
        <v>0.91942910850048065</v>
      </c>
    </row>
    <row r="943" spans="1:14" x14ac:dyDescent="0.25">
      <c r="A943" t="s">
        <v>71</v>
      </c>
      <c r="B943">
        <v>2014</v>
      </c>
      <c r="C943" t="s">
        <v>47</v>
      </c>
      <c r="D943">
        <v>41906</v>
      </c>
      <c r="E943">
        <v>203.11799999999999</v>
      </c>
      <c r="F943">
        <v>974</v>
      </c>
      <c r="G943" s="8">
        <v>0.34105381369590759</v>
      </c>
      <c r="H943" s="8">
        <v>0.13260015845298767</v>
      </c>
      <c r="I943" s="8">
        <v>0.44512796401977539</v>
      </c>
      <c r="J943" s="8">
        <v>0</v>
      </c>
      <c r="K943" s="8">
        <v>0</v>
      </c>
      <c r="L943" s="8">
        <v>0</v>
      </c>
      <c r="M943" s="3">
        <f t="shared" si="52"/>
        <v>0</v>
      </c>
      <c r="N943" s="9">
        <f t="shared" si="53"/>
        <v>0.91878193616867065</v>
      </c>
    </row>
    <row r="944" spans="1:14" x14ac:dyDescent="0.25">
      <c r="A944" t="s">
        <v>71</v>
      </c>
      <c r="B944">
        <v>2015</v>
      </c>
      <c r="C944" t="s">
        <v>47</v>
      </c>
      <c r="D944">
        <v>42267</v>
      </c>
      <c r="E944">
        <v>203.11799999999999</v>
      </c>
      <c r="F944">
        <v>984</v>
      </c>
      <c r="G944" s="8">
        <v>0.33862325549125671</v>
      </c>
      <c r="H944" s="8">
        <v>0.13503934442996979</v>
      </c>
      <c r="I944" s="8">
        <v>0.44475695490837097</v>
      </c>
      <c r="J944" s="8">
        <v>0</v>
      </c>
      <c r="K944" s="8">
        <v>0</v>
      </c>
      <c r="L944" s="8">
        <v>0</v>
      </c>
      <c r="M944" s="3">
        <f t="shared" si="52"/>
        <v>0</v>
      </c>
      <c r="N944" s="9">
        <f t="shared" si="53"/>
        <v>0.91841955482959747</v>
      </c>
    </row>
    <row r="945" spans="1:14" x14ac:dyDescent="0.25">
      <c r="A945" t="s">
        <v>71</v>
      </c>
      <c r="B945">
        <v>2016</v>
      </c>
      <c r="C945" t="s">
        <v>47</v>
      </c>
      <c r="D945">
        <v>42696</v>
      </c>
      <c r="E945">
        <v>203.11799999999999</v>
      </c>
      <c r="F945">
        <v>989</v>
      </c>
      <c r="G945" s="8">
        <v>0.33358305692672729</v>
      </c>
      <c r="H945" s="8">
        <v>0.13807898759841919</v>
      </c>
      <c r="I945" s="8">
        <v>0.4461248517036438</v>
      </c>
      <c r="J945" s="8">
        <v>0</v>
      </c>
      <c r="K945" s="8">
        <v>0</v>
      </c>
      <c r="L945" s="8">
        <v>0</v>
      </c>
      <c r="M945" s="3">
        <f t="shared" si="52"/>
        <v>0</v>
      </c>
      <c r="N945" s="9">
        <f t="shared" si="53"/>
        <v>0.91778689622879028</v>
      </c>
    </row>
    <row r="946" spans="1:14" x14ac:dyDescent="0.25">
      <c r="A946" t="s">
        <v>71</v>
      </c>
      <c r="B946">
        <v>2017</v>
      </c>
      <c r="C946" t="s">
        <v>47</v>
      </c>
      <c r="D946">
        <v>42979</v>
      </c>
      <c r="E946">
        <v>203.11799999999999</v>
      </c>
      <c r="F946">
        <v>985</v>
      </c>
      <c r="G946" s="8">
        <v>0.32797881960868835</v>
      </c>
      <c r="H946" s="8">
        <v>0.1402452290058136</v>
      </c>
      <c r="I946" s="8">
        <v>0.44893071055412292</v>
      </c>
      <c r="J946" s="8">
        <v>0</v>
      </c>
      <c r="K946" s="8">
        <v>0</v>
      </c>
      <c r="L946" s="8">
        <v>0</v>
      </c>
      <c r="M946" s="3">
        <f t="shared" si="52"/>
        <v>0</v>
      </c>
      <c r="N946" s="9">
        <f t="shared" si="53"/>
        <v>0.91715475916862488</v>
      </c>
    </row>
    <row r="947" spans="1:14" x14ac:dyDescent="0.25">
      <c r="A947" t="s">
        <v>71</v>
      </c>
      <c r="B947">
        <v>2018</v>
      </c>
      <c r="C947" t="s">
        <v>47</v>
      </c>
      <c r="D947">
        <v>43524</v>
      </c>
      <c r="E947">
        <v>203.11799999999999</v>
      </c>
      <c r="F947">
        <v>1019</v>
      </c>
      <c r="G947" s="8">
        <v>0.33033508062362671</v>
      </c>
      <c r="H947" s="8">
        <v>0.1433718204498291</v>
      </c>
      <c r="I947" s="8">
        <v>0.44347614049911499</v>
      </c>
      <c r="J947" s="8">
        <v>0</v>
      </c>
      <c r="K947" s="8">
        <v>0</v>
      </c>
      <c r="L947" s="8">
        <v>0</v>
      </c>
      <c r="M947" s="3">
        <f t="shared" si="52"/>
        <v>0</v>
      </c>
      <c r="N947" s="9">
        <f t="shared" si="53"/>
        <v>0.9171830415725708</v>
      </c>
    </row>
    <row r="948" spans="1:14" x14ac:dyDescent="0.25">
      <c r="A948" t="s">
        <v>71</v>
      </c>
      <c r="B948">
        <v>2019</v>
      </c>
      <c r="C948" t="s">
        <v>47</v>
      </c>
      <c r="D948">
        <v>43931</v>
      </c>
      <c r="E948">
        <v>203.11799999999999</v>
      </c>
      <c r="F948">
        <v>1028</v>
      </c>
      <c r="G948" s="8">
        <v>0.32698005437850952</v>
      </c>
      <c r="H948" s="8">
        <v>0.14607404172420502</v>
      </c>
      <c r="I948" s="8">
        <v>0.44366788864135742</v>
      </c>
      <c r="J948" s="8">
        <v>0</v>
      </c>
      <c r="K948" s="8">
        <v>0</v>
      </c>
      <c r="L948" s="8">
        <v>0</v>
      </c>
      <c r="M948" s="3">
        <f t="shared" si="52"/>
        <v>0</v>
      </c>
      <c r="N948" s="9">
        <f t="shared" si="53"/>
        <v>0.91672198474407196</v>
      </c>
    </row>
    <row r="949" spans="1:14" x14ac:dyDescent="0.25">
      <c r="A949" t="s">
        <v>71</v>
      </c>
      <c r="B949">
        <v>2020</v>
      </c>
      <c r="C949" t="s">
        <v>47</v>
      </c>
      <c r="D949">
        <v>44187</v>
      </c>
      <c r="E949">
        <v>203.11799999999999</v>
      </c>
      <c r="F949">
        <v>1029</v>
      </c>
      <c r="G949" s="8">
        <v>0.32347115874290466</v>
      </c>
      <c r="H949" s="8">
        <v>0.14786998927593231</v>
      </c>
      <c r="I949" s="8">
        <v>0.44495919346809387</v>
      </c>
      <c r="J949" s="8">
        <v>0</v>
      </c>
      <c r="K949" s="8">
        <v>0</v>
      </c>
      <c r="L949" s="8">
        <v>0</v>
      </c>
      <c r="M949" s="3">
        <f t="shared" si="52"/>
        <v>0</v>
      </c>
      <c r="N949" s="9">
        <f t="shared" si="53"/>
        <v>0.91630034148693085</v>
      </c>
    </row>
    <row r="950" spans="1:14" x14ac:dyDescent="0.25">
      <c r="A950" s="2" t="s">
        <v>71</v>
      </c>
      <c r="B950" s="2">
        <v>2021</v>
      </c>
      <c r="C950" t="s">
        <v>47</v>
      </c>
      <c r="D950" s="2">
        <v>44519</v>
      </c>
      <c r="E950" s="2">
        <v>203.11799999999999</v>
      </c>
      <c r="F950" s="2">
        <v>1024</v>
      </c>
      <c r="G950" s="10">
        <v>0.31703370809555054</v>
      </c>
      <c r="H950" s="10">
        <v>0.15033130347728729</v>
      </c>
      <c r="I950" s="10">
        <v>0.44821083545684814</v>
      </c>
      <c r="J950" s="10">
        <v>0</v>
      </c>
      <c r="K950" s="10">
        <v>0</v>
      </c>
      <c r="L950" s="10">
        <v>0</v>
      </c>
      <c r="M950" s="3">
        <f t="shared" si="52"/>
        <v>0</v>
      </c>
      <c r="N950" s="11">
        <f t="shared" si="53"/>
        <v>0.91557584702968597</v>
      </c>
    </row>
    <row r="951" spans="1:14" x14ac:dyDescent="0.25">
      <c r="A951" t="s">
        <v>72</v>
      </c>
      <c r="B951">
        <v>2005</v>
      </c>
      <c r="C951" t="s">
        <v>47</v>
      </c>
      <c r="D951">
        <v>32497</v>
      </c>
      <c r="E951">
        <v>156.33600000000001</v>
      </c>
      <c r="F951">
        <v>715</v>
      </c>
      <c r="G951" s="8">
        <v>0.34160014986991882</v>
      </c>
      <c r="H951" s="8">
        <v>0.12833720445632935</v>
      </c>
      <c r="I951" s="8">
        <v>0.43579357862472534</v>
      </c>
      <c r="J951" s="8">
        <v>0</v>
      </c>
      <c r="K951" s="8">
        <v>0</v>
      </c>
      <c r="L951" s="8">
        <v>0</v>
      </c>
      <c r="M951" s="3">
        <f t="shared" si="52"/>
        <v>0</v>
      </c>
      <c r="N951" s="9">
        <f t="shared" si="53"/>
        <v>0.90573093295097351</v>
      </c>
    </row>
    <row r="952" spans="1:14" x14ac:dyDescent="0.25">
      <c r="A952" t="s">
        <v>72</v>
      </c>
      <c r="B952">
        <v>2006</v>
      </c>
      <c r="C952" t="s">
        <v>47</v>
      </c>
      <c r="D952">
        <v>32438</v>
      </c>
      <c r="E952">
        <v>156.33600000000001</v>
      </c>
      <c r="F952">
        <v>722</v>
      </c>
      <c r="G952" s="8">
        <v>0.34584295749664307</v>
      </c>
      <c r="H952" s="8">
        <v>0.12753325700759888</v>
      </c>
      <c r="I952" s="8">
        <v>0.43278408050537109</v>
      </c>
      <c r="J952" s="8">
        <v>0</v>
      </c>
      <c r="K952" s="8">
        <v>0</v>
      </c>
      <c r="L952" s="8">
        <v>0</v>
      </c>
      <c r="M952" s="3">
        <f t="shared" si="52"/>
        <v>0</v>
      </c>
      <c r="N952" s="9">
        <f t="shared" si="53"/>
        <v>0.90616029500961304</v>
      </c>
    </row>
    <row r="953" spans="1:14" x14ac:dyDescent="0.25">
      <c r="A953" t="s">
        <v>72</v>
      </c>
      <c r="B953">
        <v>2007</v>
      </c>
      <c r="C953" t="s">
        <v>47</v>
      </c>
      <c r="D953">
        <v>32512</v>
      </c>
      <c r="E953">
        <v>156.33600000000001</v>
      </c>
      <c r="F953">
        <v>725</v>
      </c>
      <c r="G953" s="8">
        <v>0.34564614295959473</v>
      </c>
      <c r="H953" s="8">
        <v>0.12814655900001526</v>
      </c>
      <c r="I953" s="8">
        <v>0.43231379985809326</v>
      </c>
      <c r="J953" s="8">
        <v>0</v>
      </c>
      <c r="K953" s="8">
        <v>0</v>
      </c>
      <c r="L953" s="8">
        <v>0</v>
      </c>
      <c r="M953" s="3">
        <f t="shared" si="52"/>
        <v>0</v>
      </c>
      <c r="N953" s="9">
        <f t="shared" si="53"/>
        <v>0.90610650181770325</v>
      </c>
    </row>
    <row r="954" spans="1:14" x14ac:dyDescent="0.25">
      <c r="A954" t="s">
        <v>72</v>
      </c>
      <c r="B954">
        <v>2008</v>
      </c>
      <c r="C954" t="s">
        <v>47</v>
      </c>
      <c r="D954">
        <v>32734</v>
      </c>
      <c r="E954">
        <v>156.33600000000001</v>
      </c>
      <c r="F954">
        <v>728</v>
      </c>
      <c r="G954" s="8">
        <v>0.34247303009033203</v>
      </c>
      <c r="H954" s="8">
        <v>0.13017778098583221</v>
      </c>
      <c r="I954" s="8">
        <v>0.4330504834651947</v>
      </c>
      <c r="J954" s="8">
        <v>0</v>
      </c>
      <c r="K954" s="8">
        <v>0</v>
      </c>
      <c r="L954" s="8">
        <v>0</v>
      </c>
      <c r="M954" s="3">
        <f t="shared" si="52"/>
        <v>0</v>
      </c>
      <c r="N954" s="9">
        <f t="shared" si="53"/>
        <v>0.90570129454135895</v>
      </c>
    </row>
    <row r="955" spans="1:14" x14ac:dyDescent="0.25">
      <c r="A955" t="s">
        <v>72</v>
      </c>
      <c r="B955">
        <v>2009</v>
      </c>
      <c r="C955" t="s">
        <v>47</v>
      </c>
      <c r="D955">
        <v>32808</v>
      </c>
      <c r="E955">
        <v>156.33600000000001</v>
      </c>
      <c r="F955">
        <v>732</v>
      </c>
      <c r="G955" s="8">
        <v>0.34270665049552917</v>
      </c>
      <c r="H955" s="8">
        <v>0.13075265288352966</v>
      </c>
      <c r="I955" s="8">
        <v>0.43222919106483459</v>
      </c>
      <c r="J955" s="8">
        <v>0</v>
      </c>
      <c r="K955" s="8">
        <v>0</v>
      </c>
      <c r="L955" s="8">
        <v>0</v>
      </c>
      <c r="M955" s="3">
        <f t="shared" si="52"/>
        <v>0</v>
      </c>
      <c r="N955" s="9">
        <f t="shared" si="53"/>
        <v>0.90568849444389343</v>
      </c>
    </row>
    <row r="956" spans="1:14" x14ac:dyDescent="0.25">
      <c r="A956" t="s">
        <v>72</v>
      </c>
      <c r="B956">
        <v>2010</v>
      </c>
      <c r="C956" t="s">
        <v>47</v>
      </c>
      <c r="D956">
        <v>32870</v>
      </c>
      <c r="E956">
        <v>156.33600000000001</v>
      </c>
      <c r="F956">
        <v>733</v>
      </c>
      <c r="G956" s="8">
        <v>0.34189555048942566</v>
      </c>
      <c r="H956" s="8">
        <v>0.13131065666675568</v>
      </c>
      <c r="I956" s="8">
        <v>0.4323764443397522</v>
      </c>
      <c r="J956" s="8">
        <v>0</v>
      </c>
      <c r="K956" s="8">
        <v>0</v>
      </c>
      <c r="L956" s="8">
        <v>0</v>
      </c>
      <c r="M956" s="3">
        <f t="shared" si="52"/>
        <v>0</v>
      </c>
      <c r="N956" s="9">
        <f t="shared" si="53"/>
        <v>0.90558265149593353</v>
      </c>
    </row>
    <row r="957" spans="1:14" x14ac:dyDescent="0.25">
      <c r="A957" t="s">
        <v>72</v>
      </c>
      <c r="B957">
        <v>2011</v>
      </c>
      <c r="C957" t="s">
        <v>47</v>
      </c>
      <c r="D957">
        <v>32998</v>
      </c>
      <c r="E957">
        <v>156.33600000000001</v>
      </c>
      <c r="F957">
        <v>737</v>
      </c>
      <c r="G957" s="8">
        <v>0.34104856848716736</v>
      </c>
      <c r="H957" s="8">
        <v>0.13239645957946777</v>
      </c>
      <c r="I957" s="8">
        <v>0.43199747800827026</v>
      </c>
      <c r="J957" s="8">
        <v>0</v>
      </c>
      <c r="K957" s="8">
        <v>0</v>
      </c>
      <c r="L957" s="8">
        <v>0</v>
      </c>
      <c r="M957" s="3">
        <f t="shared" si="52"/>
        <v>0</v>
      </c>
      <c r="N957" s="9">
        <f t="shared" si="53"/>
        <v>0.9054425060749054</v>
      </c>
    </row>
    <row r="958" spans="1:14" x14ac:dyDescent="0.25">
      <c r="A958" t="s">
        <v>72</v>
      </c>
      <c r="B958">
        <v>2012</v>
      </c>
      <c r="C958" t="s">
        <v>47</v>
      </c>
      <c r="D958">
        <v>33058</v>
      </c>
      <c r="E958">
        <v>156.33600000000001</v>
      </c>
      <c r="F958">
        <v>739</v>
      </c>
      <c r="G958" s="8">
        <v>0.34070497751235962</v>
      </c>
      <c r="H958" s="8">
        <v>0.13289989531040192</v>
      </c>
      <c r="I958" s="8">
        <v>0.43177708983421326</v>
      </c>
      <c r="J958" s="8">
        <v>0</v>
      </c>
      <c r="K958" s="8">
        <v>0</v>
      </c>
      <c r="L958" s="8">
        <v>0</v>
      </c>
      <c r="M958" s="3">
        <f t="shared" si="52"/>
        <v>0</v>
      </c>
      <c r="N958" s="9">
        <f t="shared" si="53"/>
        <v>0.90538196265697479</v>
      </c>
    </row>
    <row r="959" spans="1:14" x14ac:dyDescent="0.25">
      <c r="A959" t="s">
        <v>72</v>
      </c>
      <c r="B959">
        <v>2013</v>
      </c>
      <c r="C959" t="s">
        <v>47</v>
      </c>
      <c r="D959">
        <v>33367</v>
      </c>
      <c r="E959">
        <v>156.33600000000001</v>
      </c>
      <c r="F959">
        <v>741</v>
      </c>
      <c r="G959" s="8">
        <v>0.33544602990150452</v>
      </c>
      <c r="H959" s="8">
        <v>0.13574759662151337</v>
      </c>
      <c r="I959" s="8">
        <v>0.43354722857475281</v>
      </c>
      <c r="J959" s="8">
        <v>0</v>
      </c>
      <c r="K959" s="8">
        <v>0</v>
      </c>
      <c r="L959" s="8">
        <v>0</v>
      </c>
      <c r="M959" s="3">
        <f t="shared" si="52"/>
        <v>0</v>
      </c>
      <c r="N959" s="9">
        <f t="shared" si="53"/>
        <v>0.90474085509777069</v>
      </c>
    </row>
    <row r="960" spans="1:14" x14ac:dyDescent="0.25">
      <c r="A960" t="s">
        <v>72</v>
      </c>
      <c r="B960">
        <v>2014</v>
      </c>
      <c r="C960" t="s">
        <v>47</v>
      </c>
      <c r="D960">
        <v>33487</v>
      </c>
      <c r="E960">
        <v>156.33600000000001</v>
      </c>
      <c r="F960">
        <v>744</v>
      </c>
      <c r="G960" s="8">
        <v>0.33435472846031189</v>
      </c>
      <c r="H960" s="8">
        <v>0.13677434623241425</v>
      </c>
      <c r="I960" s="8">
        <v>0.43345308303833008</v>
      </c>
      <c r="J960" s="8">
        <v>0</v>
      </c>
      <c r="K960" s="8">
        <v>0</v>
      </c>
      <c r="L960" s="8">
        <v>0</v>
      </c>
      <c r="M960" s="3">
        <f t="shared" si="52"/>
        <v>0</v>
      </c>
      <c r="N960" s="9">
        <f t="shared" si="53"/>
        <v>0.90458215773105621</v>
      </c>
    </row>
    <row r="961" spans="1:14" x14ac:dyDescent="0.25">
      <c r="A961" t="s">
        <v>72</v>
      </c>
      <c r="B961">
        <v>2015</v>
      </c>
      <c r="C961" t="s">
        <v>47</v>
      </c>
      <c r="D961">
        <v>33386</v>
      </c>
      <c r="E961">
        <v>156.33600000000001</v>
      </c>
      <c r="F961">
        <v>744</v>
      </c>
      <c r="G961" s="8">
        <v>0.33633744716644287</v>
      </c>
      <c r="H961" s="8">
        <v>0.13582836091518402</v>
      </c>
      <c r="I961" s="8">
        <v>0.43265056610107422</v>
      </c>
      <c r="J961" s="8">
        <v>0</v>
      </c>
      <c r="K961" s="8">
        <v>0</v>
      </c>
      <c r="L961" s="8">
        <v>0</v>
      </c>
      <c r="M961" s="3">
        <f t="shared" si="52"/>
        <v>0</v>
      </c>
      <c r="N961" s="9">
        <f t="shared" si="53"/>
        <v>0.90481637418270111</v>
      </c>
    </row>
    <row r="962" spans="1:14" x14ac:dyDescent="0.25">
      <c r="A962" t="s">
        <v>72</v>
      </c>
      <c r="B962">
        <v>2016</v>
      </c>
      <c r="C962" t="s">
        <v>47</v>
      </c>
      <c r="D962">
        <v>33487</v>
      </c>
      <c r="E962">
        <v>156.33600000000001</v>
      </c>
      <c r="F962">
        <v>743</v>
      </c>
      <c r="G962" s="8">
        <v>0.33393356204032898</v>
      </c>
      <c r="H962" s="8">
        <v>0.13680681586265564</v>
      </c>
      <c r="I962" s="8">
        <v>0.43380197882652283</v>
      </c>
      <c r="J962" s="8">
        <v>0</v>
      </c>
      <c r="K962" s="8">
        <v>0</v>
      </c>
      <c r="L962" s="8">
        <v>0</v>
      </c>
      <c r="M962" s="3">
        <f t="shared" si="52"/>
        <v>0</v>
      </c>
      <c r="N962" s="9">
        <f t="shared" si="53"/>
        <v>0.90454235672950745</v>
      </c>
    </row>
    <row r="963" spans="1:14" x14ac:dyDescent="0.25">
      <c r="A963" t="s">
        <v>72</v>
      </c>
      <c r="B963">
        <v>2017</v>
      </c>
      <c r="C963" t="s">
        <v>47</v>
      </c>
      <c r="D963">
        <v>33579</v>
      </c>
      <c r="E963">
        <v>156.33600000000001</v>
      </c>
      <c r="F963">
        <v>740</v>
      </c>
      <c r="G963" s="8">
        <v>0.33086627721786499</v>
      </c>
      <c r="H963" s="8">
        <v>0.13776353001594543</v>
      </c>
      <c r="I963" s="8">
        <v>0.4355800449848175</v>
      </c>
      <c r="J963" s="8">
        <v>0</v>
      </c>
      <c r="K963" s="8">
        <v>0</v>
      </c>
      <c r="L963" s="8">
        <v>0</v>
      </c>
      <c r="M963" s="3">
        <f t="shared" si="52"/>
        <v>0</v>
      </c>
      <c r="N963" s="9">
        <f t="shared" si="53"/>
        <v>0.90420985221862793</v>
      </c>
    </row>
    <row r="964" spans="1:14" x14ac:dyDescent="0.25">
      <c r="A964" t="s">
        <v>72</v>
      </c>
      <c r="B964">
        <v>2018</v>
      </c>
      <c r="C964" t="s">
        <v>47</v>
      </c>
      <c r="D964">
        <v>33613</v>
      </c>
      <c r="E964">
        <v>156.33600000000001</v>
      </c>
      <c r="F964">
        <v>740</v>
      </c>
      <c r="G964" s="8">
        <v>0.33020225167274475</v>
      </c>
      <c r="H964" s="8">
        <v>0.13808034360408783</v>
      </c>
      <c r="I964" s="8">
        <v>0.43584880232810974</v>
      </c>
      <c r="J964" s="8">
        <v>0</v>
      </c>
      <c r="K964" s="8">
        <v>0</v>
      </c>
      <c r="L964" s="8">
        <v>0</v>
      </c>
      <c r="M964" s="3">
        <f t="shared" si="52"/>
        <v>0</v>
      </c>
      <c r="N964" s="9">
        <f t="shared" si="53"/>
        <v>0.90413139760494232</v>
      </c>
    </row>
    <row r="965" spans="1:14" x14ac:dyDescent="0.25">
      <c r="A965" t="s">
        <v>72</v>
      </c>
      <c r="B965">
        <v>2019</v>
      </c>
      <c r="C965" t="s">
        <v>47</v>
      </c>
      <c r="D965">
        <v>33647</v>
      </c>
      <c r="E965">
        <v>156.33600000000001</v>
      </c>
      <c r="F965">
        <v>738</v>
      </c>
      <c r="G965" s="8">
        <v>0.32869139313697815</v>
      </c>
      <c r="H965" s="8">
        <v>0.13846218585968018</v>
      </c>
      <c r="I965" s="8">
        <v>0.43681931495666504</v>
      </c>
      <c r="J965" s="8">
        <v>0</v>
      </c>
      <c r="K965" s="8">
        <v>0</v>
      </c>
      <c r="L965" s="8">
        <v>0</v>
      </c>
      <c r="M965" s="3">
        <f t="shared" si="52"/>
        <v>0</v>
      </c>
      <c r="N965" s="9">
        <f t="shared" si="53"/>
        <v>0.90397289395332336</v>
      </c>
    </row>
    <row r="966" spans="1:14" x14ac:dyDescent="0.25">
      <c r="A966" t="s">
        <v>72</v>
      </c>
      <c r="B966">
        <v>2020</v>
      </c>
      <c r="C966" t="s">
        <v>47</v>
      </c>
      <c r="D966">
        <v>33751</v>
      </c>
      <c r="E966">
        <v>156.33600000000001</v>
      </c>
      <c r="F966">
        <v>738</v>
      </c>
      <c r="G966" s="8">
        <v>0.32666614651679993</v>
      </c>
      <c r="H966" s="8">
        <v>0.13942848145961761</v>
      </c>
      <c r="I966" s="8">
        <v>0.43763905763626099</v>
      </c>
      <c r="J966" s="8">
        <v>0</v>
      </c>
      <c r="K966" s="8">
        <v>0</v>
      </c>
      <c r="L966" s="8">
        <v>0</v>
      </c>
      <c r="M966" s="3">
        <f t="shared" ref="M966:M1029" si="54">IF(OR(J966=1,K966=1,L966=1),1,0)</f>
        <v>0</v>
      </c>
      <c r="N966" s="9">
        <f t="shared" si="53"/>
        <v>0.90373368561267853</v>
      </c>
    </row>
    <row r="967" spans="1:14" x14ac:dyDescent="0.25">
      <c r="A967" s="2" t="s">
        <v>72</v>
      </c>
      <c r="B967" s="2">
        <v>2021</v>
      </c>
      <c r="C967" t="s">
        <v>47</v>
      </c>
      <c r="D967" s="2">
        <v>33865</v>
      </c>
      <c r="E967" s="2">
        <v>156.33600000000001</v>
      </c>
      <c r="F967" s="2">
        <v>738</v>
      </c>
      <c r="G967" s="10">
        <v>0.32445311546325684</v>
      </c>
      <c r="H967" s="10">
        <v>0.14048434793949127</v>
      </c>
      <c r="I967" s="10">
        <v>0.43853479623794556</v>
      </c>
      <c r="J967" s="10">
        <v>0</v>
      </c>
      <c r="K967" s="10">
        <v>0</v>
      </c>
      <c r="L967" s="10">
        <v>0</v>
      </c>
      <c r="M967" s="3">
        <f t="shared" si="54"/>
        <v>0</v>
      </c>
      <c r="N967" s="11">
        <f t="shared" ref="N967:N1030" si="55">SUM(G967:I967)</f>
        <v>0.90347225964069366</v>
      </c>
    </row>
    <row r="968" spans="1:14" x14ac:dyDescent="0.25">
      <c r="A968" t="s">
        <v>73</v>
      </c>
      <c r="B968">
        <v>2005</v>
      </c>
      <c r="C968" t="s">
        <v>47</v>
      </c>
      <c r="D968">
        <v>19858</v>
      </c>
      <c r="E968">
        <v>120.578</v>
      </c>
      <c r="F968">
        <v>788</v>
      </c>
      <c r="G968" s="8">
        <v>0.6262856125831604</v>
      </c>
      <c r="H968" s="8">
        <v>3.9130456745624542E-2</v>
      </c>
      <c r="I968" s="8">
        <v>0.25795397162437439</v>
      </c>
      <c r="J968" s="8">
        <v>0</v>
      </c>
      <c r="K968" s="8">
        <v>0</v>
      </c>
      <c r="L968" s="8">
        <v>0</v>
      </c>
      <c r="M968" s="3">
        <f t="shared" si="54"/>
        <v>0</v>
      </c>
      <c r="N968" s="9">
        <f t="shared" si="55"/>
        <v>0.92337004095315933</v>
      </c>
    </row>
    <row r="969" spans="1:14" x14ac:dyDescent="0.25">
      <c r="A969" t="s">
        <v>73</v>
      </c>
      <c r="B969">
        <v>2006</v>
      </c>
      <c r="C969" t="s">
        <v>47</v>
      </c>
      <c r="D969">
        <v>20975</v>
      </c>
      <c r="E969">
        <v>126.855</v>
      </c>
      <c r="F969">
        <v>792</v>
      </c>
      <c r="G969" s="8">
        <v>0.60543763637542725</v>
      </c>
      <c r="H969" s="8">
        <v>4.2981062084436417E-2</v>
      </c>
      <c r="I969" s="8">
        <v>0.27543553709983826</v>
      </c>
      <c r="J969" s="8">
        <v>0</v>
      </c>
      <c r="K969" s="8">
        <v>0</v>
      </c>
      <c r="L969" s="8">
        <v>0</v>
      </c>
      <c r="M969" s="3">
        <f t="shared" si="54"/>
        <v>0</v>
      </c>
      <c r="N969" s="9">
        <f t="shared" si="55"/>
        <v>0.92385423555970192</v>
      </c>
    </row>
    <row r="970" spans="1:14" x14ac:dyDescent="0.25">
      <c r="A970" t="s">
        <v>73</v>
      </c>
      <c r="B970">
        <v>2007</v>
      </c>
      <c r="C970" t="s">
        <v>47</v>
      </c>
      <c r="D970">
        <v>22811</v>
      </c>
      <c r="E970">
        <v>130.375</v>
      </c>
      <c r="F970">
        <v>833</v>
      </c>
      <c r="G970" s="8">
        <v>0.57344436645507813</v>
      </c>
      <c r="H970" s="8">
        <v>6.0937866568565369E-2</v>
      </c>
      <c r="I970" s="8">
        <v>0.28693050146102905</v>
      </c>
      <c r="J970" s="8">
        <v>0</v>
      </c>
      <c r="K970" s="8">
        <v>0</v>
      </c>
      <c r="L970" s="8">
        <v>0</v>
      </c>
      <c r="M970" s="3">
        <f t="shared" si="54"/>
        <v>0</v>
      </c>
      <c r="N970" s="9">
        <f t="shared" si="55"/>
        <v>0.92131273448467255</v>
      </c>
    </row>
    <row r="971" spans="1:14" x14ac:dyDescent="0.25">
      <c r="A971" t="s">
        <v>73</v>
      </c>
      <c r="B971">
        <v>2008</v>
      </c>
      <c r="C971" t="s">
        <v>47</v>
      </c>
      <c r="D971">
        <v>25373</v>
      </c>
      <c r="E971">
        <v>130.375</v>
      </c>
      <c r="F971">
        <v>866</v>
      </c>
      <c r="G971" s="8">
        <v>0.51575523614883423</v>
      </c>
      <c r="H971" s="8">
        <v>9.3329094350337982E-2</v>
      </c>
      <c r="I971" s="8">
        <v>0.30512797832489014</v>
      </c>
      <c r="J971" s="8">
        <v>0</v>
      </c>
      <c r="K971" s="8">
        <v>0</v>
      </c>
      <c r="L971" s="8">
        <v>0</v>
      </c>
      <c r="M971" s="3">
        <f t="shared" si="54"/>
        <v>0</v>
      </c>
      <c r="N971" s="9">
        <f t="shared" si="55"/>
        <v>0.91421230882406235</v>
      </c>
    </row>
    <row r="972" spans="1:14" x14ac:dyDescent="0.25">
      <c r="A972" t="s">
        <v>73</v>
      </c>
      <c r="B972">
        <v>2009</v>
      </c>
      <c r="C972" t="s">
        <v>47</v>
      </c>
      <c r="D972">
        <v>27323</v>
      </c>
      <c r="E972">
        <v>134.672</v>
      </c>
      <c r="F972">
        <v>866</v>
      </c>
      <c r="G972" s="8">
        <v>0.47577813267707825</v>
      </c>
      <c r="H972" s="8">
        <v>0.10810217261314392</v>
      </c>
      <c r="I972" s="8">
        <v>0.32751670479774475</v>
      </c>
      <c r="J972" s="8">
        <v>0</v>
      </c>
      <c r="K972" s="8">
        <v>0</v>
      </c>
      <c r="L972" s="8">
        <v>0</v>
      </c>
      <c r="M972" s="3">
        <f t="shared" si="54"/>
        <v>0</v>
      </c>
      <c r="N972" s="9">
        <f t="shared" si="55"/>
        <v>0.91139701008796692</v>
      </c>
    </row>
    <row r="973" spans="1:14" x14ac:dyDescent="0.25">
      <c r="A973" t="s">
        <v>73</v>
      </c>
      <c r="B973">
        <v>2010</v>
      </c>
      <c r="C973" t="s">
        <v>47</v>
      </c>
      <c r="D973">
        <v>29142</v>
      </c>
      <c r="E973">
        <v>147.30699999999999</v>
      </c>
      <c r="F973">
        <v>938</v>
      </c>
      <c r="G973" s="8">
        <v>0.48230829834938049</v>
      </c>
      <c r="H973" s="8">
        <v>0.10309672355651855</v>
      </c>
      <c r="I973" s="8">
        <v>0.33144807815551758</v>
      </c>
      <c r="J973" s="8">
        <v>0</v>
      </c>
      <c r="K973" s="8">
        <v>0</v>
      </c>
      <c r="L973" s="8">
        <v>0</v>
      </c>
      <c r="M973" s="3">
        <f t="shared" si="54"/>
        <v>0</v>
      </c>
      <c r="N973" s="9">
        <f t="shared" si="55"/>
        <v>0.91685310006141663</v>
      </c>
    </row>
    <row r="974" spans="1:14" x14ac:dyDescent="0.25">
      <c r="A974" t="s">
        <v>73</v>
      </c>
      <c r="B974">
        <v>2011</v>
      </c>
      <c r="C974" t="s">
        <v>47</v>
      </c>
      <c r="D974">
        <v>30485</v>
      </c>
      <c r="E974">
        <v>161.63499999999999</v>
      </c>
      <c r="F974">
        <v>950</v>
      </c>
      <c r="G974" s="8">
        <v>0.48137721419334412</v>
      </c>
      <c r="H974" s="8">
        <v>9.2822462320327759E-2</v>
      </c>
      <c r="I974" s="8">
        <v>0.3479079008102417</v>
      </c>
      <c r="J974" s="8">
        <v>0</v>
      </c>
      <c r="K974" s="8">
        <v>0</v>
      </c>
      <c r="L974" s="8">
        <v>0</v>
      </c>
      <c r="M974" s="3">
        <f t="shared" si="54"/>
        <v>0</v>
      </c>
      <c r="N974" s="9">
        <f t="shared" si="55"/>
        <v>0.92210757732391357</v>
      </c>
    </row>
    <row r="975" spans="1:14" x14ac:dyDescent="0.25">
      <c r="A975" t="s">
        <v>73</v>
      </c>
      <c r="B975">
        <v>2012</v>
      </c>
      <c r="C975" t="s">
        <v>47</v>
      </c>
      <c r="D975">
        <v>32324</v>
      </c>
      <c r="E975">
        <v>166.57900000000001</v>
      </c>
      <c r="F975">
        <v>983</v>
      </c>
      <c r="G975" s="8">
        <v>0.46163225173950195</v>
      </c>
      <c r="H975" s="8">
        <v>0.1025245264172554</v>
      </c>
      <c r="I975" s="8">
        <v>0.35713854432106018</v>
      </c>
      <c r="J975" s="8">
        <v>0</v>
      </c>
      <c r="K975" s="8">
        <v>0</v>
      </c>
      <c r="L975" s="8">
        <v>0</v>
      </c>
      <c r="M975" s="3">
        <f t="shared" si="54"/>
        <v>0</v>
      </c>
      <c r="N975" s="9">
        <f t="shared" si="55"/>
        <v>0.92129532247781754</v>
      </c>
    </row>
    <row r="976" spans="1:14" x14ac:dyDescent="0.25">
      <c r="A976" t="s">
        <v>73</v>
      </c>
      <c r="B976">
        <v>2013</v>
      </c>
      <c r="C976" t="s">
        <v>47</v>
      </c>
      <c r="D976">
        <v>34073</v>
      </c>
      <c r="E976">
        <v>173.828</v>
      </c>
      <c r="F976">
        <v>994</v>
      </c>
      <c r="G976" s="8">
        <v>0.44184985756874084</v>
      </c>
      <c r="H976" s="8">
        <v>0.10770744830369949</v>
      </c>
      <c r="I976" s="8">
        <v>0.37182414531707764</v>
      </c>
      <c r="J976" s="8">
        <v>0</v>
      </c>
      <c r="K976" s="8">
        <v>0</v>
      </c>
      <c r="L976" s="8">
        <v>0</v>
      </c>
      <c r="M976" s="3">
        <f t="shared" si="54"/>
        <v>0</v>
      </c>
      <c r="N976" s="9">
        <f t="shared" si="55"/>
        <v>0.92138145118951797</v>
      </c>
    </row>
    <row r="977" spans="1:14" x14ac:dyDescent="0.25">
      <c r="A977" t="s">
        <v>73</v>
      </c>
      <c r="B977">
        <v>2014</v>
      </c>
      <c r="C977" t="s">
        <v>47</v>
      </c>
      <c r="D977">
        <v>35111</v>
      </c>
      <c r="E977">
        <v>173.828</v>
      </c>
      <c r="F977">
        <v>1009</v>
      </c>
      <c r="G977" s="8">
        <v>0.42684590816497803</v>
      </c>
      <c r="H977" s="8">
        <v>0.11674228310585022</v>
      </c>
      <c r="I977" s="8">
        <v>0.37591063976287842</v>
      </c>
      <c r="J977" s="8">
        <v>0</v>
      </c>
      <c r="K977" s="8">
        <v>0</v>
      </c>
      <c r="L977" s="8">
        <v>0</v>
      </c>
      <c r="M977" s="3">
        <f t="shared" si="54"/>
        <v>0</v>
      </c>
      <c r="N977" s="9">
        <f t="shared" si="55"/>
        <v>0.91949883103370667</v>
      </c>
    </row>
    <row r="978" spans="1:14" x14ac:dyDescent="0.25">
      <c r="A978" t="s">
        <v>73</v>
      </c>
      <c r="B978">
        <v>2015</v>
      </c>
      <c r="C978" t="s">
        <v>47</v>
      </c>
      <c r="D978">
        <v>35865</v>
      </c>
      <c r="E978">
        <v>173.828</v>
      </c>
      <c r="F978">
        <v>1021</v>
      </c>
      <c r="G978" s="8">
        <v>0.41660374402999878</v>
      </c>
      <c r="H978" s="8">
        <v>0.12310995906591415</v>
      </c>
      <c r="I978" s="8">
        <v>0.37848824262619019</v>
      </c>
      <c r="J978" s="8">
        <v>0</v>
      </c>
      <c r="K978" s="8">
        <v>0</v>
      </c>
      <c r="L978" s="8">
        <v>0</v>
      </c>
      <c r="M978" s="3">
        <f t="shared" si="54"/>
        <v>0</v>
      </c>
      <c r="N978" s="9">
        <f t="shared" si="55"/>
        <v>0.91820194572210312</v>
      </c>
    </row>
    <row r="979" spans="1:14" x14ac:dyDescent="0.25">
      <c r="A979" t="s">
        <v>73</v>
      </c>
      <c r="B979">
        <v>2016</v>
      </c>
      <c r="C979" t="s">
        <v>47</v>
      </c>
      <c r="D979">
        <v>36818</v>
      </c>
      <c r="E979">
        <v>178.292</v>
      </c>
      <c r="F979">
        <v>1033.1427155599604</v>
      </c>
      <c r="G979" s="8">
        <v>0.40983051061630249</v>
      </c>
      <c r="H979" s="8">
        <v>0.12445954233407974</v>
      </c>
      <c r="I979" s="8">
        <v>0.38451570272445679</v>
      </c>
      <c r="J979" s="8">
        <v>0</v>
      </c>
      <c r="K979" s="8">
        <v>0</v>
      </c>
      <c r="L979" s="8">
        <v>0</v>
      </c>
      <c r="M979" s="3">
        <f t="shared" si="54"/>
        <v>0</v>
      </c>
      <c r="N979" s="9">
        <f t="shared" si="55"/>
        <v>0.91880575567483902</v>
      </c>
    </row>
    <row r="980" spans="1:14" x14ac:dyDescent="0.25">
      <c r="A980" t="s">
        <v>73</v>
      </c>
      <c r="B980">
        <v>2017</v>
      </c>
      <c r="C980" t="s">
        <v>47</v>
      </c>
      <c r="D980">
        <v>37895</v>
      </c>
      <c r="E980">
        <v>178.292</v>
      </c>
      <c r="F980">
        <v>1055.7515440364582</v>
      </c>
      <c r="G980" s="8">
        <v>0.39768719673156738</v>
      </c>
      <c r="H980" s="8">
        <v>0.13296495378017426</v>
      </c>
      <c r="I980" s="8">
        <v>0.38655975461006165</v>
      </c>
      <c r="J980" s="8">
        <v>0</v>
      </c>
      <c r="K980" s="8">
        <v>0</v>
      </c>
      <c r="L980" s="8">
        <v>0</v>
      </c>
      <c r="M980" s="3">
        <f t="shared" si="54"/>
        <v>0</v>
      </c>
      <c r="N980" s="9">
        <f t="shared" si="55"/>
        <v>0.91721190512180328</v>
      </c>
    </row>
    <row r="981" spans="1:14" x14ac:dyDescent="0.25">
      <c r="A981" t="s">
        <v>73</v>
      </c>
      <c r="B981">
        <v>2018</v>
      </c>
      <c r="C981" t="s">
        <v>47</v>
      </c>
      <c r="D981">
        <v>39579</v>
      </c>
      <c r="E981">
        <v>180.30500000000001</v>
      </c>
      <c r="F981">
        <v>1070.2857909142069</v>
      </c>
      <c r="G981" s="8">
        <v>0.37641727924346924</v>
      </c>
      <c r="H981" s="8">
        <v>0.14333690702915192</v>
      </c>
      <c r="I981" s="8">
        <v>0.39550480246543884</v>
      </c>
      <c r="J981" s="8">
        <v>0</v>
      </c>
      <c r="K981" s="8">
        <v>0</v>
      </c>
      <c r="L981" s="8">
        <v>0</v>
      </c>
      <c r="M981" s="3">
        <f t="shared" si="54"/>
        <v>0</v>
      </c>
      <c r="N981" s="9">
        <f t="shared" si="55"/>
        <v>0.91525898873806</v>
      </c>
    </row>
    <row r="982" spans="1:14" x14ac:dyDescent="0.25">
      <c r="A982" t="s">
        <v>73</v>
      </c>
      <c r="B982">
        <v>2019</v>
      </c>
      <c r="C982" t="s">
        <v>47</v>
      </c>
      <c r="D982">
        <v>40388</v>
      </c>
      <c r="E982">
        <v>180.30500000000001</v>
      </c>
      <c r="F982">
        <v>1099.3542846697039</v>
      </c>
      <c r="G982" s="8">
        <v>0.37152910232543945</v>
      </c>
      <c r="H982" s="8">
        <v>0.14902579784393311</v>
      </c>
      <c r="I982" s="8">
        <v>0.39392921328544617</v>
      </c>
      <c r="J982" s="8">
        <v>0</v>
      </c>
      <c r="K982" s="8">
        <v>0</v>
      </c>
      <c r="L982" s="8">
        <v>0</v>
      </c>
      <c r="M982" s="3">
        <f t="shared" si="54"/>
        <v>0</v>
      </c>
      <c r="N982" s="9">
        <f t="shared" si="55"/>
        <v>0.91448411345481873</v>
      </c>
    </row>
    <row r="983" spans="1:14" x14ac:dyDescent="0.25">
      <c r="A983" t="s">
        <v>73</v>
      </c>
      <c r="B983">
        <v>2020</v>
      </c>
      <c r="C983" t="s">
        <v>47</v>
      </c>
      <c r="D983">
        <v>41221</v>
      </c>
      <c r="E983">
        <v>194.762</v>
      </c>
      <c r="F983">
        <v>1116</v>
      </c>
      <c r="G983" s="8">
        <v>0.38332420587539673</v>
      </c>
      <c r="H983" s="8">
        <v>0.13505108654499054</v>
      </c>
      <c r="I983" s="8">
        <v>0.40192663669586182</v>
      </c>
      <c r="J983" s="8">
        <v>0</v>
      </c>
      <c r="K983" s="8">
        <v>0</v>
      </c>
      <c r="L983" s="8">
        <v>0</v>
      </c>
      <c r="M983" s="3">
        <f t="shared" si="54"/>
        <v>0</v>
      </c>
      <c r="N983" s="9">
        <f t="shared" si="55"/>
        <v>0.92030192911624908</v>
      </c>
    </row>
    <row r="984" spans="1:14" x14ac:dyDescent="0.25">
      <c r="A984" s="2" t="s">
        <v>73</v>
      </c>
      <c r="B984" s="2">
        <v>2021</v>
      </c>
      <c r="C984" t="s">
        <v>47</v>
      </c>
      <c r="D984" s="2">
        <v>42082</v>
      </c>
      <c r="E984" s="2">
        <v>194.762</v>
      </c>
      <c r="F984" s="2">
        <v>1134</v>
      </c>
      <c r="G984" s="10">
        <v>0.37476810812950134</v>
      </c>
      <c r="H984" s="10">
        <v>0.14113758504390717</v>
      </c>
      <c r="I984" s="10">
        <v>0.40326771140098572</v>
      </c>
      <c r="J984" s="10">
        <v>0</v>
      </c>
      <c r="K984" s="10">
        <v>0</v>
      </c>
      <c r="L984" s="10">
        <v>0</v>
      </c>
      <c r="M984" s="3">
        <f t="shared" si="54"/>
        <v>0</v>
      </c>
      <c r="N984" s="11">
        <f t="shared" si="55"/>
        <v>0.91917340457439423</v>
      </c>
    </row>
    <row r="985" spans="1:14" x14ac:dyDescent="0.25">
      <c r="A985" t="s">
        <v>74</v>
      </c>
      <c r="B985">
        <v>2005</v>
      </c>
      <c r="C985" t="s">
        <v>47</v>
      </c>
      <c r="D985">
        <v>27902</v>
      </c>
      <c r="E985">
        <v>115.3</v>
      </c>
      <c r="F985">
        <v>976</v>
      </c>
      <c r="G985" s="8">
        <v>0.45820456743240356</v>
      </c>
      <c r="H985" s="8">
        <v>0.15206313133239746</v>
      </c>
      <c r="I985" s="8">
        <v>0.28904029726982117</v>
      </c>
      <c r="J985" s="8">
        <v>0</v>
      </c>
      <c r="K985" s="8">
        <v>0</v>
      </c>
      <c r="L985" s="8">
        <v>0</v>
      </c>
      <c r="M985" s="3">
        <f t="shared" si="54"/>
        <v>0</v>
      </c>
      <c r="N985" s="9">
        <f t="shared" si="55"/>
        <v>0.89930799603462219</v>
      </c>
    </row>
    <row r="986" spans="1:14" x14ac:dyDescent="0.25">
      <c r="A986" t="s">
        <v>74</v>
      </c>
      <c r="B986">
        <v>2006</v>
      </c>
      <c r="C986" t="s">
        <v>47</v>
      </c>
      <c r="D986">
        <v>28024</v>
      </c>
      <c r="E986">
        <v>116.94799999999999</v>
      </c>
      <c r="F986">
        <v>997</v>
      </c>
      <c r="G986" s="8">
        <v>0.46577724814414978</v>
      </c>
      <c r="H986" s="8">
        <v>0.14923444390296936</v>
      </c>
      <c r="I986" s="8">
        <v>0.28586846590042114</v>
      </c>
      <c r="J986" s="8">
        <v>0</v>
      </c>
      <c r="K986" s="8">
        <v>0</v>
      </c>
      <c r="L986" s="8">
        <v>0</v>
      </c>
      <c r="M986" s="3">
        <f t="shared" si="54"/>
        <v>0</v>
      </c>
      <c r="N986" s="9">
        <f t="shared" si="55"/>
        <v>0.90088015794754028</v>
      </c>
    </row>
    <row r="987" spans="1:14" x14ac:dyDescent="0.25">
      <c r="A987" t="s">
        <v>74</v>
      </c>
      <c r="B987">
        <v>2007</v>
      </c>
      <c r="C987" t="s">
        <v>47</v>
      </c>
      <c r="D987">
        <v>28205</v>
      </c>
      <c r="E987">
        <v>116.94799999999999</v>
      </c>
      <c r="F987">
        <v>1031</v>
      </c>
      <c r="G987" s="8">
        <v>0.47205188870429993</v>
      </c>
      <c r="H987" s="8">
        <v>0.15044112503528595</v>
      </c>
      <c r="I987" s="8">
        <v>0.27888122200965881</v>
      </c>
      <c r="J987" s="8">
        <v>0</v>
      </c>
      <c r="K987" s="8">
        <v>0</v>
      </c>
      <c r="L987" s="8">
        <v>0</v>
      </c>
      <c r="M987" s="3">
        <f t="shared" si="54"/>
        <v>0</v>
      </c>
      <c r="N987" s="9">
        <f t="shared" si="55"/>
        <v>0.90137423574924469</v>
      </c>
    </row>
    <row r="988" spans="1:14" x14ac:dyDescent="0.25">
      <c r="A988" t="s">
        <v>74</v>
      </c>
      <c r="B988">
        <v>2008</v>
      </c>
      <c r="C988" t="s">
        <v>47</v>
      </c>
      <c r="D988">
        <v>28388</v>
      </c>
      <c r="E988">
        <v>116.94799999999999</v>
      </c>
      <c r="F988">
        <v>1012</v>
      </c>
      <c r="G988" s="8">
        <v>0.46198329329490662</v>
      </c>
      <c r="H988" s="8">
        <v>0.15291513502597809</v>
      </c>
      <c r="I988" s="8">
        <v>0.28542351722717285</v>
      </c>
      <c r="J988" s="8">
        <v>0</v>
      </c>
      <c r="K988" s="8">
        <v>0</v>
      </c>
      <c r="L988" s="8">
        <v>0</v>
      </c>
      <c r="M988" s="3">
        <f t="shared" si="54"/>
        <v>0</v>
      </c>
      <c r="N988" s="9">
        <f t="shared" si="55"/>
        <v>0.90032194554805756</v>
      </c>
    </row>
    <row r="989" spans="1:14" x14ac:dyDescent="0.25">
      <c r="A989" t="s">
        <v>74</v>
      </c>
      <c r="B989">
        <v>2009</v>
      </c>
      <c r="C989" t="s">
        <v>47</v>
      </c>
      <c r="D989">
        <v>28291</v>
      </c>
      <c r="E989">
        <v>116.94799999999999</v>
      </c>
      <c r="F989">
        <v>1012</v>
      </c>
      <c r="G989" s="8">
        <v>0.46422949433326721</v>
      </c>
      <c r="H989" s="8">
        <v>0.15184342861175537</v>
      </c>
      <c r="I989" s="8">
        <v>0.28451436758041382</v>
      </c>
      <c r="J989" s="8">
        <v>0</v>
      </c>
      <c r="K989" s="8">
        <v>0</v>
      </c>
      <c r="L989" s="8">
        <v>0</v>
      </c>
      <c r="M989" s="3">
        <f t="shared" si="54"/>
        <v>0</v>
      </c>
      <c r="N989" s="9">
        <f t="shared" si="55"/>
        <v>0.9005872905254364</v>
      </c>
    </row>
    <row r="990" spans="1:14" x14ac:dyDescent="0.25">
      <c r="A990" t="s">
        <v>74</v>
      </c>
      <c r="B990">
        <v>2010</v>
      </c>
      <c r="C990" t="s">
        <v>47</v>
      </c>
      <c r="D990">
        <v>28365</v>
      </c>
      <c r="E990">
        <v>116.94799999999999</v>
      </c>
      <c r="F990">
        <v>1019</v>
      </c>
      <c r="G990" s="8">
        <v>0.46467360854148865</v>
      </c>
      <c r="H990" s="8">
        <v>0.15249498188495636</v>
      </c>
      <c r="I990" s="8">
        <v>0.28342035412788391</v>
      </c>
      <c r="J990" s="8">
        <v>0</v>
      </c>
      <c r="K990" s="8">
        <v>0</v>
      </c>
      <c r="L990" s="8">
        <v>0</v>
      </c>
      <c r="M990" s="3">
        <f t="shared" si="54"/>
        <v>0</v>
      </c>
      <c r="N990" s="9">
        <f t="shared" si="55"/>
        <v>0.90058894455432892</v>
      </c>
    </row>
    <row r="991" spans="1:14" x14ac:dyDescent="0.25">
      <c r="A991" t="s">
        <v>74</v>
      </c>
      <c r="B991">
        <v>2011</v>
      </c>
      <c r="C991" t="s">
        <v>47</v>
      </c>
      <c r="D991">
        <v>28397</v>
      </c>
      <c r="E991">
        <v>116.94799999999999</v>
      </c>
      <c r="F991">
        <v>1022</v>
      </c>
      <c r="G991" s="8">
        <v>0.46485430002212524</v>
      </c>
      <c r="H991" s="8">
        <v>0.15277698636054993</v>
      </c>
      <c r="I991" s="8">
        <v>0.28295734524726868</v>
      </c>
      <c r="J991" s="8">
        <v>0</v>
      </c>
      <c r="K991" s="8">
        <v>0</v>
      </c>
      <c r="L991" s="8">
        <v>0</v>
      </c>
      <c r="M991" s="3">
        <f t="shared" si="54"/>
        <v>0</v>
      </c>
      <c r="N991" s="9">
        <f t="shared" si="55"/>
        <v>0.90058863162994385</v>
      </c>
    </row>
    <row r="992" spans="1:14" x14ac:dyDescent="0.25">
      <c r="A992" t="s">
        <v>74</v>
      </c>
      <c r="B992">
        <v>2012</v>
      </c>
      <c r="C992" t="s">
        <v>47</v>
      </c>
      <c r="D992">
        <v>28429.036100828482</v>
      </c>
      <c r="E992">
        <v>116.94799999999999</v>
      </c>
      <c r="F992">
        <v>1027</v>
      </c>
      <c r="G992" s="8">
        <v>0.46564269065856934</v>
      </c>
      <c r="H992" s="8">
        <v>0.15301217138767242</v>
      </c>
      <c r="I992" s="8">
        <v>0.28199094533920288</v>
      </c>
      <c r="J992" s="8">
        <v>0</v>
      </c>
      <c r="K992" s="8">
        <v>0</v>
      </c>
      <c r="L992" s="8">
        <v>0</v>
      </c>
      <c r="M992" s="3">
        <f t="shared" si="54"/>
        <v>0</v>
      </c>
      <c r="N992" s="9">
        <f t="shared" si="55"/>
        <v>0.90064580738544464</v>
      </c>
    </row>
    <row r="993" spans="1:14" x14ac:dyDescent="0.25">
      <c r="A993" t="s">
        <v>74</v>
      </c>
      <c r="B993">
        <v>2013</v>
      </c>
      <c r="C993" t="s">
        <v>47</v>
      </c>
      <c r="D993">
        <v>28584</v>
      </c>
      <c r="E993">
        <v>116.94799999999999</v>
      </c>
      <c r="F993">
        <v>1023</v>
      </c>
      <c r="G993" s="8">
        <v>0.46085342764854431</v>
      </c>
      <c r="H993" s="8">
        <v>0.1548084020614624</v>
      </c>
      <c r="I993" s="8">
        <v>0.28444704413414001</v>
      </c>
      <c r="J993" s="8">
        <v>0</v>
      </c>
      <c r="K993" s="8">
        <v>0</v>
      </c>
      <c r="L993" s="8">
        <v>0</v>
      </c>
      <c r="M993" s="3">
        <f t="shared" si="54"/>
        <v>0</v>
      </c>
      <c r="N993" s="9">
        <f t="shared" si="55"/>
        <v>0.90010887384414673</v>
      </c>
    </row>
    <row r="994" spans="1:14" x14ac:dyDescent="0.25">
      <c r="A994" t="s">
        <v>74</v>
      </c>
      <c r="B994">
        <v>2014</v>
      </c>
      <c r="C994" t="s">
        <v>47</v>
      </c>
      <c r="D994">
        <v>28627</v>
      </c>
      <c r="E994">
        <v>116.94799999999999</v>
      </c>
      <c r="F994">
        <v>1011</v>
      </c>
      <c r="G994" s="8">
        <v>0.45617192983627319</v>
      </c>
      <c r="H994" s="8">
        <v>0.15556403994560242</v>
      </c>
      <c r="I994" s="8">
        <v>0.28790685534477234</v>
      </c>
      <c r="J994" s="8">
        <v>0</v>
      </c>
      <c r="K994" s="8">
        <v>0</v>
      </c>
      <c r="L994" s="8">
        <v>0</v>
      </c>
      <c r="M994" s="3">
        <f t="shared" si="54"/>
        <v>0</v>
      </c>
      <c r="N994" s="9">
        <f t="shared" si="55"/>
        <v>0.89964282512664795</v>
      </c>
    </row>
    <row r="995" spans="1:14" x14ac:dyDescent="0.25">
      <c r="A995" t="s">
        <v>74</v>
      </c>
      <c r="B995">
        <v>2015</v>
      </c>
      <c r="C995" t="s">
        <v>47</v>
      </c>
      <c r="D995">
        <v>28713</v>
      </c>
      <c r="E995">
        <v>116.94799999999999</v>
      </c>
      <c r="F995">
        <v>1028</v>
      </c>
      <c r="G995" s="8">
        <v>0.45942476391792297</v>
      </c>
      <c r="H995" s="8">
        <v>0.15610077977180481</v>
      </c>
      <c r="I995" s="8">
        <v>0.28437864780426025</v>
      </c>
      <c r="J995" s="8">
        <v>0</v>
      </c>
      <c r="K995" s="8">
        <v>0</v>
      </c>
      <c r="L995" s="8">
        <v>0</v>
      </c>
      <c r="M995" s="3">
        <f t="shared" si="54"/>
        <v>0</v>
      </c>
      <c r="N995" s="9">
        <f t="shared" si="55"/>
        <v>0.89990419149398804</v>
      </c>
    </row>
    <row r="996" spans="1:14" x14ac:dyDescent="0.25">
      <c r="A996" t="s">
        <v>74</v>
      </c>
      <c r="B996">
        <v>2016</v>
      </c>
      <c r="C996" t="s">
        <v>47</v>
      </c>
      <c r="D996">
        <v>28808</v>
      </c>
      <c r="E996">
        <v>116.94799999999999</v>
      </c>
      <c r="F996">
        <v>1025</v>
      </c>
      <c r="G996" s="8">
        <v>0.45634171366691589</v>
      </c>
      <c r="H996" s="8">
        <v>0.15720567107200623</v>
      </c>
      <c r="I996" s="8">
        <v>0.2860141396522522</v>
      </c>
      <c r="J996" s="8">
        <v>0</v>
      </c>
      <c r="K996" s="8">
        <v>0</v>
      </c>
      <c r="L996" s="8">
        <v>0</v>
      </c>
      <c r="M996" s="3">
        <f t="shared" si="54"/>
        <v>0</v>
      </c>
      <c r="N996" s="9">
        <f t="shared" si="55"/>
        <v>0.89956152439117432</v>
      </c>
    </row>
    <row r="997" spans="1:14" x14ac:dyDescent="0.25">
      <c r="A997" t="s">
        <v>74</v>
      </c>
      <c r="B997">
        <v>2017</v>
      </c>
      <c r="C997" t="s">
        <v>47</v>
      </c>
      <c r="D997">
        <v>29057</v>
      </c>
      <c r="E997">
        <v>116.94799999999999</v>
      </c>
      <c r="F997">
        <v>1027</v>
      </c>
      <c r="G997" s="8">
        <v>0.45130437612533569</v>
      </c>
      <c r="H997" s="8">
        <v>0.1598532646894455</v>
      </c>
      <c r="I997" s="8">
        <v>0.28779453039169312</v>
      </c>
      <c r="J997" s="8">
        <v>0</v>
      </c>
      <c r="K997" s="8">
        <v>0</v>
      </c>
      <c r="L997" s="8">
        <v>0</v>
      </c>
      <c r="M997" s="3">
        <f t="shared" si="54"/>
        <v>0</v>
      </c>
      <c r="N997" s="9">
        <f t="shared" si="55"/>
        <v>0.8989521712064743</v>
      </c>
    </row>
    <row r="998" spans="1:14" x14ac:dyDescent="0.25">
      <c r="A998" t="s">
        <v>74</v>
      </c>
      <c r="B998">
        <v>2018</v>
      </c>
      <c r="C998" t="s">
        <v>47</v>
      </c>
      <c r="D998">
        <v>29246</v>
      </c>
      <c r="E998">
        <v>116.94799999999999</v>
      </c>
      <c r="F998">
        <v>1038</v>
      </c>
      <c r="G998" s="8">
        <v>0.45038571953773499</v>
      </c>
      <c r="H998" s="8">
        <v>0.16162610054016113</v>
      </c>
      <c r="I998" s="8">
        <v>0.2867533266544342</v>
      </c>
      <c r="J998" s="8">
        <v>0</v>
      </c>
      <c r="K998" s="8">
        <v>0</v>
      </c>
      <c r="L998" s="8">
        <v>0</v>
      </c>
      <c r="M998" s="3">
        <f t="shared" si="54"/>
        <v>0</v>
      </c>
      <c r="N998" s="9">
        <f t="shared" si="55"/>
        <v>0.89876514673233032</v>
      </c>
    </row>
    <row r="999" spans="1:14" x14ac:dyDescent="0.25">
      <c r="A999" t="s">
        <v>74</v>
      </c>
      <c r="B999">
        <v>2019</v>
      </c>
      <c r="C999" t="s">
        <v>47</v>
      </c>
      <c r="D999">
        <v>29456</v>
      </c>
      <c r="E999">
        <v>116.94799999999999</v>
      </c>
      <c r="F999">
        <v>1038</v>
      </c>
      <c r="G999" s="8">
        <v>0.44568994641304016</v>
      </c>
      <c r="H999" s="8">
        <v>0.1638665497303009</v>
      </c>
      <c r="I999" s="8">
        <v>0.28865399956703186</v>
      </c>
      <c r="J999" s="8">
        <v>0</v>
      </c>
      <c r="K999" s="8">
        <v>0</v>
      </c>
      <c r="L999" s="8">
        <v>0</v>
      </c>
      <c r="M999" s="3">
        <f t="shared" si="54"/>
        <v>0</v>
      </c>
      <c r="N999" s="9">
        <f t="shared" si="55"/>
        <v>0.89821049571037292</v>
      </c>
    </row>
    <row r="1000" spans="1:14" x14ac:dyDescent="0.25">
      <c r="A1000" t="s">
        <v>74</v>
      </c>
      <c r="B1000">
        <v>2020</v>
      </c>
      <c r="C1000" t="s">
        <v>47</v>
      </c>
      <c r="D1000">
        <v>29718</v>
      </c>
      <c r="E1000">
        <v>116.94799999999999</v>
      </c>
      <c r="F1000">
        <v>1035</v>
      </c>
      <c r="G1000" s="8">
        <v>0.43897262215614319</v>
      </c>
      <c r="H1000" s="8">
        <v>0.16670897603034973</v>
      </c>
      <c r="I1000" s="8">
        <v>0.29175677895545959</v>
      </c>
      <c r="J1000" s="8">
        <v>0</v>
      </c>
      <c r="K1000" s="8">
        <v>0</v>
      </c>
      <c r="L1000" s="8">
        <v>0</v>
      </c>
      <c r="M1000" s="3">
        <f t="shared" si="54"/>
        <v>0</v>
      </c>
      <c r="N1000" s="9">
        <f t="shared" si="55"/>
        <v>0.89743837714195251</v>
      </c>
    </row>
    <row r="1001" spans="1:14" x14ac:dyDescent="0.25">
      <c r="A1001" s="2" t="s">
        <v>74</v>
      </c>
      <c r="B1001" s="2">
        <v>2021</v>
      </c>
      <c r="C1001" t="s">
        <v>47</v>
      </c>
      <c r="D1001" s="2">
        <v>30041</v>
      </c>
      <c r="E1001" s="2">
        <v>116.94799999999999</v>
      </c>
      <c r="F1001" s="2">
        <v>1009</v>
      </c>
      <c r="G1001" s="10">
        <v>0.42391249537467957</v>
      </c>
      <c r="H1001" s="10">
        <v>0.17070762813091278</v>
      </c>
      <c r="I1001" s="10">
        <v>0.30122682452201843</v>
      </c>
      <c r="J1001" s="10">
        <v>0</v>
      </c>
      <c r="K1001" s="10">
        <v>0</v>
      </c>
      <c r="L1001" s="10">
        <v>0</v>
      </c>
      <c r="M1001" s="3">
        <f t="shared" si="54"/>
        <v>0</v>
      </c>
      <c r="N1001" s="11">
        <f t="shared" si="55"/>
        <v>0.89584694802761078</v>
      </c>
    </row>
    <row r="1002" spans="1:14" x14ac:dyDescent="0.25">
      <c r="A1002" t="s">
        <v>75</v>
      </c>
      <c r="B1002">
        <v>2005</v>
      </c>
      <c r="C1002" t="s">
        <v>47</v>
      </c>
      <c r="D1002">
        <v>27437</v>
      </c>
      <c r="E1002">
        <v>138.84200000000001</v>
      </c>
      <c r="F1002">
        <v>458</v>
      </c>
      <c r="G1002" s="8">
        <v>0.28168824315071106</v>
      </c>
      <c r="H1002" s="8">
        <v>0.11686868965625763</v>
      </c>
      <c r="I1002" s="8">
        <v>0.49640089273452759</v>
      </c>
      <c r="J1002" s="8">
        <v>0</v>
      </c>
      <c r="K1002" s="8">
        <v>0</v>
      </c>
      <c r="L1002" s="8">
        <v>0</v>
      </c>
      <c r="M1002" s="3">
        <f t="shared" si="54"/>
        <v>0</v>
      </c>
      <c r="N1002" s="9">
        <f t="shared" si="55"/>
        <v>0.89495782554149628</v>
      </c>
    </row>
    <row r="1003" spans="1:14" x14ac:dyDescent="0.25">
      <c r="A1003" t="s">
        <v>75</v>
      </c>
      <c r="B1003">
        <v>2006</v>
      </c>
      <c r="C1003" t="s">
        <v>47</v>
      </c>
      <c r="D1003">
        <v>27636</v>
      </c>
      <c r="E1003">
        <v>142.30000000000001</v>
      </c>
      <c r="F1003">
        <v>462</v>
      </c>
      <c r="G1003" s="8">
        <v>0.28620287775993347</v>
      </c>
      <c r="H1003" s="8">
        <v>0.1125410795211792</v>
      </c>
      <c r="I1003" s="8">
        <v>0.49812966585159302</v>
      </c>
      <c r="J1003" s="8">
        <v>0</v>
      </c>
      <c r="K1003" s="8">
        <v>0</v>
      </c>
      <c r="L1003" s="8">
        <v>0</v>
      </c>
      <c r="M1003" s="3">
        <f t="shared" si="54"/>
        <v>0</v>
      </c>
      <c r="N1003" s="9">
        <f t="shared" si="55"/>
        <v>0.89687362313270569</v>
      </c>
    </row>
    <row r="1004" spans="1:14" x14ac:dyDescent="0.25">
      <c r="A1004" t="s">
        <v>75</v>
      </c>
      <c r="B1004">
        <v>2007</v>
      </c>
      <c r="C1004" t="s">
        <v>47</v>
      </c>
      <c r="D1004">
        <v>27789</v>
      </c>
      <c r="E1004">
        <v>142.30000000000001</v>
      </c>
      <c r="F1004">
        <v>469</v>
      </c>
      <c r="G1004" s="8">
        <v>0.28728839755058289</v>
      </c>
      <c r="H1004" s="8">
        <v>0.11390683054924011</v>
      </c>
      <c r="I1004" s="8">
        <v>0.4956957995891571</v>
      </c>
      <c r="J1004" s="8">
        <v>0</v>
      </c>
      <c r="K1004" s="8">
        <v>0</v>
      </c>
      <c r="L1004" s="8">
        <v>0</v>
      </c>
      <c r="M1004" s="3">
        <f t="shared" si="54"/>
        <v>0</v>
      </c>
      <c r="N1004" s="9">
        <f t="shared" si="55"/>
        <v>0.8968910276889801</v>
      </c>
    </row>
    <row r="1005" spans="1:14" x14ac:dyDescent="0.25">
      <c r="A1005" t="s">
        <v>75</v>
      </c>
      <c r="B1005">
        <v>2008</v>
      </c>
      <c r="C1005" t="s">
        <v>47</v>
      </c>
      <c r="D1005">
        <v>27929</v>
      </c>
      <c r="E1005">
        <v>142.30000000000001</v>
      </c>
      <c r="F1005">
        <v>467</v>
      </c>
      <c r="G1005" s="8">
        <v>0.2826521098613739</v>
      </c>
      <c r="H1005" s="8">
        <v>0.11558361351490021</v>
      </c>
      <c r="I1005" s="8">
        <v>0.49813917279243469</v>
      </c>
      <c r="J1005" s="8">
        <v>0</v>
      </c>
      <c r="K1005" s="8">
        <v>0</v>
      </c>
      <c r="L1005" s="8">
        <v>0</v>
      </c>
      <c r="M1005" s="3">
        <f t="shared" si="54"/>
        <v>0</v>
      </c>
      <c r="N1005" s="9">
        <f t="shared" si="55"/>
        <v>0.8963748961687088</v>
      </c>
    </row>
    <row r="1006" spans="1:14" x14ac:dyDescent="0.25">
      <c r="A1006" t="s">
        <v>75</v>
      </c>
      <c r="B1006">
        <v>2009</v>
      </c>
      <c r="C1006" t="s">
        <v>47</v>
      </c>
      <c r="D1006">
        <v>28054</v>
      </c>
      <c r="E1006">
        <v>142.30000000000001</v>
      </c>
      <c r="F1006">
        <v>458</v>
      </c>
      <c r="G1006" s="8">
        <v>0.27362862229347229</v>
      </c>
      <c r="H1006" s="8">
        <v>0.11745129525661469</v>
      </c>
      <c r="I1006" s="8">
        <v>0.50437247753143311</v>
      </c>
      <c r="J1006" s="8">
        <v>0</v>
      </c>
      <c r="K1006" s="8">
        <v>0</v>
      </c>
      <c r="L1006" s="8">
        <v>0</v>
      </c>
      <c r="M1006" s="3">
        <f t="shared" si="54"/>
        <v>0</v>
      </c>
      <c r="N1006" s="9">
        <f t="shared" si="55"/>
        <v>0.89545239508152008</v>
      </c>
    </row>
    <row r="1007" spans="1:14" x14ac:dyDescent="0.25">
      <c r="A1007" t="s">
        <v>75</v>
      </c>
      <c r="B1007">
        <v>2010</v>
      </c>
      <c r="C1007" t="s">
        <v>47</v>
      </c>
      <c r="D1007">
        <v>28183</v>
      </c>
      <c r="E1007">
        <v>143.41999999999999</v>
      </c>
      <c r="F1007">
        <v>476</v>
      </c>
      <c r="G1007" s="8">
        <v>0.28477007150650024</v>
      </c>
      <c r="H1007" s="8">
        <v>0.11592433601617813</v>
      </c>
      <c r="I1007" s="8">
        <v>0.49625101685523987</v>
      </c>
      <c r="J1007" s="8">
        <v>0</v>
      </c>
      <c r="K1007" s="8">
        <v>0</v>
      </c>
      <c r="L1007" s="8">
        <v>0</v>
      </c>
      <c r="M1007" s="3">
        <f t="shared" si="54"/>
        <v>0</v>
      </c>
      <c r="N1007" s="9">
        <f t="shared" si="55"/>
        <v>0.89694542437791824</v>
      </c>
    </row>
    <row r="1008" spans="1:14" x14ac:dyDescent="0.25">
      <c r="A1008" t="s">
        <v>75</v>
      </c>
      <c r="B1008">
        <v>2011</v>
      </c>
      <c r="C1008" t="s">
        <v>47</v>
      </c>
      <c r="D1008">
        <v>28094</v>
      </c>
      <c r="E1008">
        <v>143.41999999999999</v>
      </c>
      <c r="F1008">
        <v>465</v>
      </c>
      <c r="G1008" s="8">
        <v>0.27952536940574646</v>
      </c>
      <c r="H1008" s="8">
        <v>0.11549805104732513</v>
      </c>
      <c r="I1008" s="8">
        <v>0.50147473812103271</v>
      </c>
      <c r="J1008" s="8">
        <v>0</v>
      </c>
      <c r="K1008" s="8">
        <v>0</v>
      </c>
      <c r="L1008" s="8">
        <v>0</v>
      </c>
      <c r="M1008" s="3">
        <f t="shared" si="54"/>
        <v>0</v>
      </c>
      <c r="N1008" s="9">
        <f t="shared" si="55"/>
        <v>0.89649815857410431</v>
      </c>
    </row>
    <row r="1009" spans="1:14" x14ac:dyDescent="0.25">
      <c r="A1009" t="s">
        <v>75</v>
      </c>
      <c r="B1009">
        <v>2012</v>
      </c>
      <c r="C1009" t="s">
        <v>47</v>
      </c>
      <c r="D1009">
        <v>28130</v>
      </c>
      <c r="E1009">
        <v>143.41999999999999</v>
      </c>
      <c r="F1009">
        <v>448</v>
      </c>
      <c r="G1009" s="8">
        <v>0.26702317595481873</v>
      </c>
      <c r="H1009" s="8">
        <v>0.11679783463478088</v>
      </c>
      <c r="I1009" s="8">
        <v>0.51147478818893433</v>
      </c>
      <c r="J1009" s="8">
        <v>0</v>
      </c>
      <c r="K1009" s="8">
        <v>0</v>
      </c>
      <c r="L1009" s="8">
        <v>0</v>
      </c>
      <c r="M1009" s="3">
        <f t="shared" si="54"/>
        <v>0</v>
      </c>
      <c r="N1009" s="9">
        <f t="shared" si="55"/>
        <v>0.89529579877853394</v>
      </c>
    </row>
    <row r="1010" spans="1:14" x14ac:dyDescent="0.25">
      <c r="A1010" t="s">
        <v>75</v>
      </c>
      <c r="B1010">
        <v>2013</v>
      </c>
      <c r="C1010" t="s">
        <v>47</v>
      </c>
      <c r="D1010">
        <v>28400</v>
      </c>
      <c r="E1010">
        <v>143.41999999999999</v>
      </c>
      <c r="F1010">
        <v>467</v>
      </c>
      <c r="G1010" s="8">
        <v>0.27375954389572144</v>
      </c>
      <c r="H1010" s="8">
        <v>0.11878666281700134</v>
      </c>
      <c r="I1010" s="8">
        <v>0.50323927402496338</v>
      </c>
      <c r="J1010" s="8">
        <v>0</v>
      </c>
      <c r="K1010" s="8">
        <v>0</v>
      </c>
      <c r="L1010" s="8">
        <v>0</v>
      </c>
      <c r="M1010" s="3">
        <f t="shared" si="54"/>
        <v>0</v>
      </c>
      <c r="N1010" s="9">
        <f t="shared" si="55"/>
        <v>0.89578548073768616</v>
      </c>
    </row>
    <row r="1011" spans="1:14" x14ac:dyDescent="0.25">
      <c r="A1011" t="s">
        <v>75</v>
      </c>
      <c r="B1011">
        <v>2014</v>
      </c>
      <c r="C1011" t="s">
        <v>47</v>
      </c>
      <c r="D1011">
        <v>28640</v>
      </c>
      <c r="E1011">
        <v>143.41999999999999</v>
      </c>
      <c r="F1011">
        <v>461</v>
      </c>
      <c r="G1011" s="8">
        <v>0.26418805122375488</v>
      </c>
      <c r="H1011" s="8">
        <v>0.12173362076282501</v>
      </c>
      <c r="I1011" s="8">
        <v>0.50882852077484131</v>
      </c>
      <c r="J1011" s="8">
        <v>0</v>
      </c>
      <c r="K1011" s="8">
        <v>0</v>
      </c>
      <c r="L1011" s="8">
        <v>0</v>
      </c>
      <c r="M1011" s="3">
        <f t="shared" si="54"/>
        <v>0</v>
      </c>
      <c r="N1011" s="9">
        <f t="shared" si="55"/>
        <v>0.8947501927614212</v>
      </c>
    </row>
    <row r="1012" spans="1:14" x14ac:dyDescent="0.25">
      <c r="A1012" t="s">
        <v>75</v>
      </c>
      <c r="B1012">
        <v>2015</v>
      </c>
      <c r="C1012" t="s">
        <v>47</v>
      </c>
      <c r="D1012">
        <v>28892</v>
      </c>
      <c r="E1012">
        <v>143.41999999999999</v>
      </c>
      <c r="F1012">
        <v>448</v>
      </c>
      <c r="G1012" s="8">
        <v>0.24948239326477051</v>
      </c>
      <c r="H1012" s="8">
        <v>0.12516690790653229</v>
      </c>
      <c r="I1012" s="8">
        <v>0.51857459545135498</v>
      </c>
      <c r="J1012" s="8">
        <v>0</v>
      </c>
      <c r="K1012" s="8">
        <v>0</v>
      </c>
      <c r="L1012" s="8">
        <v>0</v>
      </c>
      <c r="M1012" s="3">
        <f t="shared" si="54"/>
        <v>0</v>
      </c>
      <c r="N1012" s="9">
        <f t="shared" si="55"/>
        <v>0.89322389662265778</v>
      </c>
    </row>
    <row r="1013" spans="1:14" x14ac:dyDescent="0.25">
      <c r="A1013" t="s">
        <v>75</v>
      </c>
      <c r="B1013">
        <v>2016</v>
      </c>
      <c r="C1013" t="s">
        <v>47</v>
      </c>
      <c r="D1013">
        <v>29327</v>
      </c>
      <c r="E1013">
        <v>143.41999999999999</v>
      </c>
      <c r="F1013">
        <v>449</v>
      </c>
      <c r="G1013" s="8">
        <v>0.24037404358386993</v>
      </c>
      <c r="H1013" s="8">
        <v>0.1297919750213623</v>
      </c>
      <c r="I1013" s="8">
        <v>0.5219656229019165</v>
      </c>
      <c r="J1013" s="8">
        <v>0</v>
      </c>
      <c r="K1013" s="8">
        <v>0</v>
      </c>
      <c r="L1013" s="8">
        <v>0</v>
      </c>
      <c r="M1013" s="3">
        <f t="shared" si="54"/>
        <v>0</v>
      </c>
      <c r="N1013" s="9">
        <f t="shared" si="55"/>
        <v>0.89213164150714874</v>
      </c>
    </row>
    <row r="1014" spans="1:14" x14ac:dyDescent="0.25">
      <c r="A1014" t="s">
        <v>75</v>
      </c>
      <c r="B1014">
        <v>2017</v>
      </c>
      <c r="C1014" t="s">
        <v>47</v>
      </c>
      <c r="D1014">
        <v>29756</v>
      </c>
      <c r="E1014">
        <v>143.41999999999999</v>
      </c>
      <c r="F1014">
        <v>455</v>
      </c>
      <c r="G1014" s="8">
        <v>0.23500001430511475</v>
      </c>
      <c r="H1014" s="8">
        <v>0.13401883840560913</v>
      </c>
      <c r="I1014" s="8">
        <v>0.52238017320632935</v>
      </c>
      <c r="J1014" s="8">
        <v>0</v>
      </c>
      <c r="K1014" s="8">
        <v>0</v>
      </c>
      <c r="L1014" s="8">
        <v>0</v>
      </c>
      <c r="M1014" s="3">
        <f t="shared" si="54"/>
        <v>0</v>
      </c>
      <c r="N1014" s="9">
        <f t="shared" si="55"/>
        <v>0.89139902591705322</v>
      </c>
    </row>
    <row r="1015" spans="1:14" x14ac:dyDescent="0.25">
      <c r="A1015" t="s">
        <v>75</v>
      </c>
      <c r="B1015">
        <v>2018</v>
      </c>
      <c r="C1015" t="s">
        <v>47</v>
      </c>
      <c r="D1015">
        <v>30016</v>
      </c>
      <c r="E1015">
        <v>143.41999999999999</v>
      </c>
      <c r="F1015">
        <v>457</v>
      </c>
      <c r="G1015" s="8">
        <v>0.23066428303718567</v>
      </c>
      <c r="H1015" s="8">
        <v>0.13663689792156219</v>
      </c>
      <c r="I1015" s="8">
        <v>0.52355343103408813</v>
      </c>
      <c r="J1015" s="8">
        <v>0</v>
      </c>
      <c r="K1015" s="8">
        <v>0</v>
      </c>
      <c r="L1015" s="8">
        <v>0</v>
      </c>
      <c r="M1015" s="3">
        <f t="shared" si="54"/>
        <v>0</v>
      </c>
      <c r="N1015" s="9">
        <f t="shared" si="55"/>
        <v>0.890854611992836</v>
      </c>
    </row>
    <row r="1016" spans="1:14" x14ac:dyDescent="0.25">
      <c r="A1016" t="s">
        <v>75</v>
      </c>
      <c r="B1016">
        <v>2019</v>
      </c>
      <c r="C1016" t="s">
        <v>47</v>
      </c>
      <c r="D1016">
        <v>30397</v>
      </c>
      <c r="E1016">
        <v>143.41999999999999</v>
      </c>
      <c r="F1016">
        <v>456</v>
      </c>
      <c r="G1016" s="8">
        <v>0.22170084714889526</v>
      </c>
      <c r="H1016" s="8">
        <v>0.14063914120197296</v>
      </c>
      <c r="I1016" s="8">
        <v>0.52747201919555664</v>
      </c>
      <c r="J1016" s="8">
        <v>0</v>
      </c>
      <c r="K1016" s="8">
        <v>0</v>
      </c>
      <c r="L1016" s="8">
        <v>0</v>
      </c>
      <c r="M1016" s="3">
        <f t="shared" si="54"/>
        <v>0</v>
      </c>
      <c r="N1016" s="9">
        <f t="shared" si="55"/>
        <v>0.88981200754642487</v>
      </c>
    </row>
    <row r="1017" spans="1:14" x14ac:dyDescent="0.25">
      <c r="A1017" t="s">
        <v>75</v>
      </c>
      <c r="B1017">
        <v>2020</v>
      </c>
      <c r="C1017" t="s">
        <v>47</v>
      </c>
      <c r="D1017">
        <v>30661</v>
      </c>
      <c r="E1017">
        <v>143.41999999999999</v>
      </c>
      <c r="F1017">
        <v>455</v>
      </c>
      <c r="G1017" s="8">
        <v>0.21533821523189545</v>
      </c>
      <c r="H1017" s="8">
        <v>0.14339987933635712</v>
      </c>
      <c r="I1017" s="8">
        <v>0.53033852577209473</v>
      </c>
      <c r="J1017" s="8">
        <v>0</v>
      </c>
      <c r="K1017" s="8">
        <v>0</v>
      </c>
      <c r="L1017" s="8">
        <v>0</v>
      </c>
      <c r="M1017" s="3">
        <f t="shared" si="54"/>
        <v>0</v>
      </c>
      <c r="N1017" s="9">
        <f t="shared" si="55"/>
        <v>0.88907662034034729</v>
      </c>
    </row>
    <row r="1018" spans="1:14" x14ac:dyDescent="0.25">
      <c r="A1018" s="2" t="s">
        <v>75</v>
      </c>
      <c r="B1018" s="2">
        <v>2021</v>
      </c>
      <c r="C1018" t="s">
        <v>47</v>
      </c>
      <c r="D1018" s="2">
        <v>30904</v>
      </c>
      <c r="E1018" s="2">
        <v>143.41999999999999</v>
      </c>
      <c r="F1018" s="2">
        <v>454</v>
      </c>
      <c r="G1018" s="10">
        <v>0.20946851372718811</v>
      </c>
      <c r="H1018" s="10">
        <v>0.14592485129833221</v>
      </c>
      <c r="I1018" s="10">
        <v>0.53300613164901733</v>
      </c>
      <c r="J1018" s="10">
        <v>0</v>
      </c>
      <c r="K1018" s="10">
        <v>0</v>
      </c>
      <c r="L1018" s="10">
        <v>0</v>
      </c>
      <c r="M1018" s="3">
        <f t="shared" si="54"/>
        <v>0</v>
      </c>
      <c r="N1018" s="11">
        <f t="shared" si="55"/>
        <v>0.88839949667453766</v>
      </c>
    </row>
    <row r="1019" spans="1:14" x14ac:dyDescent="0.25">
      <c r="A1019" t="s">
        <v>76</v>
      </c>
      <c r="B1019">
        <v>2005</v>
      </c>
      <c r="C1019" t="s">
        <v>47</v>
      </c>
      <c r="D1019">
        <v>26265</v>
      </c>
      <c r="E1019">
        <v>143.124</v>
      </c>
      <c r="F1019">
        <v>348</v>
      </c>
      <c r="G1019" s="8">
        <v>0.23240332305431366</v>
      </c>
      <c r="H1019" s="8">
        <v>0.10194994509220123</v>
      </c>
      <c r="I1019" s="8">
        <v>0.55859285593032837</v>
      </c>
      <c r="J1019" s="8">
        <v>0</v>
      </c>
      <c r="K1019" s="8">
        <v>0</v>
      </c>
      <c r="L1019" s="8">
        <v>0</v>
      </c>
      <c r="M1019" s="3">
        <f t="shared" si="54"/>
        <v>0</v>
      </c>
      <c r="N1019" s="9">
        <f t="shared" si="55"/>
        <v>0.89294612407684326</v>
      </c>
    </row>
    <row r="1020" spans="1:14" x14ac:dyDescent="0.25">
      <c r="A1020" t="s">
        <v>76</v>
      </c>
      <c r="B1020">
        <v>2006</v>
      </c>
      <c r="C1020" t="s">
        <v>47</v>
      </c>
      <c r="D1020">
        <v>26525</v>
      </c>
      <c r="E1020">
        <v>143.124</v>
      </c>
      <c r="F1020">
        <v>348</v>
      </c>
      <c r="G1020" s="8">
        <v>0.22593951225280762</v>
      </c>
      <c r="H1020" s="8">
        <v>0.10503395646810532</v>
      </c>
      <c r="I1020" s="8">
        <v>0.56120914220809937</v>
      </c>
      <c r="J1020" s="8">
        <v>0</v>
      </c>
      <c r="K1020" s="8">
        <v>0</v>
      </c>
      <c r="L1020" s="8">
        <v>0</v>
      </c>
      <c r="M1020" s="3">
        <f t="shared" si="54"/>
        <v>0</v>
      </c>
      <c r="N1020" s="9">
        <f t="shared" si="55"/>
        <v>0.8921826109290123</v>
      </c>
    </row>
    <row r="1021" spans="1:14" x14ac:dyDescent="0.25">
      <c r="A1021" t="s">
        <v>76</v>
      </c>
      <c r="B1021">
        <v>2007</v>
      </c>
      <c r="C1021" t="s">
        <v>47</v>
      </c>
      <c r="D1021">
        <v>26632</v>
      </c>
      <c r="E1021">
        <v>143.124</v>
      </c>
      <c r="F1021">
        <v>348</v>
      </c>
      <c r="G1021" s="8">
        <v>0.22329716384410858</v>
      </c>
      <c r="H1021" s="8">
        <v>0.10629467666149139</v>
      </c>
      <c r="I1021" s="8">
        <v>0.56227868795394897</v>
      </c>
      <c r="J1021" s="8">
        <v>0</v>
      </c>
      <c r="K1021" s="8">
        <v>0</v>
      </c>
      <c r="L1021" s="8">
        <v>0</v>
      </c>
      <c r="M1021" s="3">
        <f t="shared" si="54"/>
        <v>0</v>
      </c>
      <c r="N1021" s="9">
        <f t="shared" si="55"/>
        <v>0.89187052845954895</v>
      </c>
    </row>
    <row r="1022" spans="1:14" x14ac:dyDescent="0.25">
      <c r="A1022" t="s">
        <v>76</v>
      </c>
      <c r="B1022">
        <v>2008</v>
      </c>
      <c r="C1022" t="s">
        <v>47</v>
      </c>
      <c r="D1022">
        <v>26940</v>
      </c>
      <c r="E1022">
        <v>143.124</v>
      </c>
      <c r="F1022">
        <v>386</v>
      </c>
      <c r="G1022" s="8">
        <v>0.24820061028003693</v>
      </c>
      <c r="H1022" s="8">
        <v>0.10739414393901825</v>
      </c>
      <c r="I1022" s="8">
        <v>0.53845375776290894</v>
      </c>
      <c r="J1022" s="8">
        <v>0</v>
      </c>
      <c r="K1022" s="8">
        <v>0</v>
      </c>
      <c r="L1022" s="8">
        <v>0</v>
      </c>
      <c r="M1022" s="3">
        <f t="shared" si="54"/>
        <v>0</v>
      </c>
      <c r="N1022" s="9">
        <f t="shared" si="55"/>
        <v>0.89404851198196411</v>
      </c>
    </row>
    <row r="1023" spans="1:14" x14ac:dyDescent="0.25">
      <c r="A1023" t="s">
        <v>76</v>
      </c>
      <c r="B1023">
        <v>2009</v>
      </c>
      <c r="C1023" t="s">
        <v>47</v>
      </c>
      <c r="D1023">
        <v>26832</v>
      </c>
      <c r="E1023">
        <v>143.124</v>
      </c>
      <c r="F1023">
        <v>357</v>
      </c>
      <c r="G1023" s="8">
        <v>0.22638210654258728</v>
      </c>
      <c r="H1023" s="8">
        <v>0.10802110284566879</v>
      </c>
      <c r="I1023" s="8">
        <v>0.55764353275299072</v>
      </c>
      <c r="J1023" s="8">
        <v>0</v>
      </c>
      <c r="K1023" s="8">
        <v>0</v>
      </c>
      <c r="L1023" s="8">
        <v>0</v>
      </c>
      <c r="M1023" s="3">
        <f t="shared" si="54"/>
        <v>0</v>
      </c>
      <c r="N1023" s="9">
        <f t="shared" si="55"/>
        <v>0.8920467421412468</v>
      </c>
    </row>
    <row r="1024" spans="1:14" x14ac:dyDescent="0.25">
      <c r="A1024" t="s">
        <v>76</v>
      </c>
      <c r="B1024">
        <v>2010</v>
      </c>
      <c r="C1024" t="s">
        <v>47</v>
      </c>
      <c r="D1024">
        <v>26944</v>
      </c>
      <c r="E1024">
        <v>143.124</v>
      </c>
      <c r="F1024">
        <v>361</v>
      </c>
      <c r="G1024" s="8">
        <v>0.22713716328144073</v>
      </c>
      <c r="H1024" s="8">
        <v>0.10905653983354568</v>
      </c>
      <c r="I1024" s="8">
        <v>0.55586016178131104</v>
      </c>
      <c r="J1024" s="8">
        <v>0</v>
      </c>
      <c r="K1024" s="8">
        <v>0</v>
      </c>
      <c r="L1024" s="8">
        <v>0</v>
      </c>
      <c r="M1024" s="3">
        <f t="shared" si="54"/>
        <v>0</v>
      </c>
      <c r="N1024" s="9">
        <f t="shared" si="55"/>
        <v>0.89205386489629745</v>
      </c>
    </row>
    <row r="1025" spans="1:14" x14ac:dyDescent="0.25">
      <c r="A1025" t="s">
        <v>76</v>
      </c>
      <c r="B1025">
        <v>2011</v>
      </c>
      <c r="C1025" t="s">
        <v>47</v>
      </c>
      <c r="D1025">
        <v>26844</v>
      </c>
      <c r="E1025">
        <v>143.124</v>
      </c>
      <c r="F1025">
        <v>362</v>
      </c>
      <c r="G1025" s="8">
        <v>0.23044347763061523</v>
      </c>
      <c r="H1025" s="8">
        <v>0.10782552510499954</v>
      </c>
      <c r="I1025" s="8">
        <v>0.55415505170822144</v>
      </c>
      <c r="J1025" s="8">
        <v>0</v>
      </c>
      <c r="K1025" s="8">
        <v>0</v>
      </c>
      <c r="L1025" s="8">
        <v>0</v>
      </c>
      <c r="M1025" s="3">
        <f t="shared" si="54"/>
        <v>0</v>
      </c>
      <c r="N1025" s="9">
        <f t="shared" si="55"/>
        <v>0.89242405444383621</v>
      </c>
    </row>
    <row r="1026" spans="1:14" x14ac:dyDescent="0.25">
      <c r="A1026" t="s">
        <v>76</v>
      </c>
      <c r="B1026">
        <v>2012</v>
      </c>
      <c r="C1026" t="s">
        <v>47</v>
      </c>
      <c r="D1026">
        <v>26775</v>
      </c>
      <c r="E1026">
        <v>143.124</v>
      </c>
      <c r="F1026">
        <v>361</v>
      </c>
      <c r="G1026" s="8">
        <v>0.23126654326915741</v>
      </c>
      <c r="H1026" s="8">
        <v>0.10708633065223694</v>
      </c>
      <c r="I1026" s="8">
        <v>0.55418872833251953</v>
      </c>
      <c r="J1026" s="8">
        <v>0</v>
      </c>
      <c r="K1026" s="8">
        <v>0</v>
      </c>
      <c r="L1026" s="8">
        <v>0</v>
      </c>
      <c r="M1026" s="3">
        <f t="shared" si="54"/>
        <v>0</v>
      </c>
      <c r="N1026" s="9">
        <f t="shared" si="55"/>
        <v>0.89254160225391388</v>
      </c>
    </row>
    <row r="1027" spans="1:14" x14ac:dyDescent="0.25">
      <c r="A1027" t="s">
        <v>76</v>
      </c>
      <c r="B1027">
        <v>2013</v>
      </c>
      <c r="C1027" t="s">
        <v>47</v>
      </c>
      <c r="D1027">
        <v>27098</v>
      </c>
      <c r="E1027">
        <v>143.124</v>
      </c>
      <c r="F1027">
        <v>362</v>
      </c>
      <c r="G1027" s="8">
        <v>0.22426317632198334</v>
      </c>
      <c r="H1027" s="8">
        <v>0.11077427119016647</v>
      </c>
      <c r="I1027" s="8">
        <v>0.55665653944015503</v>
      </c>
      <c r="J1027" s="8">
        <v>0</v>
      </c>
      <c r="K1027" s="8">
        <v>0</v>
      </c>
      <c r="L1027" s="8">
        <v>0</v>
      </c>
      <c r="M1027" s="3">
        <f t="shared" si="54"/>
        <v>0</v>
      </c>
      <c r="N1027" s="9">
        <f t="shared" si="55"/>
        <v>0.89169398695230484</v>
      </c>
    </row>
    <row r="1028" spans="1:14" x14ac:dyDescent="0.25">
      <c r="A1028" t="s">
        <v>76</v>
      </c>
      <c r="B1028">
        <v>2014</v>
      </c>
      <c r="C1028" t="s">
        <v>47</v>
      </c>
      <c r="D1028">
        <v>27356</v>
      </c>
      <c r="E1028">
        <v>143.124</v>
      </c>
      <c r="F1028">
        <v>357</v>
      </c>
      <c r="G1028" s="8">
        <v>0.21368980407714844</v>
      </c>
      <c r="H1028" s="8">
        <v>0.11407686024904251</v>
      </c>
      <c r="I1028" s="8">
        <v>0.56278091669082642</v>
      </c>
      <c r="J1028" s="8">
        <v>0</v>
      </c>
      <c r="K1028" s="8">
        <v>0</v>
      </c>
      <c r="L1028" s="8">
        <v>0</v>
      </c>
      <c r="M1028" s="3">
        <f t="shared" si="54"/>
        <v>0</v>
      </c>
      <c r="N1028" s="9">
        <f t="shared" si="55"/>
        <v>0.89054758101701736</v>
      </c>
    </row>
    <row r="1029" spans="1:14" x14ac:dyDescent="0.25">
      <c r="A1029" t="s">
        <v>76</v>
      </c>
      <c r="B1029">
        <v>2015</v>
      </c>
      <c r="C1029" t="s">
        <v>47</v>
      </c>
      <c r="D1029">
        <v>27467</v>
      </c>
      <c r="E1029">
        <v>143.124</v>
      </c>
      <c r="F1029">
        <v>356</v>
      </c>
      <c r="G1029" s="8">
        <v>0.21015423536300659</v>
      </c>
      <c r="H1029" s="8">
        <v>0.11541242897510529</v>
      </c>
      <c r="I1029" s="8">
        <v>0.56458395719528198</v>
      </c>
      <c r="J1029" s="8">
        <v>0</v>
      </c>
      <c r="K1029" s="8">
        <v>0</v>
      </c>
      <c r="L1029" s="8">
        <v>0</v>
      </c>
      <c r="M1029" s="3">
        <f t="shared" si="54"/>
        <v>0</v>
      </c>
      <c r="N1029" s="9">
        <f t="shared" si="55"/>
        <v>0.89015062153339386</v>
      </c>
    </row>
    <row r="1030" spans="1:14" x14ac:dyDescent="0.25">
      <c r="A1030" t="s">
        <v>76</v>
      </c>
      <c r="B1030">
        <v>2016</v>
      </c>
      <c r="C1030" t="s">
        <v>47</v>
      </c>
      <c r="D1030">
        <v>27541</v>
      </c>
      <c r="E1030">
        <v>143.124</v>
      </c>
      <c r="F1030">
        <v>336</v>
      </c>
      <c r="G1030" s="8">
        <v>0.19028457999229431</v>
      </c>
      <c r="H1030" s="8">
        <v>0.11765006929636002</v>
      </c>
      <c r="I1030" s="8">
        <v>0.58029496669769287</v>
      </c>
      <c r="J1030" s="8">
        <v>0</v>
      </c>
      <c r="K1030" s="8">
        <v>0</v>
      </c>
      <c r="L1030" s="8">
        <v>0</v>
      </c>
      <c r="M1030" s="3">
        <f t="shared" ref="M1030:M1093" si="56">IF(OR(J1030=1,K1030=1,L1030=1),1,0)</f>
        <v>0</v>
      </c>
      <c r="N1030" s="9">
        <f t="shared" si="55"/>
        <v>0.8882296159863472</v>
      </c>
    </row>
    <row r="1031" spans="1:14" x14ac:dyDescent="0.25">
      <c r="A1031" t="s">
        <v>76</v>
      </c>
      <c r="B1031">
        <v>2017</v>
      </c>
      <c r="C1031" t="s">
        <v>47</v>
      </c>
      <c r="D1031">
        <v>27582</v>
      </c>
      <c r="E1031">
        <v>143.124</v>
      </c>
      <c r="F1031">
        <v>334</v>
      </c>
      <c r="G1031" s="8">
        <v>0.18743897974491119</v>
      </c>
      <c r="H1031" s="8">
        <v>0.11825995892286301</v>
      </c>
      <c r="I1031" s="8">
        <v>0.58223855495452881</v>
      </c>
      <c r="J1031" s="8">
        <v>0</v>
      </c>
      <c r="K1031" s="8">
        <v>0</v>
      </c>
      <c r="L1031" s="8">
        <v>0</v>
      </c>
      <c r="M1031" s="3">
        <f t="shared" si="56"/>
        <v>0</v>
      </c>
      <c r="N1031" s="9">
        <f t="shared" ref="N1031:N1094" si="57">SUM(G1031:I1031)</f>
        <v>0.88793749362230301</v>
      </c>
    </row>
    <row r="1032" spans="1:14" x14ac:dyDescent="0.25">
      <c r="A1032" t="s">
        <v>76</v>
      </c>
      <c r="B1032">
        <v>2018</v>
      </c>
      <c r="C1032" t="s">
        <v>47</v>
      </c>
      <c r="D1032">
        <v>27658</v>
      </c>
      <c r="E1032">
        <v>143.124</v>
      </c>
      <c r="F1032">
        <v>334</v>
      </c>
      <c r="G1032" s="8">
        <v>0.18563276529312134</v>
      </c>
      <c r="H1032" s="8">
        <v>0.1191217377781868</v>
      </c>
      <c r="I1032" s="8">
        <v>0.58296966552734375</v>
      </c>
      <c r="J1032" s="8">
        <v>0</v>
      </c>
      <c r="K1032" s="8">
        <v>0</v>
      </c>
      <c r="L1032" s="8">
        <v>0</v>
      </c>
      <c r="M1032" s="3">
        <f t="shared" si="56"/>
        <v>0</v>
      </c>
      <c r="N1032" s="9">
        <f t="shared" si="57"/>
        <v>0.88772416859865189</v>
      </c>
    </row>
    <row r="1033" spans="1:14" x14ac:dyDescent="0.25">
      <c r="A1033" t="s">
        <v>76</v>
      </c>
      <c r="B1033">
        <v>2019</v>
      </c>
      <c r="C1033" t="s">
        <v>47</v>
      </c>
      <c r="D1033">
        <v>27778</v>
      </c>
      <c r="E1033">
        <v>143.124</v>
      </c>
      <c r="F1033">
        <v>335</v>
      </c>
      <c r="G1033" s="8">
        <v>0.18372799456119537</v>
      </c>
      <c r="H1033" s="8">
        <v>0.12040498107671738</v>
      </c>
      <c r="I1033" s="8">
        <v>0.58334416151046753</v>
      </c>
      <c r="J1033" s="8">
        <v>0</v>
      </c>
      <c r="K1033" s="8">
        <v>0</v>
      </c>
      <c r="L1033" s="8">
        <v>0</v>
      </c>
      <c r="M1033" s="3">
        <f t="shared" si="56"/>
        <v>0</v>
      </c>
      <c r="N1033" s="9">
        <f t="shared" si="57"/>
        <v>0.88747713714838028</v>
      </c>
    </row>
    <row r="1034" spans="1:14" x14ac:dyDescent="0.25">
      <c r="A1034" t="s">
        <v>76</v>
      </c>
      <c r="B1034">
        <v>2020</v>
      </c>
      <c r="C1034" t="s">
        <v>47</v>
      </c>
      <c r="D1034">
        <v>27718</v>
      </c>
      <c r="E1034">
        <v>143.124</v>
      </c>
      <c r="F1034">
        <v>335</v>
      </c>
      <c r="G1034" s="8">
        <v>0.18514680862426758</v>
      </c>
      <c r="H1034" s="8">
        <v>0.11972804367542267</v>
      </c>
      <c r="I1034" s="8">
        <v>0.58276987075805664</v>
      </c>
      <c r="J1034" s="8">
        <v>0</v>
      </c>
      <c r="K1034" s="8">
        <v>0</v>
      </c>
      <c r="L1034" s="8">
        <v>0</v>
      </c>
      <c r="M1034" s="3">
        <f t="shared" si="56"/>
        <v>0</v>
      </c>
      <c r="N1034" s="9">
        <f t="shared" si="57"/>
        <v>0.88764472305774689</v>
      </c>
    </row>
    <row r="1035" spans="1:14" x14ac:dyDescent="0.25">
      <c r="A1035" s="2" t="s">
        <v>76</v>
      </c>
      <c r="B1035" s="2">
        <v>2021</v>
      </c>
      <c r="C1035" t="s">
        <v>47</v>
      </c>
      <c r="D1035" s="2">
        <v>27994</v>
      </c>
      <c r="E1035" s="2">
        <v>143.124</v>
      </c>
      <c r="F1035" s="2">
        <v>334</v>
      </c>
      <c r="G1035" s="10">
        <v>0.17770883440971375</v>
      </c>
      <c r="H1035" s="10">
        <v>0.12290240824222565</v>
      </c>
      <c r="I1035" s="10">
        <v>0.58617693185806274</v>
      </c>
      <c r="J1035" s="10">
        <v>0</v>
      </c>
      <c r="K1035" s="10">
        <v>0</v>
      </c>
      <c r="L1035" s="10">
        <v>0</v>
      </c>
      <c r="M1035" s="3">
        <f t="shared" si="56"/>
        <v>0</v>
      </c>
      <c r="N1035" s="11">
        <f t="shared" si="57"/>
        <v>0.88678817451000214</v>
      </c>
    </row>
    <row r="1036" spans="1:14" x14ac:dyDescent="0.25">
      <c r="A1036" t="s">
        <v>77</v>
      </c>
      <c r="B1036">
        <v>2005</v>
      </c>
      <c r="C1036" t="s">
        <v>47</v>
      </c>
      <c r="D1036">
        <v>23405</v>
      </c>
      <c r="E1036">
        <v>119</v>
      </c>
      <c r="F1036">
        <v>558</v>
      </c>
      <c r="G1036" s="8">
        <v>0.40686824917793274</v>
      </c>
      <c r="H1036" s="8">
        <v>0.1023336797952652</v>
      </c>
      <c r="I1036" s="8">
        <v>0.39001896977424622</v>
      </c>
      <c r="J1036" s="8">
        <v>0</v>
      </c>
      <c r="K1036" s="8">
        <v>0</v>
      </c>
      <c r="L1036" s="8">
        <v>0</v>
      </c>
      <c r="M1036" s="3">
        <f t="shared" si="56"/>
        <v>0</v>
      </c>
      <c r="N1036" s="9">
        <f t="shared" si="57"/>
        <v>0.89922089874744415</v>
      </c>
    </row>
    <row r="1037" spans="1:14" x14ac:dyDescent="0.25">
      <c r="A1037" t="s">
        <v>77</v>
      </c>
      <c r="B1037">
        <v>2006</v>
      </c>
      <c r="C1037" t="s">
        <v>47</v>
      </c>
      <c r="D1037">
        <v>23493</v>
      </c>
      <c r="E1037">
        <v>119</v>
      </c>
      <c r="F1037">
        <v>600</v>
      </c>
      <c r="G1037" s="8">
        <v>0.42712834477424622</v>
      </c>
      <c r="H1037" s="8">
        <v>0.1017574667930603</v>
      </c>
      <c r="I1037" s="8">
        <v>0.37219348549842834</v>
      </c>
      <c r="J1037" s="8">
        <v>0</v>
      </c>
      <c r="K1037" s="8">
        <v>0</v>
      </c>
      <c r="L1037" s="8">
        <v>0</v>
      </c>
      <c r="M1037" s="3">
        <f t="shared" si="56"/>
        <v>0</v>
      </c>
      <c r="N1037" s="9">
        <f t="shared" si="57"/>
        <v>0.90107929706573486</v>
      </c>
    </row>
    <row r="1038" spans="1:14" x14ac:dyDescent="0.25">
      <c r="A1038" t="s">
        <v>77</v>
      </c>
      <c r="B1038">
        <v>2007</v>
      </c>
      <c r="C1038" t="s">
        <v>47</v>
      </c>
      <c r="D1038">
        <v>23642</v>
      </c>
      <c r="E1038">
        <v>119</v>
      </c>
      <c r="F1038">
        <v>608</v>
      </c>
      <c r="G1038" s="8">
        <v>0.42712676525115967</v>
      </c>
      <c r="H1038" s="8">
        <v>0.10341731458902359</v>
      </c>
      <c r="I1038" s="8">
        <v>0.37043744325637817</v>
      </c>
      <c r="J1038" s="8">
        <v>0</v>
      </c>
      <c r="K1038" s="8">
        <v>0</v>
      </c>
      <c r="L1038" s="8">
        <v>0</v>
      </c>
      <c r="M1038" s="3">
        <f t="shared" si="56"/>
        <v>0</v>
      </c>
      <c r="N1038" s="9">
        <f t="shared" si="57"/>
        <v>0.90098152309656143</v>
      </c>
    </row>
    <row r="1039" spans="1:14" x14ac:dyDescent="0.25">
      <c r="A1039" t="s">
        <v>77</v>
      </c>
      <c r="B1039">
        <v>2008</v>
      </c>
      <c r="C1039" t="s">
        <v>47</v>
      </c>
      <c r="D1039">
        <v>23669</v>
      </c>
      <c r="E1039">
        <v>119</v>
      </c>
      <c r="F1039">
        <v>612</v>
      </c>
      <c r="G1039" s="8">
        <v>0.42843085527420044</v>
      </c>
      <c r="H1039" s="8">
        <v>0.10361650586128235</v>
      </c>
      <c r="I1039" s="8">
        <v>0.36903989315032959</v>
      </c>
      <c r="J1039" s="8">
        <v>0</v>
      </c>
      <c r="K1039" s="8">
        <v>0</v>
      </c>
      <c r="L1039" s="8">
        <v>0</v>
      </c>
      <c r="M1039" s="3">
        <f t="shared" si="56"/>
        <v>0</v>
      </c>
      <c r="N1039" s="9">
        <f t="shared" si="57"/>
        <v>0.90108725428581238</v>
      </c>
    </row>
    <row r="1040" spans="1:14" x14ac:dyDescent="0.25">
      <c r="A1040" t="s">
        <v>77</v>
      </c>
      <c r="B1040">
        <v>2009</v>
      </c>
      <c r="C1040" t="s">
        <v>47</v>
      </c>
      <c r="D1040">
        <v>23755</v>
      </c>
      <c r="E1040">
        <v>119.797</v>
      </c>
      <c r="F1040">
        <v>616</v>
      </c>
      <c r="G1040" s="8">
        <v>0.42986363172531128</v>
      </c>
      <c r="H1040" s="8">
        <v>0.10286358743906021</v>
      </c>
      <c r="I1040" s="8">
        <v>0.36887380480766296</v>
      </c>
      <c r="J1040" s="8">
        <v>0</v>
      </c>
      <c r="K1040" s="8">
        <v>0</v>
      </c>
      <c r="L1040" s="8">
        <v>0</v>
      </c>
      <c r="M1040" s="3">
        <f t="shared" si="56"/>
        <v>0</v>
      </c>
      <c r="N1040" s="9">
        <f t="shared" si="57"/>
        <v>0.90160102397203445</v>
      </c>
    </row>
    <row r="1041" spans="1:14" x14ac:dyDescent="0.25">
      <c r="A1041" t="s">
        <v>77</v>
      </c>
      <c r="B1041">
        <v>2010</v>
      </c>
      <c r="C1041" t="s">
        <v>47</v>
      </c>
      <c r="D1041">
        <v>23754</v>
      </c>
      <c r="E1041">
        <v>119.797</v>
      </c>
      <c r="F1041">
        <v>611</v>
      </c>
      <c r="G1041" s="8">
        <v>0.42733925580978394</v>
      </c>
      <c r="H1041" s="8">
        <v>0.10304711759090424</v>
      </c>
      <c r="I1041" s="8">
        <v>0.37097650766372681</v>
      </c>
      <c r="J1041" s="8">
        <v>0</v>
      </c>
      <c r="K1041" s="8">
        <v>0</v>
      </c>
      <c r="L1041" s="8">
        <v>0</v>
      </c>
      <c r="M1041" s="3">
        <f t="shared" si="56"/>
        <v>0</v>
      </c>
      <c r="N1041" s="9">
        <f t="shared" si="57"/>
        <v>0.90136288106441498</v>
      </c>
    </row>
    <row r="1042" spans="1:14" x14ac:dyDescent="0.25">
      <c r="A1042" t="s">
        <v>77</v>
      </c>
      <c r="B1042">
        <v>2011</v>
      </c>
      <c r="C1042" t="s">
        <v>47</v>
      </c>
      <c r="D1042">
        <v>23850</v>
      </c>
      <c r="E1042">
        <v>119.797</v>
      </c>
      <c r="F1042">
        <v>618</v>
      </c>
      <c r="G1042" s="8">
        <v>0.42825940251350403</v>
      </c>
      <c r="H1042" s="8">
        <v>0.10403503477573395</v>
      </c>
      <c r="I1042" s="8">
        <v>0.36909320950508118</v>
      </c>
      <c r="J1042" s="8">
        <v>0</v>
      </c>
      <c r="K1042" s="8">
        <v>0</v>
      </c>
      <c r="L1042" s="8">
        <v>0</v>
      </c>
      <c r="M1042" s="3">
        <f t="shared" si="56"/>
        <v>0</v>
      </c>
      <c r="N1042" s="9">
        <f t="shared" si="57"/>
        <v>0.90138764679431915</v>
      </c>
    </row>
    <row r="1043" spans="1:14" x14ac:dyDescent="0.25">
      <c r="A1043" t="s">
        <v>77</v>
      </c>
      <c r="B1043">
        <v>2012</v>
      </c>
      <c r="C1043" t="s">
        <v>47</v>
      </c>
      <c r="D1043">
        <v>23972</v>
      </c>
      <c r="E1043">
        <v>119.797</v>
      </c>
      <c r="F1043">
        <v>621</v>
      </c>
      <c r="G1043" s="8">
        <v>0.42642742395401001</v>
      </c>
      <c r="H1043" s="8">
        <v>0.1055157259106636</v>
      </c>
      <c r="I1043" s="8">
        <v>0.36919242143630981</v>
      </c>
      <c r="J1043" s="8">
        <v>0</v>
      </c>
      <c r="K1043" s="8">
        <v>0</v>
      </c>
      <c r="L1043" s="8">
        <v>0</v>
      </c>
      <c r="M1043" s="3">
        <f t="shared" si="56"/>
        <v>0</v>
      </c>
      <c r="N1043" s="9">
        <f t="shared" si="57"/>
        <v>0.90113557130098343</v>
      </c>
    </row>
    <row r="1044" spans="1:14" x14ac:dyDescent="0.25">
      <c r="A1044" t="s">
        <v>77</v>
      </c>
      <c r="B1044">
        <v>2013</v>
      </c>
      <c r="C1044" t="s">
        <v>47</v>
      </c>
      <c r="D1044">
        <v>23973</v>
      </c>
      <c r="E1044">
        <v>119.797</v>
      </c>
      <c r="F1044">
        <v>583</v>
      </c>
      <c r="G1044" s="8">
        <v>0.40662863850593567</v>
      </c>
      <c r="H1044" s="8">
        <v>0.10705261677503586</v>
      </c>
      <c r="I1044" s="8">
        <v>0.38558092713356018</v>
      </c>
      <c r="J1044" s="8">
        <v>0</v>
      </c>
      <c r="K1044" s="8">
        <v>0</v>
      </c>
      <c r="L1044" s="8">
        <v>0</v>
      </c>
      <c r="M1044" s="3">
        <f t="shared" si="56"/>
        <v>0</v>
      </c>
      <c r="N1044" s="9">
        <f t="shared" si="57"/>
        <v>0.89926218241453171</v>
      </c>
    </row>
    <row r="1045" spans="1:14" x14ac:dyDescent="0.25">
      <c r="A1045" t="s">
        <v>77</v>
      </c>
      <c r="B1045">
        <v>2014</v>
      </c>
      <c r="C1045" t="s">
        <v>47</v>
      </c>
      <c r="D1045">
        <v>23975</v>
      </c>
      <c r="E1045">
        <v>119.797</v>
      </c>
      <c r="F1045">
        <v>566</v>
      </c>
      <c r="G1045" s="8">
        <v>0.3973076343536377</v>
      </c>
      <c r="H1045" s="8">
        <v>0.10779301077127457</v>
      </c>
      <c r="I1045" s="8">
        <v>0.39327859878540039</v>
      </c>
      <c r="J1045" s="8">
        <v>0</v>
      </c>
      <c r="K1045" s="8">
        <v>0</v>
      </c>
      <c r="L1045" s="8">
        <v>0</v>
      </c>
      <c r="M1045" s="3">
        <f t="shared" si="56"/>
        <v>0</v>
      </c>
      <c r="N1045" s="9">
        <f t="shared" si="57"/>
        <v>0.89837924391031265</v>
      </c>
    </row>
    <row r="1046" spans="1:14" x14ac:dyDescent="0.25">
      <c r="A1046" t="s">
        <v>77</v>
      </c>
      <c r="B1046">
        <v>2015</v>
      </c>
      <c r="C1046" t="s">
        <v>47</v>
      </c>
      <c r="D1046">
        <v>23996</v>
      </c>
      <c r="E1046">
        <v>119.797</v>
      </c>
      <c r="F1046">
        <v>572</v>
      </c>
      <c r="G1046" s="8">
        <v>0.40003493428230286</v>
      </c>
      <c r="H1046" s="8">
        <v>0.10781265795230865</v>
      </c>
      <c r="I1046" s="8">
        <v>0.39077606797218323</v>
      </c>
      <c r="J1046" s="8">
        <v>0</v>
      </c>
      <c r="K1046" s="8">
        <v>0</v>
      </c>
      <c r="L1046" s="8">
        <v>0</v>
      </c>
      <c r="M1046" s="3">
        <f t="shared" si="56"/>
        <v>0</v>
      </c>
      <c r="N1046" s="9">
        <f t="shared" si="57"/>
        <v>0.89862366020679474</v>
      </c>
    </row>
    <row r="1047" spans="1:14" x14ac:dyDescent="0.25">
      <c r="A1047" t="s">
        <v>77</v>
      </c>
      <c r="B1047">
        <v>2016</v>
      </c>
      <c r="C1047" t="s">
        <v>47</v>
      </c>
      <c r="D1047">
        <v>24070</v>
      </c>
      <c r="E1047">
        <v>119.797</v>
      </c>
      <c r="F1047">
        <v>573</v>
      </c>
      <c r="G1047" s="8">
        <v>0.39856159687042236</v>
      </c>
      <c r="H1047" s="8">
        <v>0.10873441398143768</v>
      </c>
      <c r="I1047" s="8">
        <v>0.39114078879356384</v>
      </c>
      <c r="J1047" s="8">
        <v>0</v>
      </c>
      <c r="K1047" s="8">
        <v>0</v>
      </c>
      <c r="L1047" s="8">
        <v>0</v>
      </c>
      <c r="M1047" s="3">
        <f t="shared" si="56"/>
        <v>0</v>
      </c>
      <c r="N1047" s="9">
        <f t="shared" si="57"/>
        <v>0.89843679964542389</v>
      </c>
    </row>
    <row r="1048" spans="1:14" x14ac:dyDescent="0.25">
      <c r="A1048" t="s">
        <v>77</v>
      </c>
      <c r="B1048">
        <v>2017</v>
      </c>
      <c r="C1048" t="s">
        <v>47</v>
      </c>
      <c r="D1048">
        <v>24117</v>
      </c>
      <c r="E1048">
        <v>119.797</v>
      </c>
      <c r="F1048">
        <v>574</v>
      </c>
      <c r="G1048" s="8">
        <v>0.39782693982124329</v>
      </c>
      <c r="H1048" s="8">
        <v>0.10930329561233521</v>
      </c>
      <c r="I1048" s="8">
        <v>0.39120692014694214</v>
      </c>
      <c r="J1048" s="8">
        <v>0</v>
      </c>
      <c r="K1048" s="8">
        <v>0</v>
      </c>
      <c r="L1048" s="8">
        <v>0</v>
      </c>
      <c r="M1048" s="3">
        <f t="shared" si="56"/>
        <v>0</v>
      </c>
      <c r="N1048" s="9">
        <f t="shared" si="57"/>
        <v>0.89833715558052063</v>
      </c>
    </row>
    <row r="1049" spans="1:14" x14ac:dyDescent="0.25">
      <c r="A1049" t="s">
        <v>77</v>
      </c>
      <c r="B1049">
        <v>2018</v>
      </c>
      <c r="C1049" t="s">
        <v>47</v>
      </c>
      <c r="D1049">
        <v>24172</v>
      </c>
      <c r="E1049">
        <v>119.797</v>
      </c>
      <c r="F1049">
        <v>575</v>
      </c>
      <c r="G1049" s="8">
        <v>0.39687752723693848</v>
      </c>
      <c r="H1049" s="8">
        <v>0.10997436195611954</v>
      </c>
      <c r="I1049" s="8">
        <v>0.39136031270027161</v>
      </c>
      <c r="J1049" s="8">
        <v>0</v>
      </c>
      <c r="K1049" s="8">
        <v>0</v>
      </c>
      <c r="L1049" s="8">
        <v>0</v>
      </c>
      <c r="M1049" s="3">
        <f t="shared" si="56"/>
        <v>0</v>
      </c>
      <c r="N1049" s="9">
        <f t="shared" si="57"/>
        <v>0.89821220189332962</v>
      </c>
    </row>
    <row r="1050" spans="1:14" x14ac:dyDescent="0.25">
      <c r="A1050" t="s">
        <v>77</v>
      </c>
      <c r="B1050">
        <v>2019</v>
      </c>
      <c r="C1050" t="s">
        <v>47</v>
      </c>
      <c r="D1050">
        <v>24199</v>
      </c>
      <c r="E1050">
        <v>119.797</v>
      </c>
      <c r="F1050">
        <v>573</v>
      </c>
      <c r="G1050" s="8">
        <v>0.3950536847114563</v>
      </c>
      <c r="H1050" s="8">
        <v>0.11040811240673065</v>
      </c>
      <c r="I1050" s="8">
        <v>0.39256063103675842</v>
      </c>
      <c r="J1050" s="8">
        <v>0</v>
      </c>
      <c r="K1050" s="8">
        <v>0</v>
      </c>
      <c r="L1050" s="8">
        <v>0</v>
      </c>
      <c r="M1050" s="3">
        <f t="shared" si="56"/>
        <v>0</v>
      </c>
      <c r="N1050" s="9">
        <f t="shared" si="57"/>
        <v>0.89802242815494537</v>
      </c>
    </row>
    <row r="1051" spans="1:14" x14ac:dyDescent="0.25">
      <c r="A1051" t="s">
        <v>77</v>
      </c>
      <c r="B1051">
        <v>2020</v>
      </c>
      <c r="C1051" t="s">
        <v>47</v>
      </c>
      <c r="D1051">
        <v>24290</v>
      </c>
      <c r="E1051">
        <v>119.797</v>
      </c>
      <c r="F1051">
        <v>574</v>
      </c>
      <c r="G1051" s="8">
        <v>0.39313617348670959</v>
      </c>
      <c r="H1051" s="8">
        <v>0.11154136061668396</v>
      </c>
      <c r="I1051" s="8">
        <v>0.39310556650161743</v>
      </c>
      <c r="J1051" s="8">
        <v>0</v>
      </c>
      <c r="K1051" s="8">
        <v>0</v>
      </c>
      <c r="L1051" s="8">
        <v>0</v>
      </c>
      <c r="M1051" s="3">
        <f t="shared" si="56"/>
        <v>0</v>
      </c>
      <c r="N1051" s="9">
        <f t="shared" si="57"/>
        <v>0.89778310060501099</v>
      </c>
    </row>
    <row r="1052" spans="1:14" x14ac:dyDescent="0.25">
      <c r="A1052" s="2" t="s">
        <v>77</v>
      </c>
      <c r="B1052" s="2">
        <v>2021</v>
      </c>
      <c r="C1052" t="s">
        <v>47</v>
      </c>
      <c r="D1052" s="2">
        <v>24280</v>
      </c>
      <c r="E1052" s="2">
        <v>119.797</v>
      </c>
      <c r="F1052" s="2">
        <v>574</v>
      </c>
      <c r="G1052" s="10">
        <v>0.39340654015541077</v>
      </c>
      <c r="H1052" s="10">
        <v>0.11141236126422882</v>
      </c>
      <c r="I1052" s="10">
        <v>0.39299613237380981</v>
      </c>
      <c r="J1052" s="10">
        <v>0</v>
      </c>
      <c r="K1052" s="10">
        <v>0</v>
      </c>
      <c r="L1052" s="10">
        <v>0</v>
      </c>
      <c r="M1052" s="3">
        <f t="shared" si="56"/>
        <v>0</v>
      </c>
      <c r="N1052" s="11">
        <f t="shared" si="57"/>
        <v>0.8978150337934494</v>
      </c>
    </row>
    <row r="1053" spans="1:14" x14ac:dyDescent="0.25">
      <c r="A1053" t="s">
        <v>78</v>
      </c>
      <c r="B1053">
        <v>2005</v>
      </c>
      <c r="C1053" t="s">
        <v>47</v>
      </c>
      <c r="D1053">
        <v>20699</v>
      </c>
      <c r="E1053">
        <v>83.355000000000004</v>
      </c>
      <c r="F1053">
        <v>432</v>
      </c>
      <c r="G1053" s="8">
        <v>0.3127962052822113</v>
      </c>
      <c r="H1053" s="8">
        <v>0.16237674653530121</v>
      </c>
      <c r="I1053" s="8">
        <v>0.39388751983642578</v>
      </c>
      <c r="J1053" s="8">
        <v>0</v>
      </c>
      <c r="K1053" s="8">
        <v>0</v>
      </c>
      <c r="L1053" s="8">
        <v>0</v>
      </c>
      <c r="M1053" s="3">
        <f t="shared" si="56"/>
        <v>0</v>
      </c>
      <c r="N1053" s="9">
        <f t="shared" si="57"/>
        <v>0.86906047165393829</v>
      </c>
    </row>
    <row r="1054" spans="1:14" x14ac:dyDescent="0.25">
      <c r="A1054" t="s">
        <v>78</v>
      </c>
      <c r="B1054">
        <v>2006</v>
      </c>
      <c r="C1054" t="s">
        <v>47</v>
      </c>
      <c r="D1054">
        <v>20983</v>
      </c>
      <c r="E1054">
        <v>86.856999999999999</v>
      </c>
      <c r="F1054">
        <v>436</v>
      </c>
      <c r="G1054" s="8">
        <v>0.31767094135284424</v>
      </c>
      <c r="H1054" s="8">
        <v>0.15574714541435242</v>
      </c>
      <c r="I1054" s="8">
        <v>0.39857020974159241</v>
      </c>
      <c r="J1054" s="8">
        <v>0</v>
      </c>
      <c r="K1054" s="8">
        <v>0</v>
      </c>
      <c r="L1054" s="8">
        <v>0</v>
      </c>
      <c r="M1054" s="3">
        <f t="shared" si="56"/>
        <v>0</v>
      </c>
      <c r="N1054" s="9">
        <f t="shared" si="57"/>
        <v>0.87198829650878906</v>
      </c>
    </row>
    <row r="1055" spans="1:14" x14ac:dyDescent="0.25">
      <c r="A1055" t="s">
        <v>78</v>
      </c>
      <c r="B1055">
        <v>2007</v>
      </c>
      <c r="C1055" t="s">
        <v>47</v>
      </c>
      <c r="D1055">
        <v>21297</v>
      </c>
      <c r="E1055">
        <v>90.204999999999998</v>
      </c>
      <c r="F1055">
        <v>435</v>
      </c>
      <c r="G1055" s="8">
        <v>0.31725004315376282</v>
      </c>
      <c r="H1055" s="8">
        <v>0.15064404904842377</v>
      </c>
      <c r="I1055" s="8">
        <v>0.40628540515899658</v>
      </c>
      <c r="J1055" s="8">
        <v>0</v>
      </c>
      <c r="K1055" s="8">
        <v>0</v>
      </c>
      <c r="L1055" s="8">
        <v>0</v>
      </c>
      <c r="M1055" s="3">
        <f t="shared" si="56"/>
        <v>0</v>
      </c>
      <c r="N1055" s="9">
        <f t="shared" si="57"/>
        <v>0.87417949736118317</v>
      </c>
    </row>
    <row r="1056" spans="1:14" x14ac:dyDescent="0.25">
      <c r="A1056" t="s">
        <v>78</v>
      </c>
      <c r="B1056">
        <v>2008</v>
      </c>
      <c r="C1056" t="s">
        <v>47</v>
      </c>
      <c r="D1056">
        <v>21592</v>
      </c>
      <c r="E1056">
        <v>90.204999999999998</v>
      </c>
      <c r="F1056">
        <v>440</v>
      </c>
      <c r="G1056" s="8">
        <v>0.3118012547492981</v>
      </c>
      <c r="H1056" s="8">
        <v>0.15467536449432373</v>
      </c>
      <c r="I1056" s="8">
        <v>0.40697509050369263</v>
      </c>
      <c r="J1056" s="8">
        <v>0</v>
      </c>
      <c r="K1056" s="8">
        <v>0</v>
      </c>
      <c r="L1056" s="8">
        <v>0</v>
      </c>
      <c r="M1056" s="3">
        <f t="shared" si="56"/>
        <v>0</v>
      </c>
      <c r="N1056" s="9">
        <f t="shared" si="57"/>
        <v>0.87345170974731445</v>
      </c>
    </row>
    <row r="1057" spans="1:14" x14ac:dyDescent="0.25">
      <c r="A1057" t="s">
        <v>78</v>
      </c>
      <c r="B1057">
        <v>2009</v>
      </c>
      <c r="C1057" t="s">
        <v>47</v>
      </c>
      <c r="D1057">
        <v>21744</v>
      </c>
      <c r="E1057">
        <v>90.204999999999998</v>
      </c>
      <c r="F1057">
        <v>436</v>
      </c>
      <c r="G1057" s="8">
        <v>0.3043380081653595</v>
      </c>
      <c r="H1057" s="8">
        <v>0.15709230303764343</v>
      </c>
      <c r="I1057" s="8">
        <v>0.41120710968971252</v>
      </c>
      <c r="J1057" s="8">
        <v>0</v>
      </c>
      <c r="K1057" s="8">
        <v>0</v>
      </c>
      <c r="L1057" s="8">
        <v>0</v>
      </c>
      <c r="M1057" s="3">
        <f t="shared" si="56"/>
        <v>0</v>
      </c>
      <c r="N1057" s="9">
        <f t="shared" si="57"/>
        <v>0.87263742089271545</v>
      </c>
    </row>
    <row r="1058" spans="1:14" x14ac:dyDescent="0.25">
      <c r="A1058" t="s">
        <v>78</v>
      </c>
      <c r="B1058">
        <v>2010</v>
      </c>
      <c r="C1058" t="s">
        <v>47</v>
      </c>
      <c r="D1058">
        <v>22007</v>
      </c>
      <c r="E1058">
        <v>90.204999999999998</v>
      </c>
      <c r="F1058">
        <v>515</v>
      </c>
      <c r="G1058" s="8">
        <v>0.3485887348651886</v>
      </c>
      <c r="H1058" s="8">
        <v>0.15683838725090027</v>
      </c>
      <c r="I1058" s="8">
        <v>0.3712102472782135</v>
      </c>
      <c r="J1058" s="8">
        <v>0</v>
      </c>
      <c r="K1058" s="8">
        <v>0</v>
      </c>
      <c r="L1058" s="8">
        <v>0</v>
      </c>
      <c r="M1058" s="3">
        <f t="shared" si="56"/>
        <v>0</v>
      </c>
      <c r="N1058" s="9">
        <f t="shared" si="57"/>
        <v>0.87663736939430237</v>
      </c>
    </row>
    <row r="1059" spans="1:14" x14ac:dyDescent="0.25">
      <c r="A1059" t="s">
        <v>78</v>
      </c>
      <c r="B1059">
        <v>2011</v>
      </c>
      <c r="C1059" t="s">
        <v>47</v>
      </c>
      <c r="D1059">
        <v>22257</v>
      </c>
      <c r="E1059">
        <v>90.204999999999998</v>
      </c>
      <c r="F1059">
        <v>515</v>
      </c>
      <c r="G1059" s="8">
        <v>0.34117552638053894</v>
      </c>
      <c r="H1059" s="8">
        <v>0.16037540137767792</v>
      </c>
      <c r="I1059" s="8">
        <v>0.37421080470085144</v>
      </c>
      <c r="J1059" s="8">
        <v>0</v>
      </c>
      <c r="K1059" s="8">
        <v>0</v>
      </c>
      <c r="L1059" s="8">
        <v>0</v>
      </c>
      <c r="M1059" s="3">
        <f t="shared" si="56"/>
        <v>0</v>
      </c>
      <c r="N1059" s="9">
        <f t="shared" si="57"/>
        <v>0.8757617324590683</v>
      </c>
    </row>
    <row r="1060" spans="1:14" x14ac:dyDescent="0.25">
      <c r="A1060" t="s">
        <v>78</v>
      </c>
      <c r="B1060">
        <v>2012</v>
      </c>
      <c r="C1060" t="s">
        <v>47</v>
      </c>
      <c r="D1060">
        <v>22593</v>
      </c>
      <c r="E1060">
        <v>90.204999999999998</v>
      </c>
      <c r="F1060">
        <v>515</v>
      </c>
      <c r="G1060" s="8">
        <v>0.33134272694587708</v>
      </c>
      <c r="H1060" s="8">
        <v>0.16506680846214294</v>
      </c>
      <c r="I1060" s="8">
        <v>0.37819072604179382</v>
      </c>
      <c r="J1060" s="8">
        <v>0</v>
      </c>
      <c r="K1060" s="8">
        <v>0</v>
      </c>
      <c r="L1060" s="8">
        <v>0</v>
      </c>
      <c r="M1060" s="3">
        <f t="shared" si="56"/>
        <v>0</v>
      </c>
      <c r="N1060" s="9">
        <f t="shared" si="57"/>
        <v>0.87460026144981384</v>
      </c>
    </row>
    <row r="1061" spans="1:14" x14ac:dyDescent="0.25">
      <c r="A1061" t="s">
        <v>78</v>
      </c>
      <c r="B1061">
        <v>2013</v>
      </c>
      <c r="C1061" t="s">
        <v>47</v>
      </c>
      <c r="D1061">
        <v>22725</v>
      </c>
      <c r="E1061">
        <v>90.204999999999998</v>
      </c>
      <c r="F1061">
        <v>516</v>
      </c>
      <c r="G1061" s="8">
        <v>0.32812675833702087</v>
      </c>
      <c r="H1061" s="8">
        <v>0.1668442040681839</v>
      </c>
      <c r="I1061" s="8">
        <v>0.37923514842987061</v>
      </c>
      <c r="J1061" s="8">
        <v>0</v>
      </c>
      <c r="K1061" s="8">
        <v>0</v>
      </c>
      <c r="L1061" s="8">
        <v>0</v>
      </c>
      <c r="M1061" s="3">
        <f t="shared" si="56"/>
        <v>0</v>
      </c>
      <c r="N1061" s="9">
        <f t="shared" si="57"/>
        <v>0.87420611083507538</v>
      </c>
    </row>
    <row r="1062" spans="1:14" x14ac:dyDescent="0.25">
      <c r="A1062" t="s">
        <v>78</v>
      </c>
      <c r="B1062">
        <v>2014</v>
      </c>
      <c r="C1062" t="s">
        <v>47</v>
      </c>
      <c r="D1062">
        <v>22822</v>
      </c>
      <c r="E1062">
        <v>90.204999999999998</v>
      </c>
      <c r="F1062">
        <v>517</v>
      </c>
      <c r="G1062" s="8">
        <v>0.32593801617622375</v>
      </c>
      <c r="H1062" s="8">
        <v>0.16813105344772339</v>
      </c>
      <c r="I1062" s="8">
        <v>0.37986424565315247</v>
      </c>
      <c r="J1062" s="8">
        <v>0</v>
      </c>
      <c r="K1062" s="8">
        <v>0</v>
      </c>
      <c r="L1062" s="8">
        <v>0</v>
      </c>
      <c r="M1062" s="3">
        <f t="shared" si="56"/>
        <v>0</v>
      </c>
      <c r="N1062" s="9">
        <f t="shared" si="57"/>
        <v>0.87393331527709961</v>
      </c>
    </row>
    <row r="1063" spans="1:14" x14ac:dyDescent="0.25">
      <c r="A1063" t="s">
        <v>78</v>
      </c>
      <c r="B1063">
        <v>2015</v>
      </c>
      <c r="C1063" t="s">
        <v>47</v>
      </c>
      <c r="D1063">
        <v>22954</v>
      </c>
      <c r="E1063">
        <v>93.376000000000005</v>
      </c>
      <c r="F1063">
        <v>522</v>
      </c>
      <c r="G1063" s="8">
        <v>0.33434432744979858</v>
      </c>
      <c r="H1063" s="8">
        <v>0.16074350476264954</v>
      </c>
      <c r="I1063" s="8">
        <v>0.38179910182952881</v>
      </c>
      <c r="J1063" s="8">
        <v>0</v>
      </c>
      <c r="K1063" s="8">
        <v>0</v>
      </c>
      <c r="L1063" s="8">
        <v>0</v>
      </c>
      <c r="M1063" s="3">
        <f t="shared" si="56"/>
        <v>0</v>
      </c>
      <c r="N1063" s="9">
        <f t="shared" si="57"/>
        <v>0.87688693404197693</v>
      </c>
    </row>
    <row r="1064" spans="1:14" x14ac:dyDescent="0.25">
      <c r="A1064" t="s">
        <v>78</v>
      </c>
      <c r="B1064">
        <v>2016</v>
      </c>
      <c r="C1064" t="s">
        <v>47</v>
      </c>
      <c r="D1064">
        <v>23168</v>
      </c>
      <c r="E1064">
        <v>93.376000000000005</v>
      </c>
      <c r="F1064">
        <v>530</v>
      </c>
      <c r="G1064" s="8">
        <v>0.33301648497581482</v>
      </c>
      <c r="H1064" s="8">
        <v>0.16328223049640656</v>
      </c>
      <c r="I1064" s="8">
        <v>0.38031932711601257</v>
      </c>
      <c r="J1064" s="8">
        <v>0</v>
      </c>
      <c r="K1064" s="8">
        <v>0</v>
      </c>
      <c r="L1064" s="8">
        <v>0</v>
      </c>
      <c r="M1064" s="3">
        <f t="shared" si="56"/>
        <v>0</v>
      </c>
      <c r="N1064" s="9">
        <f t="shared" si="57"/>
        <v>0.87661804258823395</v>
      </c>
    </row>
    <row r="1065" spans="1:14" x14ac:dyDescent="0.25">
      <c r="A1065" t="s">
        <v>78</v>
      </c>
      <c r="B1065">
        <v>2017</v>
      </c>
      <c r="C1065" t="s">
        <v>47</v>
      </c>
      <c r="D1065">
        <v>23373</v>
      </c>
      <c r="E1065">
        <v>93.376000000000005</v>
      </c>
      <c r="F1065">
        <v>541</v>
      </c>
      <c r="G1065" s="8">
        <v>0.33366748690605164</v>
      </c>
      <c r="H1065" s="8">
        <v>0.16554476320743561</v>
      </c>
      <c r="I1065" s="8">
        <v>0.37733134627342224</v>
      </c>
      <c r="J1065" s="8">
        <v>0</v>
      </c>
      <c r="K1065" s="8">
        <v>0</v>
      </c>
      <c r="L1065" s="8">
        <v>0</v>
      </c>
      <c r="M1065" s="3">
        <f t="shared" si="56"/>
        <v>0</v>
      </c>
      <c r="N1065" s="9">
        <f t="shared" si="57"/>
        <v>0.87654359638690948</v>
      </c>
    </row>
    <row r="1066" spans="1:14" x14ac:dyDescent="0.25">
      <c r="A1066" t="s">
        <v>78</v>
      </c>
      <c r="B1066">
        <v>2018</v>
      </c>
      <c r="C1066" t="s">
        <v>47</v>
      </c>
      <c r="D1066">
        <v>23547</v>
      </c>
      <c r="E1066">
        <v>93.376000000000005</v>
      </c>
      <c r="F1066">
        <v>545</v>
      </c>
      <c r="G1066" s="8">
        <v>0.33110681176185608</v>
      </c>
      <c r="H1066" s="8">
        <v>0.16768926382064819</v>
      </c>
      <c r="I1066" s="8">
        <v>0.37739077210426331</v>
      </c>
      <c r="J1066" s="8">
        <v>0</v>
      </c>
      <c r="K1066" s="8">
        <v>0</v>
      </c>
      <c r="L1066" s="8">
        <v>0</v>
      </c>
      <c r="M1066" s="3">
        <f t="shared" si="56"/>
        <v>0</v>
      </c>
      <c r="N1066" s="9">
        <f t="shared" si="57"/>
        <v>0.87618684768676758</v>
      </c>
    </row>
    <row r="1067" spans="1:14" x14ac:dyDescent="0.25">
      <c r="A1067" t="s">
        <v>78</v>
      </c>
      <c r="B1067">
        <v>2019</v>
      </c>
      <c r="C1067" t="s">
        <v>47</v>
      </c>
      <c r="D1067">
        <v>23774</v>
      </c>
      <c r="E1067">
        <v>93.376000000000005</v>
      </c>
      <c r="F1067">
        <v>560</v>
      </c>
      <c r="G1067" s="8">
        <v>0.33331194519996643</v>
      </c>
      <c r="H1067" s="8">
        <v>0.17003807425498962</v>
      </c>
      <c r="I1067" s="8">
        <v>0.37289726734161377</v>
      </c>
      <c r="J1067" s="8">
        <v>0</v>
      </c>
      <c r="K1067" s="8">
        <v>0</v>
      </c>
      <c r="L1067" s="8">
        <v>0</v>
      </c>
      <c r="M1067" s="3">
        <f t="shared" si="56"/>
        <v>0</v>
      </c>
      <c r="N1067" s="9">
        <f t="shared" si="57"/>
        <v>0.87624728679656982</v>
      </c>
    </row>
    <row r="1068" spans="1:14" x14ac:dyDescent="0.25">
      <c r="A1068" t="s">
        <v>78</v>
      </c>
      <c r="B1068">
        <v>2020</v>
      </c>
      <c r="C1068" t="s">
        <v>47</v>
      </c>
      <c r="D1068">
        <v>23953</v>
      </c>
      <c r="E1068">
        <v>93.376000000000005</v>
      </c>
      <c r="F1068">
        <v>577</v>
      </c>
      <c r="G1068" s="8">
        <v>0.33775284886360168</v>
      </c>
      <c r="H1068" s="8">
        <v>0.1716652512550354</v>
      </c>
      <c r="I1068" s="8">
        <v>0.36713337898254395</v>
      </c>
      <c r="J1068" s="8">
        <v>0</v>
      </c>
      <c r="K1068" s="8">
        <v>0</v>
      </c>
      <c r="L1068" s="8">
        <v>0</v>
      </c>
      <c r="M1068" s="3">
        <f t="shared" si="56"/>
        <v>0</v>
      </c>
      <c r="N1068" s="9">
        <f t="shared" si="57"/>
        <v>0.87655147910118103</v>
      </c>
    </row>
    <row r="1069" spans="1:14" x14ac:dyDescent="0.25">
      <c r="A1069" s="2" t="s">
        <v>78</v>
      </c>
      <c r="B1069" s="2">
        <v>2021</v>
      </c>
      <c r="C1069" t="s">
        <v>47</v>
      </c>
      <c r="D1069" s="2">
        <v>24201</v>
      </c>
      <c r="E1069" s="2">
        <v>93.376000000000005</v>
      </c>
      <c r="F1069" s="2">
        <v>583</v>
      </c>
      <c r="G1069" s="10">
        <v>0.33423200249671936</v>
      </c>
      <c r="H1069" s="10">
        <v>0.17464087903499603</v>
      </c>
      <c r="I1069" s="10">
        <v>0.36718651652336121</v>
      </c>
      <c r="J1069" s="10">
        <v>0</v>
      </c>
      <c r="K1069" s="10">
        <v>0</v>
      </c>
      <c r="L1069" s="10">
        <v>0</v>
      </c>
      <c r="M1069" s="3">
        <f t="shared" si="56"/>
        <v>0</v>
      </c>
      <c r="N1069" s="11">
        <f t="shared" si="57"/>
        <v>0.8760593980550766</v>
      </c>
    </row>
    <row r="1070" spans="1:14" x14ac:dyDescent="0.25">
      <c r="A1070" t="s">
        <v>79</v>
      </c>
      <c r="B1070">
        <v>2005</v>
      </c>
      <c r="C1070" t="s">
        <v>47</v>
      </c>
      <c r="D1070">
        <v>21430</v>
      </c>
      <c r="E1070">
        <v>104.312</v>
      </c>
      <c r="F1070">
        <v>430</v>
      </c>
      <c r="G1070" s="8">
        <v>0.34814050793647766</v>
      </c>
      <c r="H1070" s="8">
        <v>0.11518622934818268</v>
      </c>
      <c r="I1070" s="8">
        <v>0.42313075065612793</v>
      </c>
      <c r="J1070" s="8">
        <v>0</v>
      </c>
      <c r="K1070" s="8">
        <v>0</v>
      </c>
      <c r="L1070" s="8">
        <v>0</v>
      </c>
      <c r="M1070" s="3">
        <f t="shared" si="56"/>
        <v>0</v>
      </c>
      <c r="N1070" s="9">
        <f t="shared" si="57"/>
        <v>0.88645748794078827</v>
      </c>
    </row>
    <row r="1071" spans="1:14" x14ac:dyDescent="0.25">
      <c r="A1071" t="s">
        <v>79</v>
      </c>
      <c r="B1071">
        <v>2006</v>
      </c>
      <c r="C1071" t="s">
        <v>47</v>
      </c>
      <c r="D1071">
        <v>21295</v>
      </c>
      <c r="E1071">
        <v>104.372</v>
      </c>
      <c r="F1071">
        <v>431</v>
      </c>
      <c r="G1071" s="8">
        <v>0.35316821932792664</v>
      </c>
      <c r="H1071" s="8">
        <v>0.11300214380025864</v>
      </c>
      <c r="I1071" s="8">
        <v>0.4208977222442627</v>
      </c>
      <c r="J1071" s="8">
        <v>0</v>
      </c>
      <c r="K1071" s="8">
        <v>0</v>
      </c>
      <c r="L1071" s="8">
        <v>0</v>
      </c>
      <c r="M1071" s="3">
        <f t="shared" si="56"/>
        <v>0</v>
      </c>
      <c r="N1071" s="9">
        <f t="shared" si="57"/>
        <v>0.88706808537244797</v>
      </c>
    </row>
    <row r="1072" spans="1:14" x14ac:dyDescent="0.25">
      <c r="A1072" t="s">
        <v>79</v>
      </c>
      <c r="B1072">
        <v>2007</v>
      </c>
      <c r="C1072" t="s">
        <v>47</v>
      </c>
      <c r="D1072">
        <v>21389</v>
      </c>
      <c r="E1072">
        <v>104.372</v>
      </c>
      <c r="F1072">
        <v>438</v>
      </c>
      <c r="G1072" s="8">
        <v>0.35532253980636597</v>
      </c>
      <c r="H1072" s="8">
        <v>0.11399233341217041</v>
      </c>
      <c r="I1072" s="8">
        <v>0.41788893938064575</v>
      </c>
      <c r="J1072" s="8">
        <v>0</v>
      </c>
      <c r="K1072" s="8">
        <v>0</v>
      </c>
      <c r="L1072" s="8">
        <v>0</v>
      </c>
      <c r="M1072" s="3">
        <f t="shared" si="56"/>
        <v>0</v>
      </c>
      <c r="N1072" s="9">
        <f t="shared" si="57"/>
        <v>0.88720381259918213</v>
      </c>
    </row>
    <row r="1073" spans="1:14" x14ac:dyDescent="0.25">
      <c r="A1073" t="s">
        <v>79</v>
      </c>
      <c r="B1073">
        <v>2008</v>
      </c>
      <c r="C1073" t="s">
        <v>47</v>
      </c>
      <c r="D1073">
        <v>21706</v>
      </c>
      <c r="E1073">
        <v>104.372</v>
      </c>
      <c r="F1073">
        <v>443</v>
      </c>
      <c r="G1073" s="8">
        <v>0.34922152757644653</v>
      </c>
      <c r="H1073" s="8">
        <v>0.11832504719495773</v>
      </c>
      <c r="I1073" s="8">
        <v>0.41885298490524292</v>
      </c>
      <c r="J1073" s="8">
        <v>0</v>
      </c>
      <c r="K1073" s="8">
        <v>0</v>
      </c>
      <c r="L1073" s="8">
        <v>0</v>
      </c>
      <c r="M1073" s="3">
        <f t="shared" si="56"/>
        <v>0</v>
      </c>
      <c r="N1073" s="9">
        <f t="shared" si="57"/>
        <v>0.88639955967664719</v>
      </c>
    </row>
    <row r="1074" spans="1:14" x14ac:dyDescent="0.25">
      <c r="A1074" t="s">
        <v>79</v>
      </c>
      <c r="B1074">
        <v>2009</v>
      </c>
      <c r="C1074" t="s">
        <v>47</v>
      </c>
      <c r="D1074">
        <v>21702</v>
      </c>
      <c r="E1074">
        <v>104.372</v>
      </c>
      <c r="F1074">
        <v>443</v>
      </c>
      <c r="G1074" s="8">
        <v>0.34934231638908386</v>
      </c>
      <c r="H1074" s="8">
        <v>0.11826741695404053</v>
      </c>
      <c r="I1074" s="8">
        <v>0.41880407929420471</v>
      </c>
      <c r="J1074" s="8">
        <v>0</v>
      </c>
      <c r="K1074" s="8">
        <v>0</v>
      </c>
      <c r="L1074" s="8">
        <v>0</v>
      </c>
      <c r="M1074" s="3">
        <f t="shared" si="56"/>
        <v>0</v>
      </c>
      <c r="N1074" s="9">
        <f t="shared" si="57"/>
        <v>0.8864138126373291</v>
      </c>
    </row>
    <row r="1075" spans="1:14" x14ac:dyDescent="0.25">
      <c r="A1075" t="s">
        <v>79</v>
      </c>
      <c r="B1075">
        <v>2010</v>
      </c>
      <c r="C1075" t="s">
        <v>47</v>
      </c>
      <c r="D1075">
        <v>21411</v>
      </c>
      <c r="E1075">
        <v>104.372</v>
      </c>
      <c r="F1075">
        <v>441</v>
      </c>
      <c r="G1075" s="8">
        <v>0.35678514838218689</v>
      </c>
      <c r="H1075" s="8">
        <v>0.11414951831102371</v>
      </c>
      <c r="I1075" s="8">
        <v>0.41639164090156555</v>
      </c>
      <c r="J1075" s="8">
        <v>0</v>
      </c>
      <c r="K1075" s="8">
        <v>0</v>
      </c>
      <c r="L1075" s="8">
        <v>0</v>
      </c>
      <c r="M1075" s="3">
        <f t="shared" si="56"/>
        <v>0</v>
      </c>
      <c r="N1075" s="9">
        <f t="shared" si="57"/>
        <v>0.88732630759477615</v>
      </c>
    </row>
    <row r="1076" spans="1:14" x14ac:dyDescent="0.25">
      <c r="A1076" t="s">
        <v>79</v>
      </c>
      <c r="B1076">
        <v>2011</v>
      </c>
      <c r="C1076" t="s">
        <v>47</v>
      </c>
      <c r="D1076">
        <v>21768</v>
      </c>
      <c r="E1076">
        <v>104.372</v>
      </c>
      <c r="F1076">
        <v>451</v>
      </c>
      <c r="G1076" s="8">
        <v>0.35295355319976807</v>
      </c>
      <c r="H1076" s="8">
        <v>0.1187862902879715</v>
      </c>
      <c r="I1076" s="8">
        <v>0.41496866941452026</v>
      </c>
      <c r="J1076" s="8">
        <v>0</v>
      </c>
      <c r="K1076" s="8">
        <v>0</v>
      </c>
      <c r="L1076" s="8">
        <v>0</v>
      </c>
      <c r="M1076" s="3">
        <f t="shared" si="56"/>
        <v>0</v>
      </c>
      <c r="N1076" s="9">
        <f t="shared" si="57"/>
        <v>0.88670851290225983</v>
      </c>
    </row>
    <row r="1077" spans="1:14" x14ac:dyDescent="0.25">
      <c r="A1077" t="s">
        <v>79</v>
      </c>
      <c r="B1077">
        <v>2012</v>
      </c>
      <c r="C1077" t="s">
        <v>47</v>
      </c>
      <c r="D1077">
        <v>22053</v>
      </c>
      <c r="E1077">
        <v>104.372</v>
      </c>
      <c r="F1077">
        <v>461</v>
      </c>
      <c r="G1077" s="8">
        <v>0.35128432512283325</v>
      </c>
      <c r="H1077" s="8">
        <v>0.12232977896928787</v>
      </c>
      <c r="I1077" s="8">
        <v>0.41273567080497742</v>
      </c>
      <c r="J1077" s="8">
        <v>0</v>
      </c>
      <c r="K1077" s="8">
        <v>0</v>
      </c>
      <c r="L1077" s="8">
        <v>0</v>
      </c>
      <c r="M1077" s="3">
        <f t="shared" si="56"/>
        <v>0</v>
      </c>
      <c r="N1077" s="9">
        <f t="shared" si="57"/>
        <v>0.88634977489709854</v>
      </c>
    </row>
    <row r="1078" spans="1:14" x14ac:dyDescent="0.25">
      <c r="A1078" t="s">
        <v>79</v>
      </c>
      <c r="B1078">
        <v>2013</v>
      </c>
      <c r="C1078" t="s">
        <v>47</v>
      </c>
      <c r="D1078">
        <v>22330</v>
      </c>
      <c r="E1078">
        <v>104.372</v>
      </c>
      <c r="F1078">
        <v>448</v>
      </c>
      <c r="G1078" s="8">
        <v>0.33413594961166382</v>
      </c>
      <c r="H1078" s="8">
        <v>0.12692852318286896</v>
      </c>
      <c r="I1078" s="8">
        <v>0.42347046732902527</v>
      </c>
      <c r="J1078" s="8">
        <v>0</v>
      </c>
      <c r="K1078" s="8">
        <v>0</v>
      </c>
      <c r="L1078" s="8">
        <v>0</v>
      </c>
      <c r="M1078" s="3">
        <f t="shared" si="56"/>
        <v>0</v>
      </c>
      <c r="N1078" s="9">
        <f t="shared" si="57"/>
        <v>0.88453494012355804</v>
      </c>
    </row>
    <row r="1079" spans="1:14" x14ac:dyDescent="0.25">
      <c r="A1079" t="s">
        <v>79</v>
      </c>
      <c r="B1079">
        <v>2014</v>
      </c>
      <c r="C1079" t="s">
        <v>47</v>
      </c>
      <c r="D1079">
        <v>22470</v>
      </c>
      <c r="E1079">
        <v>104.372</v>
      </c>
      <c r="F1079">
        <v>466</v>
      </c>
      <c r="G1079" s="8">
        <v>0.34236839413642883</v>
      </c>
      <c r="H1079" s="8">
        <v>0.1279350072145462</v>
      </c>
      <c r="I1079" s="8">
        <v>0.41491374373435974</v>
      </c>
      <c r="J1079" s="8">
        <v>0</v>
      </c>
      <c r="K1079" s="8">
        <v>0</v>
      </c>
      <c r="L1079" s="8">
        <v>0</v>
      </c>
      <c r="M1079" s="3">
        <f t="shared" si="56"/>
        <v>0</v>
      </c>
      <c r="N1079" s="9">
        <f t="shared" si="57"/>
        <v>0.88521714508533478</v>
      </c>
    </row>
    <row r="1080" spans="1:14" x14ac:dyDescent="0.25">
      <c r="A1080" t="s">
        <v>79</v>
      </c>
      <c r="B1080">
        <v>2015</v>
      </c>
      <c r="C1080" t="s">
        <v>47</v>
      </c>
      <c r="D1080">
        <v>22666</v>
      </c>
      <c r="E1080">
        <v>104.372</v>
      </c>
      <c r="F1080">
        <v>480</v>
      </c>
      <c r="G1080" s="8">
        <v>0.34593707323074341</v>
      </c>
      <c r="H1080" s="8">
        <v>0.12994012236595154</v>
      </c>
      <c r="I1080" s="8">
        <v>0.40954339504241943</v>
      </c>
      <c r="J1080" s="8">
        <v>0</v>
      </c>
      <c r="K1080" s="8">
        <v>0</v>
      </c>
      <c r="L1080" s="8">
        <v>0</v>
      </c>
      <c r="M1080" s="3">
        <f t="shared" si="56"/>
        <v>0</v>
      </c>
      <c r="N1080" s="9">
        <f t="shared" si="57"/>
        <v>0.88542059063911438</v>
      </c>
    </row>
    <row r="1081" spans="1:14" x14ac:dyDescent="0.25">
      <c r="A1081" t="s">
        <v>79</v>
      </c>
      <c r="B1081">
        <v>2016</v>
      </c>
      <c r="C1081" t="s">
        <v>47</v>
      </c>
      <c r="D1081">
        <v>22853</v>
      </c>
      <c r="E1081">
        <v>104.372</v>
      </c>
      <c r="F1081">
        <v>480</v>
      </c>
      <c r="G1081" s="8">
        <v>0.34054532647132874</v>
      </c>
      <c r="H1081" s="8">
        <v>0.13251261413097382</v>
      </c>
      <c r="I1081" s="8">
        <v>0.4117257297039032</v>
      </c>
      <c r="J1081" s="8">
        <v>0</v>
      </c>
      <c r="K1081" s="8">
        <v>0</v>
      </c>
      <c r="L1081" s="8">
        <v>0</v>
      </c>
      <c r="M1081" s="3">
        <f t="shared" si="56"/>
        <v>0</v>
      </c>
      <c r="N1081" s="9">
        <f t="shared" si="57"/>
        <v>0.88478367030620575</v>
      </c>
    </row>
    <row r="1082" spans="1:14" x14ac:dyDescent="0.25">
      <c r="A1082" t="s">
        <v>79</v>
      </c>
      <c r="B1082">
        <v>2017</v>
      </c>
      <c r="C1082" t="s">
        <v>47</v>
      </c>
      <c r="D1082">
        <v>23048</v>
      </c>
      <c r="E1082">
        <v>104.372</v>
      </c>
      <c r="F1082">
        <v>479</v>
      </c>
      <c r="G1082" s="8">
        <v>0.33431655168533325</v>
      </c>
      <c r="H1082" s="8">
        <v>0.13522323966026306</v>
      </c>
      <c r="I1082" s="8">
        <v>0.41452351212501526</v>
      </c>
      <c r="J1082" s="8">
        <v>0</v>
      </c>
      <c r="K1082" s="8">
        <v>0</v>
      </c>
      <c r="L1082" s="8">
        <v>0</v>
      </c>
      <c r="M1082" s="3">
        <f t="shared" si="56"/>
        <v>0</v>
      </c>
      <c r="N1082" s="9">
        <f t="shared" si="57"/>
        <v>0.88406330347061157</v>
      </c>
    </row>
    <row r="1083" spans="1:14" x14ac:dyDescent="0.25">
      <c r="A1083" t="s">
        <v>79</v>
      </c>
      <c r="B1083">
        <v>2018</v>
      </c>
      <c r="C1083" t="s">
        <v>47</v>
      </c>
      <c r="D1083">
        <v>23366</v>
      </c>
      <c r="E1083">
        <v>104.372</v>
      </c>
      <c r="F1083">
        <v>481</v>
      </c>
      <c r="G1083" s="8">
        <v>0.32662829756736755</v>
      </c>
      <c r="H1083" s="8">
        <v>0.13941338658332825</v>
      </c>
      <c r="I1083" s="8">
        <v>0.41708281636238098</v>
      </c>
      <c r="J1083" s="8">
        <v>0</v>
      </c>
      <c r="K1083" s="8">
        <v>0</v>
      </c>
      <c r="L1083" s="8">
        <v>0</v>
      </c>
      <c r="M1083" s="3">
        <f t="shared" si="56"/>
        <v>0</v>
      </c>
      <c r="N1083" s="9">
        <f t="shared" si="57"/>
        <v>0.88312450051307678</v>
      </c>
    </row>
    <row r="1084" spans="1:14" x14ac:dyDescent="0.25">
      <c r="A1084" t="s">
        <v>79</v>
      </c>
      <c r="B1084">
        <v>2019</v>
      </c>
      <c r="C1084" t="s">
        <v>47</v>
      </c>
      <c r="D1084">
        <v>23664</v>
      </c>
      <c r="E1084">
        <v>104.372</v>
      </c>
      <c r="F1084">
        <v>490</v>
      </c>
      <c r="G1084" s="8">
        <v>0.32411596179008484</v>
      </c>
      <c r="H1084" s="8">
        <v>0.14293421804904938</v>
      </c>
      <c r="I1084" s="8">
        <v>0.41564098000526428</v>
      </c>
      <c r="J1084" s="8">
        <v>0</v>
      </c>
      <c r="K1084" s="8">
        <v>0</v>
      </c>
      <c r="L1084" s="8">
        <v>0</v>
      </c>
      <c r="M1084" s="3">
        <f t="shared" si="56"/>
        <v>0</v>
      </c>
      <c r="N1084" s="9">
        <f t="shared" si="57"/>
        <v>0.8826911598443985</v>
      </c>
    </row>
    <row r="1085" spans="1:14" x14ac:dyDescent="0.25">
      <c r="A1085" t="s">
        <v>79</v>
      </c>
      <c r="B1085">
        <v>2020</v>
      </c>
      <c r="C1085" t="s">
        <v>47</v>
      </c>
      <c r="D1085">
        <v>24054</v>
      </c>
      <c r="E1085">
        <v>104.372</v>
      </c>
      <c r="F1085">
        <v>494</v>
      </c>
      <c r="G1085" s="8">
        <v>0.3159344494342804</v>
      </c>
      <c r="H1085" s="8">
        <v>0.14785616099834442</v>
      </c>
      <c r="I1085" s="8">
        <v>0.41787424683570862</v>
      </c>
      <c r="J1085" s="8">
        <v>0</v>
      </c>
      <c r="K1085" s="8">
        <v>0</v>
      </c>
      <c r="L1085" s="8">
        <v>0</v>
      </c>
      <c r="M1085" s="3">
        <f t="shared" si="56"/>
        <v>0</v>
      </c>
      <c r="N1085" s="9">
        <f t="shared" si="57"/>
        <v>0.88166485726833344</v>
      </c>
    </row>
    <row r="1086" spans="1:14" x14ac:dyDescent="0.25">
      <c r="A1086" s="2" t="s">
        <v>79</v>
      </c>
      <c r="B1086" s="2">
        <v>2021</v>
      </c>
      <c r="C1086" t="s">
        <v>47</v>
      </c>
      <c r="D1086" s="2">
        <v>24627</v>
      </c>
      <c r="E1086" s="2">
        <v>104.372</v>
      </c>
      <c r="F1086" s="2">
        <v>497</v>
      </c>
      <c r="G1086" s="10">
        <v>0.30238035321235657</v>
      </c>
      <c r="H1086" s="10">
        <v>0.15508148074150085</v>
      </c>
      <c r="I1086" s="10">
        <v>0.42255741357803345</v>
      </c>
      <c r="J1086" s="10">
        <v>0</v>
      </c>
      <c r="K1086" s="10">
        <v>0</v>
      </c>
      <c r="L1086" s="10">
        <v>0</v>
      </c>
      <c r="M1086" s="3">
        <f t="shared" si="56"/>
        <v>0</v>
      </c>
      <c r="N1086" s="11">
        <f t="shared" si="57"/>
        <v>0.88001924753189087</v>
      </c>
    </row>
    <row r="1087" spans="1:14" x14ac:dyDescent="0.25">
      <c r="A1087" t="s">
        <v>80</v>
      </c>
      <c r="B1087">
        <v>2005</v>
      </c>
      <c r="C1087" t="s">
        <v>47</v>
      </c>
      <c r="D1087">
        <v>19873</v>
      </c>
      <c r="E1087">
        <v>108.866</v>
      </c>
      <c r="F1087">
        <v>1320</v>
      </c>
      <c r="G1087" s="8">
        <v>0.76017987728118896</v>
      </c>
      <c r="H1087" s="8">
        <v>5.3419474512338638E-2</v>
      </c>
      <c r="I1087" s="8">
        <v>0.11577687412500381</v>
      </c>
      <c r="J1087" s="8">
        <v>0</v>
      </c>
      <c r="K1087" s="8">
        <v>0</v>
      </c>
      <c r="L1087" s="8">
        <v>0</v>
      </c>
      <c r="M1087" s="3">
        <f t="shared" si="56"/>
        <v>0</v>
      </c>
      <c r="N1087" s="9">
        <f t="shared" si="57"/>
        <v>0.92937622591853142</v>
      </c>
    </row>
    <row r="1088" spans="1:14" x14ac:dyDescent="0.25">
      <c r="A1088" t="s">
        <v>80</v>
      </c>
      <c r="B1088">
        <v>2006</v>
      </c>
      <c r="C1088" t="s">
        <v>47</v>
      </c>
      <c r="D1088">
        <v>19007</v>
      </c>
      <c r="E1088">
        <v>108.866</v>
      </c>
      <c r="F1088">
        <v>1332</v>
      </c>
      <c r="G1088" s="8">
        <v>0.79225271940231323</v>
      </c>
      <c r="H1088" s="8">
        <v>3.9250452071428299E-2</v>
      </c>
      <c r="I1088" s="8">
        <v>0.10159477591514587</v>
      </c>
      <c r="J1088" s="8">
        <v>0</v>
      </c>
      <c r="K1088" s="8">
        <v>0</v>
      </c>
      <c r="L1088" s="8">
        <v>0</v>
      </c>
      <c r="M1088" s="3">
        <f t="shared" si="56"/>
        <v>0</v>
      </c>
      <c r="N1088" s="9">
        <f t="shared" si="57"/>
        <v>0.93309794738888741</v>
      </c>
    </row>
    <row r="1089" spans="1:14" x14ac:dyDescent="0.25">
      <c r="A1089" t="s">
        <v>80</v>
      </c>
      <c r="B1089">
        <v>2007</v>
      </c>
      <c r="C1089" t="s">
        <v>47</v>
      </c>
      <c r="D1089">
        <v>20078</v>
      </c>
      <c r="E1089">
        <v>122.494</v>
      </c>
      <c r="F1089">
        <v>1344</v>
      </c>
      <c r="G1089" s="8">
        <v>0.79041582345962524</v>
      </c>
      <c r="H1089" s="8">
        <v>2.5607451796531677E-2</v>
      </c>
      <c r="I1089" s="8">
        <v>0.123726986348629</v>
      </c>
      <c r="J1089" s="8">
        <v>0</v>
      </c>
      <c r="K1089" s="8">
        <v>0</v>
      </c>
      <c r="L1089" s="8">
        <v>0</v>
      </c>
      <c r="M1089" s="3">
        <f t="shared" si="56"/>
        <v>0</v>
      </c>
      <c r="N1089" s="9">
        <f t="shared" si="57"/>
        <v>0.93975026160478592</v>
      </c>
    </row>
    <row r="1090" spans="1:14" x14ac:dyDescent="0.25">
      <c r="A1090" t="s">
        <v>80</v>
      </c>
      <c r="B1090">
        <v>2008</v>
      </c>
      <c r="C1090" t="s">
        <v>47</v>
      </c>
      <c r="D1090">
        <v>20818</v>
      </c>
      <c r="E1090">
        <v>122.494</v>
      </c>
      <c r="F1090">
        <v>1363</v>
      </c>
      <c r="G1090" s="8">
        <v>0.77105957269668579</v>
      </c>
      <c r="H1090" s="8">
        <v>3.6601141095161438E-2</v>
      </c>
      <c r="I1090" s="8">
        <v>0.12969976663589478</v>
      </c>
      <c r="J1090" s="8">
        <v>0</v>
      </c>
      <c r="K1090" s="8">
        <v>0</v>
      </c>
      <c r="L1090" s="8">
        <v>0</v>
      </c>
      <c r="M1090" s="3">
        <f t="shared" si="56"/>
        <v>0</v>
      </c>
      <c r="N1090" s="9">
        <f t="shared" si="57"/>
        <v>0.937360480427742</v>
      </c>
    </row>
    <row r="1091" spans="1:14" x14ac:dyDescent="0.25">
      <c r="A1091" t="s">
        <v>80</v>
      </c>
      <c r="B1091">
        <v>2009</v>
      </c>
      <c r="C1091" t="s">
        <v>47</v>
      </c>
      <c r="D1091">
        <v>21044</v>
      </c>
      <c r="E1091">
        <v>122.494</v>
      </c>
      <c r="F1091">
        <v>1363</v>
      </c>
      <c r="G1091" s="8">
        <v>0.7639736533164978</v>
      </c>
      <c r="H1091" s="8">
        <v>3.9981972426176071E-2</v>
      </c>
      <c r="I1091" s="8">
        <v>0.1325678676366806</v>
      </c>
      <c r="J1091" s="8">
        <v>0</v>
      </c>
      <c r="K1091" s="8">
        <v>0</v>
      </c>
      <c r="L1091" s="8">
        <v>0</v>
      </c>
      <c r="M1091" s="3">
        <f t="shared" si="56"/>
        <v>0</v>
      </c>
      <c r="N1091" s="9">
        <f t="shared" si="57"/>
        <v>0.93652349337935448</v>
      </c>
    </row>
    <row r="1092" spans="1:14" x14ac:dyDescent="0.25">
      <c r="A1092" t="s">
        <v>80</v>
      </c>
      <c r="B1092">
        <v>2010</v>
      </c>
      <c r="C1092" t="s">
        <v>47</v>
      </c>
      <c r="D1092">
        <v>20790</v>
      </c>
      <c r="E1092">
        <v>122.494</v>
      </c>
      <c r="F1092">
        <v>1404</v>
      </c>
      <c r="G1092" s="8">
        <v>0.78122246265411377</v>
      </c>
      <c r="H1092" s="8">
        <v>3.5464618355035782E-2</v>
      </c>
      <c r="I1092" s="8">
        <v>0.12165547162294388</v>
      </c>
      <c r="J1092" s="8">
        <v>0</v>
      </c>
      <c r="K1092" s="8">
        <v>0</v>
      </c>
      <c r="L1092" s="8">
        <v>0</v>
      </c>
      <c r="M1092" s="3">
        <f t="shared" si="56"/>
        <v>0</v>
      </c>
      <c r="N1092" s="9">
        <f t="shared" si="57"/>
        <v>0.93834255263209343</v>
      </c>
    </row>
    <row r="1093" spans="1:14" x14ac:dyDescent="0.25">
      <c r="A1093" t="s">
        <v>80</v>
      </c>
      <c r="B1093">
        <v>2011</v>
      </c>
      <c r="C1093" t="s">
        <v>47</v>
      </c>
      <c r="D1093">
        <v>21232</v>
      </c>
      <c r="E1093">
        <v>122.494</v>
      </c>
      <c r="F1093">
        <v>1464</v>
      </c>
      <c r="G1093" s="8">
        <v>0.78051948547363281</v>
      </c>
      <c r="H1093" s="8">
        <v>4.1041780263185501E-2</v>
      </c>
      <c r="I1093" s="8">
        <v>0.11638990789651871</v>
      </c>
      <c r="J1093" s="8">
        <v>0</v>
      </c>
      <c r="K1093" s="8">
        <v>0</v>
      </c>
      <c r="L1093" s="8">
        <v>0</v>
      </c>
      <c r="M1093" s="3">
        <f t="shared" si="56"/>
        <v>0</v>
      </c>
      <c r="N1093" s="9">
        <f t="shared" si="57"/>
        <v>0.93795117363333702</v>
      </c>
    </row>
    <row r="1094" spans="1:14" x14ac:dyDescent="0.25">
      <c r="A1094" t="s">
        <v>80</v>
      </c>
      <c r="B1094">
        <v>2012</v>
      </c>
      <c r="C1094" t="s">
        <v>47</v>
      </c>
      <c r="D1094">
        <v>20893</v>
      </c>
      <c r="E1094">
        <v>122.494</v>
      </c>
      <c r="F1094">
        <v>1497</v>
      </c>
      <c r="G1094" s="8">
        <v>0.7980615496635437</v>
      </c>
      <c r="H1094" s="8">
        <v>3.5464279353618622E-2</v>
      </c>
      <c r="I1094" s="8">
        <v>0.10633320361375809</v>
      </c>
      <c r="J1094" s="8">
        <v>0</v>
      </c>
      <c r="K1094" s="8">
        <v>0</v>
      </c>
      <c r="L1094" s="8">
        <v>0</v>
      </c>
      <c r="M1094" s="3">
        <f t="shared" ref="M1094:M1142" si="58">IF(OR(J1094=1,K1094=1,L1094=1),1,0)</f>
        <v>0</v>
      </c>
      <c r="N1094" s="9">
        <f t="shared" si="57"/>
        <v>0.93985903263092041</v>
      </c>
    </row>
    <row r="1095" spans="1:14" x14ac:dyDescent="0.25">
      <c r="A1095" t="s">
        <v>80</v>
      </c>
      <c r="B1095">
        <v>2013</v>
      </c>
      <c r="C1095" t="s">
        <v>47</v>
      </c>
      <c r="D1095">
        <v>21499</v>
      </c>
      <c r="E1095">
        <v>122.494</v>
      </c>
      <c r="F1095">
        <v>1527</v>
      </c>
      <c r="G1095" s="8">
        <v>0.78551065921783447</v>
      </c>
      <c r="H1095" s="8">
        <v>4.3938007205724716E-2</v>
      </c>
      <c r="I1095" s="8">
        <v>0.10878165811300278</v>
      </c>
      <c r="J1095" s="8">
        <v>0</v>
      </c>
      <c r="K1095" s="8">
        <v>0</v>
      </c>
      <c r="L1095" s="8">
        <v>0</v>
      </c>
      <c r="M1095" s="3">
        <f t="shared" si="58"/>
        <v>0</v>
      </c>
      <c r="N1095" s="9">
        <f t="shared" ref="N1095:N1142" si="59">SUM(G1095:I1095)</f>
        <v>0.93823032453656197</v>
      </c>
    </row>
    <row r="1096" spans="1:14" x14ac:dyDescent="0.25">
      <c r="A1096" t="s">
        <v>80</v>
      </c>
      <c r="B1096">
        <v>2014</v>
      </c>
      <c r="C1096" t="s">
        <v>47</v>
      </c>
      <c r="D1096">
        <v>21534</v>
      </c>
      <c r="E1096">
        <v>122.494</v>
      </c>
      <c r="F1096">
        <v>1527</v>
      </c>
      <c r="G1096" s="8">
        <v>0.7844429612159729</v>
      </c>
      <c r="H1096" s="8">
        <v>4.4447433203458786E-2</v>
      </c>
      <c r="I1096" s="8">
        <v>0.10921382158994675</v>
      </c>
      <c r="J1096" s="8">
        <v>0</v>
      </c>
      <c r="K1096" s="8">
        <v>0</v>
      </c>
      <c r="L1096" s="8">
        <v>0</v>
      </c>
      <c r="M1096" s="3">
        <f t="shared" si="58"/>
        <v>0</v>
      </c>
      <c r="N1096" s="9">
        <f t="shared" si="59"/>
        <v>0.93810421600937843</v>
      </c>
    </row>
    <row r="1097" spans="1:14" x14ac:dyDescent="0.25">
      <c r="A1097" t="s">
        <v>80</v>
      </c>
      <c r="B1097">
        <v>2015</v>
      </c>
      <c r="C1097" t="s">
        <v>47</v>
      </c>
      <c r="D1097">
        <v>21929</v>
      </c>
      <c r="E1097">
        <v>122.494</v>
      </c>
      <c r="F1097">
        <v>1556</v>
      </c>
      <c r="G1097" s="8">
        <v>0.7784048318862915</v>
      </c>
      <c r="H1097" s="8">
        <v>4.9684900790452957E-2</v>
      </c>
      <c r="I1097" s="8">
        <v>0.10916265845298767</v>
      </c>
      <c r="J1097" s="8">
        <v>0</v>
      </c>
      <c r="K1097" s="8">
        <v>0</v>
      </c>
      <c r="L1097" s="8">
        <v>0</v>
      </c>
      <c r="M1097" s="3">
        <f t="shared" si="58"/>
        <v>0</v>
      </c>
      <c r="N1097" s="9">
        <f t="shared" si="59"/>
        <v>0.93725239112973213</v>
      </c>
    </row>
    <row r="1098" spans="1:14" x14ac:dyDescent="0.25">
      <c r="A1098" t="s">
        <v>80</v>
      </c>
      <c r="B1098">
        <v>2016</v>
      </c>
      <c r="C1098" t="s">
        <v>47</v>
      </c>
      <c r="D1098">
        <v>22112</v>
      </c>
      <c r="E1098">
        <v>122.494</v>
      </c>
      <c r="F1098">
        <v>1613</v>
      </c>
      <c r="G1098" s="8">
        <v>0.78421610593795776</v>
      </c>
      <c r="H1098" s="8">
        <v>5.1418785005807877E-2</v>
      </c>
      <c r="I1098" s="8">
        <v>0.10203884541988373</v>
      </c>
      <c r="J1098" s="8">
        <v>0</v>
      </c>
      <c r="K1098" s="8">
        <v>0</v>
      </c>
      <c r="L1098" s="8">
        <v>0</v>
      </c>
      <c r="M1098" s="3">
        <f t="shared" si="58"/>
        <v>0</v>
      </c>
      <c r="N1098" s="9">
        <f t="shared" si="59"/>
        <v>0.93767373636364937</v>
      </c>
    </row>
    <row r="1099" spans="1:14" x14ac:dyDescent="0.25">
      <c r="A1099" t="s">
        <v>80</v>
      </c>
      <c r="B1099">
        <v>2017</v>
      </c>
      <c r="C1099" t="s">
        <v>47</v>
      </c>
      <c r="D1099">
        <v>22195</v>
      </c>
      <c r="E1099">
        <v>122.494</v>
      </c>
      <c r="F1099">
        <v>1645</v>
      </c>
      <c r="G1099" s="8">
        <v>0.78790813684463501</v>
      </c>
      <c r="H1099" s="8">
        <v>5.2117958664894104E-2</v>
      </c>
      <c r="I1099" s="8">
        <v>9.7938999533653259E-2</v>
      </c>
      <c r="J1099" s="8">
        <v>0</v>
      </c>
      <c r="K1099" s="8">
        <v>0</v>
      </c>
      <c r="L1099" s="8">
        <v>0</v>
      </c>
      <c r="M1099" s="3">
        <f t="shared" si="58"/>
        <v>0</v>
      </c>
      <c r="N1099" s="9">
        <f t="shared" si="59"/>
        <v>0.93796509504318237</v>
      </c>
    </row>
    <row r="1100" spans="1:14" x14ac:dyDescent="0.25">
      <c r="A1100" t="s">
        <v>80</v>
      </c>
      <c r="B1100">
        <v>2018</v>
      </c>
      <c r="C1100" t="s">
        <v>47</v>
      </c>
      <c r="D1100">
        <v>22442</v>
      </c>
      <c r="E1100">
        <v>122.494</v>
      </c>
      <c r="F1100">
        <v>1641</v>
      </c>
      <c r="G1100" s="8">
        <v>0.77988338470458984</v>
      </c>
      <c r="H1100" s="8">
        <v>5.5641751736402512E-2</v>
      </c>
      <c r="I1100" s="8">
        <v>0.10151001065969467</v>
      </c>
      <c r="J1100" s="8">
        <v>0</v>
      </c>
      <c r="K1100" s="8">
        <v>0</v>
      </c>
      <c r="L1100" s="8">
        <v>0</v>
      </c>
      <c r="M1100" s="3">
        <f t="shared" si="58"/>
        <v>0</v>
      </c>
      <c r="N1100" s="9">
        <f t="shared" si="59"/>
        <v>0.93703514710068703</v>
      </c>
    </row>
    <row r="1101" spans="1:14" x14ac:dyDescent="0.25">
      <c r="A1101" t="s">
        <v>80</v>
      </c>
      <c r="B1101">
        <v>2019</v>
      </c>
      <c r="C1101" t="s">
        <v>47</v>
      </c>
      <c r="D1101">
        <v>22528</v>
      </c>
      <c r="E1101">
        <v>122.494</v>
      </c>
      <c r="F1101">
        <v>1686</v>
      </c>
      <c r="G1101" s="8">
        <v>0.78584384918212891</v>
      </c>
      <c r="H1101" s="8">
        <v>5.6186631321907043E-2</v>
      </c>
      <c r="I1101" s="8">
        <v>9.5509402453899384E-2</v>
      </c>
      <c r="J1101" s="8">
        <v>0</v>
      </c>
      <c r="K1101" s="8">
        <v>0</v>
      </c>
      <c r="L1101" s="8">
        <v>0</v>
      </c>
      <c r="M1101" s="3">
        <f t="shared" si="58"/>
        <v>0</v>
      </c>
      <c r="N1101" s="9">
        <f t="shared" si="59"/>
        <v>0.93753988295793533</v>
      </c>
    </row>
    <row r="1102" spans="1:14" x14ac:dyDescent="0.25">
      <c r="A1102" t="s">
        <v>80</v>
      </c>
      <c r="B1102">
        <v>2020</v>
      </c>
      <c r="C1102" t="s">
        <v>47</v>
      </c>
      <c r="D1102">
        <v>22564</v>
      </c>
      <c r="E1102">
        <v>122.494</v>
      </c>
      <c r="F1102">
        <v>1671</v>
      </c>
      <c r="G1102" s="8">
        <v>0.7819979190826416</v>
      </c>
      <c r="H1102" s="8">
        <v>5.6902159005403519E-2</v>
      </c>
      <c r="I1102" s="8">
        <v>9.8251372575759888E-2</v>
      </c>
      <c r="J1102" s="8">
        <v>0</v>
      </c>
      <c r="K1102" s="8">
        <v>0</v>
      </c>
      <c r="L1102" s="8">
        <v>0</v>
      </c>
      <c r="M1102" s="3">
        <f t="shared" si="58"/>
        <v>0</v>
      </c>
      <c r="N1102" s="9">
        <f t="shared" si="59"/>
        <v>0.93715145066380501</v>
      </c>
    </row>
    <row r="1103" spans="1:14" x14ac:dyDescent="0.25">
      <c r="A1103" s="2" t="s">
        <v>80</v>
      </c>
      <c r="B1103" s="2">
        <v>2021</v>
      </c>
      <c r="C1103" t="s">
        <v>47</v>
      </c>
      <c r="D1103" s="2">
        <v>22738</v>
      </c>
      <c r="E1103" s="2">
        <v>122.494</v>
      </c>
      <c r="F1103" s="2">
        <v>1691</v>
      </c>
      <c r="G1103" s="10">
        <v>0.78068208694458008</v>
      </c>
      <c r="H1103" s="10">
        <v>5.9020325541496277E-2</v>
      </c>
      <c r="I1103" s="10">
        <v>9.7205936908721924E-2</v>
      </c>
      <c r="J1103" s="10">
        <v>0</v>
      </c>
      <c r="K1103" s="10">
        <v>0</v>
      </c>
      <c r="L1103" s="10">
        <v>0</v>
      </c>
      <c r="M1103" s="3">
        <f t="shared" si="58"/>
        <v>0</v>
      </c>
      <c r="N1103" s="11">
        <f t="shared" si="59"/>
        <v>0.93690834939479828</v>
      </c>
    </row>
    <row r="1104" spans="1:14" x14ac:dyDescent="0.25">
      <c r="A1104" t="s">
        <v>81</v>
      </c>
      <c r="B1104">
        <v>2005</v>
      </c>
      <c r="C1104" t="s">
        <v>47</v>
      </c>
      <c r="D1104">
        <v>18860</v>
      </c>
      <c r="E1104">
        <v>101.863</v>
      </c>
      <c r="F1104">
        <v>275</v>
      </c>
      <c r="G1104" s="8">
        <v>0.28570035099983215</v>
      </c>
      <c r="H1104" s="8">
        <v>9.213528037071228E-2</v>
      </c>
      <c r="I1104" s="8">
        <v>0.50314301252365112</v>
      </c>
      <c r="J1104" s="8">
        <v>0</v>
      </c>
      <c r="K1104" s="8">
        <v>0</v>
      </c>
      <c r="L1104" s="8">
        <v>0</v>
      </c>
      <c r="M1104" s="3">
        <f t="shared" si="58"/>
        <v>0</v>
      </c>
      <c r="N1104" s="9">
        <f t="shared" si="59"/>
        <v>0.88097864389419556</v>
      </c>
    </row>
    <row r="1105" spans="1:14" x14ac:dyDescent="0.25">
      <c r="A1105" t="s">
        <v>81</v>
      </c>
      <c r="B1105">
        <v>2006</v>
      </c>
      <c r="C1105" t="s">
        <v>47</v>
      </c>
      <c r="D1105">
        <v>19025</v>
      </c>
      <c r="E1105">
        <v>111.673</v>
      </c>
      <c r="F1105">
        <v>274</v>
      </c>
      <c r="G1105" s="8">
        <v>0.30326637625694275</v>
      </c>
      <c r="H1105" s="8">
        <v>7.1103118360042572E-2</v>
      </c>
      <c r="I1105" s="8">
        <v>0.51411747932434082</v>
      </c>
      <c r="J1105" s="8">
        <v>0</v>
      </c>
      <c r="K1105" s="8">
        <v>0</v>
      </c>
      <c r="L1105" s="8">
        <v>0</v>
      </c>
      <c r="M1105" s="3">
        <f t="shared" si="58"/>
        <v>0</v>
      </c>
      <c r="N1105" s="9">
        <f t="shared" si="59"/>
        <v>0.88848697394132614</v>
      </c>
    </row>
    <row r="1106" spans="1:14" x14ac:dyDescent="0.25">
      <c r="A1106" t="s">
        <v>81</v>
      </c>
      <c r="B1106">
        <v>2007</v>
      </c>
      <c r="C1106" t="s">
        <v>47</v>
      </c>
      <c r="D1106">
        <v>19262</v>
      </c>
      <c r="E1106">
        <v>111.673</v>
      </c>
      <c r="F1106">
        <v>274</v>
      </c>
      <c r="G1106" s="8">
        <v>0.2951415479183197</v>
      </c>
      <c r="H1106" s="8">
        <v>7.4979640543460846E-2</v>
      </c>
      <c r="I1106" s="8">
        <v>0.51740604639053345</v>
      </c>
      <c r="J1106" s="8">
        <v>0</v>
      </c>
      <c r="K1106" s="8">
        <v>0</v>
      </c>
      <c r="L1106" s="8">
        <v>0</v>
      </c>
      <c r="M1106" s="3">
        <f t="shared" si="58"/>
        <v>0</v>
      </c>
      <c r="N1106" s="9">
        <f t="shared" si="59"/>
        <v>0.887527234852314</v>
      </c>
    </row>
    <row r="1107" spans="1:14" x14ac:dyDescent="0.25">
      <c r="A1107" t="s">
        <v>81</v>
      </c>
      <c r="B1107">
        <v>2008</v>
      </c>
      <c r="C1107" t="s">
        <v>47</v>
      </c>
      <c r="D1107">
        <v>19394</v>
      </c>
      <c r="E1107">
        <v>111.673</v>
      </c>
      <c r="F1107">
        <v>274</v>
      </c>
      <c r="G1107" s="8">
        <v>0.29065981507301331</v>
      </c>
      <c r="H1107" s="8">
        <v>7.7117972075939178E-2</v>
      </c>
      <c r="I1107" s="8">
        <v>0.51922011375427246</v>
      </c>
      <c r="J1107" s="8">
        <v>0</v>
      </c>
      <c r="K1107" s="8">
        <v>0</v>
      </c>
      <c r="L1107" s="8">
        <v>0</v>
      </c>
      <c r="M1107" s="3">
        <f t="shared" si="58"/>
        <v>0</v>
      </c>
      <c r="N1107" s="9">
        <f t="shared" si="59"/>
        <v>0.88699790090322495</v>
      </c>
    </row>
    <row r="1108" spans="1:14" x14ac:dyDescent="0.25">
      <c r="A1108" t="s">
        <v>81</v>
      </c>
      <c r="B1108">
        <v>2009</v>
      </c>
      <c r="C1108" t="s">
        <v>47</v>
      </c>
      <c r="D1108">
        <v>19531</v>
      </c>
      <c r="E1108">
        <v>111.673</v>
      </c>
      <c r="F1108">
        <v>276</v>
      </c>
      <c r="G1108" s="8">
        <v>0.28831759095191956</v>
      </c>
      <c r="H1108" s="8">
        <v>7.9146489500999451E-2</v>
      </c>
      <c r="I1108" s="8">
        <v>0.5192035436630249</v>
      </c>
      <c r="J1108" s="8">
        <v>0</v>
      </c>
      <c r="K1108" s="8">
        <v>0</v>
      </c>
      <c r="L1108" s="8">
        <v>0</v>
      </c>
      <c r="M1108" s="3">
        <f t="shared" si="58"/>
        <v>0</v>
      </c>
      <c r="N1108" s="9">
        <f t="shared" si="59"/>
        <v>0.88666762411594391</v>
      </c>
    </row>
    <row r="1109" spans="1:14" x14ac:dyDescent="0.25">
      <c r="A1109" t="s">
        <v>81</v>
      </c>
      <c r="B1109">
        <v>2010</v>
      </c>
      <c r="C1109" t="s">
        <v>47</v>
      </c>
      <c r="D1109">
        <v>19579</v>
      </c>
      <c r="E1109">
        <v>111.673</v>
      </c>
      <c r="F1109">
        <v>277</v>
      </c>
      <c r="G1109" s="8">
        <v>0.28783911466598511</v>
      </c>
      <c r="H1109" s="8">
        <v>7.9827822744846344E-2</v>
      </c>
      <c r="I1109" s="8">
        <v>0.51891756057739258</v>
      </c>
      <c r="J1109" s="8">
        <v>0</v>
      </c>
      <c r="K1109" s="8">
        <v>0</v>
      </c>
      <c r="L1109" s="8">
        <v>0</v>
      </c>
      <c r="M1109" s="3">
        <f t="shared" si="58"/>
        <v>0</v>
      </c>
      <c r="N1109" s="9">
        <f t="shared" si="59"/>
        <v>0.88658449798822403</v>
      </c>
    </row>
    <row r="1110" spans="1:14" x14ac:dyDescent="0.25">
      <c r="A1110" t="s">
        <v>81</v>
      </c>
      <c r="B1110">
        <v>2011</v>
      </c>
      <c r="C1110" t="s">
        <v>47</v>
      </c>
      <c r="D1110">
        <v>19885</v>
      </c>
      <c r="E1110">
        <v>111.673</v>
      </c>
      <c r="F1110">
        <v>277</v>
      </c>
      <c r="G1110" s="8">
        <v>0.27766147255897522</v>
      </c>
      <c r="H1110" s="8">
        <v>8.4683775901794434E-2</v>
      </c>
      <c r="I1110" s="8">
        <v>0.52303701639175415</v>
      </c>
      <c r="J1110" s="8">
        <v>0</v>
      </c>
      <c r="K1110" s="8">
        <v>0</v>
      </c>
      <c r="L1110" s="8">
        <v>0</v>
      </c>
      <c r="M1110" s="3">
        <f t="shared" si="58"/>
        <v>0</v>
      </c>
      <c r="N1110" s="9">
        <f t="shared" si="59"/>
        <v>0.8853822648525238</v>
      </c>
    </row>
    <row r="1111" spans="1:14" x14ac:dyDescent="0.25">
      <c r="A1111" t="s">
        <v>81</v>
      </c>
      <c r="B1111">
        <v>2012</v>
      </c>
      <c r="C1111" t="s">
        <v>47</v>
      </c>
      <c r="D1111">
        <v>20057</v>
      </c>
      <c r="E1111">
        <v>111.673</v>
      </c>
      <c r="F1111">
        <v>277</v>
      </c>
      <c r="G1111" s="8">
        <v>0.27200940251350403</v>
      </c>
      <c r="H1111" s="8">
        <v>8.7380498647689819E-2</v>
      </c>
      <c r="I1111" s="8">
        <v>0.52532476186752319</v>
      </c>
      <c r="J1111" s="8">
        <v>0</v>
      </c>
      <c r="K1111" s="8">
        <v>0</v>
      </c>
      <c r="L1111" s="8">
        <v>0</v>
      </c>
      <c r="M1111" s="3">
        <f t="shared" si="58"/>
        <v>0</v>
      </c>
      <c r="N1111" s="9">
        <f t="shared" si="59"/>
        <v>0.88471466302871704</v>
      </c>
    </row>
    <row r="1112" spans="1:14" x14ac:dyDescent="0.25">
      <c r="A1112" t="s">
        <v>81</v>
      </c>
      <c r="B1112">
        <v>2013</v>
      </c>
      <c r="C1112" t="s">
        <v>47</v>
      </c>
      <c r="D1112">
        <v>20187</v>
      </c>
      <c r="E1112">
        <v>111.673</v>
      </c>
      <c r="F1112">
        <v>256</v>
      </c>
      <c r="G1112" s="8">
        <v>0.24308399856090546</v>
      </c>
      <c r="H1112" s="8">
        <v>9.130578488111496E-2</v>
      </c>
      <c r="I1112" s="8">
        <v>0.54748910665512085</v>
      </c>
      <c r="J1112" s="8">
        <v>0</v>
      </c>
      <c r="K1112" s="8">
        <v>0</v>
      </c>
      <c r="L1112" s="8">
        <v>0</v>
      </c>
      <c r="M1112" s="3">
        <f t="shared" si="58"/>
        <v>0</v>
      </c>
      <c r="N1112" s="9">
        <f t="shared" si="59"/>
        <v>0.88187889009714127</v>
      </c>
    </row>
    <row r="1113" spans="1:14" x14ac:dyDescent="0.25">
      <c r="A1113" t="s">
        <v>81</v>
      </c>
      <c r="B1113">
        <v>2014</v>
      </c>
      <c r="C1113" t="s">
        <v>47</v>
      </c>
      <c r="D1113">
        <v>20362</v>
      </c>
      <c r="E1113">
        <v>111.673</v>
      </c>
      <c r="F1113">
        <v>258</v>
      </c>
      <c r="G1113" s="8">
        <v>0.2398560494184494</v>
      </c>
      <c r="H1113" s="8">
        <v>9.3820691108703613E-2</v>
      </c>
      <c r="I1113" s="8">
        <v>0.54776358604431152</v>
      </c>
      <c r="J1113" s="8">
        <v>0</v>
      </c>
      <c r="K1113" s="8">
        <v>0</v>
      </c>
      <c r="L1113" s="8">
        <v>0</v>
      </c>
      <c r="M1113" s="3">
        <f t="shared" si="58"/>
        <v>0</v>
      </c>
      <c r="N1113" s="9">
        <f t="shared" si="59"/>
        <v>0.88144032657146454</v>
      </c>
    </row>
    <row r="1114" spans="1:14" x14ac:dyDescent="0.25">
      <c r="A1114" t="s">
        <v>81</v>
      </c>
      <c r="B1114">
        <v>2015</v>
      </c>
      <c r="C1114" t="s">
        <v>47</v>
      </c>
      <c r="D1114">
        <v>20556</v>
      </c>
      <c r="E1114">
        <v>111.673</v>
      </c>
      <c r="F1114">
        <v>260</v>
      </c>
      <c r="G1114" s="8">
        <v>0.23605115711688995</v>
      </c>
      <c r="H1114" s="8">
        <v>9.66033935546875E-2</v>
      </c>
      <c r="I1114" s="8">
        <v>0.54827940464019775</v>
      </c>
      <c r="J1114" s="8">
        <v>0</v>
      </c>
      <c r="K1114" s="8">
        <v>0</v>
      </c>
      <c r="L1114" s="8">
        <v>0</v>
      </c>
      <c r="M1114" s="3">
        <f t="shared" si="58"/>
        <v>0</v>
      </c>
      <c r="N1114" s="9">
        <f t="shared" si="59"/>
        <v>0.88093395531177521</v>
      </c>
    </row>
    <row r="1115" spans="1:14" x14ac:dyDescent="0.25">
      <c r="A1115" t="s">
        <v>81</v>
      </c>
      <c r="B1115">
        <v>2016</v>
      </c>
      <c r="C1115" t="s">
        <v>47</v>
      </c>
      <c r="D1115">
        <v>20825</v>
      </c>
      <c r="E1115">
        <v>111.673</v>
      </c>
      <c r="F1115">
        <v>260</v>
      </c>
      <c r="G1115" s="8">
        <v>0.22751890122890472</v>
      </c>
      <c r="H1115" s="8">
        <v>0.10067430883646011</v>
      </c>
      <c r="I1115" s="8">
        <v>0.55173295736312866</v>
      </c>
      <c r="J1115" s="8">
        <v>0</v>
      </c>
      <c r="K1115" s="8">
        <v>0</v>
      </c>
      <c r="L1115" s="8">
        <v>0</v>
      </c>
      <c r="M1115" s="3">
        <f t="shared" si="58"/>
        <v>0</v>
      </c>
      <c r="N1115" s="9">
        <f t="shared" si="59"/>
        <v>0.8799261674284935</v>
      </c>
    </row>
    <row r="1116" spans="1:14" x14ac:dyDescent="0.25">
      <c r="A1116" t="s">
        <v>81</v>
      </c>
      <c r="B1116">
        <v>2017</v>
      </c>
      <c r="C1116" t="s">
        <v>47</v>
      </c>
      <c r="D1116">
        <v>21108</v>
      </c>
      <c r="E1116">
        <v>111.673</v>
      </c>
      <c r="F1116">
        <v>262</v>
      </c>
      <c r="G1116" s="8">
        <v>0.22106051445007324</v>
      </c>
      <c r="H1116" s="8">
        <v>0.10471558570861816</v>
      </c>
      <c r="I1116" s="8">
        <v>0.55333071947097778</v>
      </c>
      <c r="J1116" s="8">
        <v>0</v>
      </c>
      <c r="K1116" s="8">
        <v>0</v>
      </c>
      <c r="L1116" s="8">
        <v>0</v>
      </c>
      <c r="M1116" s="3">
        <f t="shared" si="58"/>
        <v>0</v>
      </c>
      <c r="N1116" s="9">
        <f t="shared" si="59"/>
        <v>0.87910681962966919</v>
      </c>
    </row>
    <row r="1117" spans="1:14" x14ac:dyDescent="0.25">
      <c r="A1117" t="s">
        <v>81</v>
      </c>
      <c r="B1117">
        <v>2018</v>
      </c>
      <c r="C1117" t="s">
        <v>47</v>
      </c>
      <c r="D1117">
        <v>21369</v>
      </c>
      <c r="E1117">
        <v>111.673</v>
      </c>
      <c r="F1117">
        <v>261</v>
      </c>
      <c r="G1117" s="8">
        <v>0.21179772913455963</v>
      </c>
      <c r="H1117" s="8">
        <v>0.10865601897239685</v>
      </c>
      <c r="I1117" s="8">
        <v>0.5575871467590332</v>
      </c>
      <c r="J1117" s="8">
        <v>0</v>
      </c>
      <c r="K1117" s="8">
        <v>0</v>
      </c>
      <c r="L1117" s="8">
        <v>0</v>
      </c>
      <c r="M1117" s="3">
        <f t="shared" si="58"/>
        <v>0</v>
      </c>
      <c r="N1117" s="9">
        <f t="shared" si="59"/>
        <v>0.87804089486598969</v>
      </c>
    </row>
    <row r="1118" spans="1:14" x14ac:dyDescent="0.25">
      <c r="A1118" t="s">
        <v>81</v>
      </c>
      <c r="B1118">
        <v>2019</v>
      </c>
      <c r="C1118" t="s">
        <v>47</v>
      </c>
      <c r="D1118">
        <v>21382</v>
      </c>
      <c r="E1118">
        <v>111.673</v>
      </c>
      <c r="F1118">
        <v>261</v>
      </c>
      <c r="G1118" s="8">
        <v>0.21139906346797943</v>
      </c>
      <c r="H1118" s="8">
        <v>0.10884623229503632</v>
      </c>
      <c r="I1118" s="8">
        <v>0.55774849653244019</v>
      </c>
      <c r="J1118" s="8">
        <v>0</v>
      </c>
      <c r="K1118" s="8">
        <v>0</v>
      </c>
      <c r="L1118" s="8">
        <v>0</v>
      </c>
      <c r="M1118" s="3">
        <f t="shared" si="58"/>
        <v>0</v>
      </c>
      <c r="N1118" s="9">
        <f t="shared" si="59"/>
        <v>0.87799379229545593</v>
      </c>
    </row>
    <row r="1119" spans="1:14" x14ac:dyDescent="0.25">
      <c r="A1119" t="s">
        <v>81</v>
      </c>
      <c r="B1119">
        <v>2020</v>
      </c>
      <c r="C1119" t="s">
        <v>47</v>
      </c>
      <c r="D1119">
        <v>21654</v>
      </c>
      <c r="E1119">
        <v>116.73399999999999</v>
      </c>
      <c r="F1119">
        <v>263</v>
      </c>
      <c r="G1119" s="8">
        <v>0.21726690232753754</v>
      </c>
      <c r="H1119" s="8">
        <v>0.10112426429986954</v>
      </c>
      <c r="I1119" s="8">
        <v>0.56284576654434204</v>
      </c>
      <c r="J1119" s="8">
        <v>0</v>
      </c>
      <c r="K1119" s="8">
        <v>0</v>
      </c>
      <c r="L1119" s="8">
        <v>0</v>
      </c>
      <c r="M1119" s="3">
        <f t="shared" si="58"/>
        <v>0</v>
      </c>
      <c r="N1119" s="9">
        <f t="shared" si="59"/>
        <v>0.88123693317174911</v>
      </c>
    </row>
    <row r="1120" spans="1:14" x14ac:dyDescent="0.25">
      <c r="A1120" s="2" t="s">
        <v>81</v>
      </c>
      <c r="B1120" s="2">
        <v>2021</v>
      </c>
      <c r="C1120" t="s">
        <v>47</v>
      </c>
      <c r="D1120" s="2">
        <v>21908</v>
      </c>
      <c r="E1120" s="2">
        <v>116.73399999999999</v>
      </c>
      <c r="F1120" s="2">
        <v>266</v>
      </c>
      <c r="G1120" s="10">
        <v>0.21316529810428619</v>
      </c>
      <c r="H1120" s="10">
        <v>0.10450193285942078</v>
      </c>
      <c r="I1120" s="10">
        <v>0.56300163269042969</v>
      </c>
      <c r="J1120" s="10">
        <v>0</v>
      </c>
      <c r="K1120" s="10">
        <v>0</v>
      </c>
      <c r="L1120" s="10">
        <v>0</v>
      </c>
      <c r="M1120" s="3">
        <f t="shared" si="58"/>
        <v>0</v>
      </c>
      <c r="N1120" s="11">
        <f t="shared" si="59"/>
        <v>0.88066886365413666</v>
      </c>
    </row>
    <row r="1121" spans="1:14" x14ac:dyDescent="0.25">
      <c r="A1121" t="s">
        <v>82</v>
      </c>
      <c r="B1121">
        <v>2017</v>
      </c>
      <c r="C1121" t="s">
        <v>47</v>
      </c>
      <c r="D1121">
        <v>982023</v>
      </c>
      <c r="E1121">
        <v>4721.2539999999999</v>
      </c>
      <c r="F1121">
        <v>19779</v>
      </c>
      <c r="G1121" s="8">
        <v>4.9545589834451675E-2</v>
      </c>
      <c r="H1121" s="8">
        <v>0.23158510029315948</v>
      </c>
      <c r="I1121" s="8">
        <v>0.76602756977081299</v>
      </c>
      <c r="J1121" s="8">
        <v>0</v>
      </c>
      <c r="K1121" s="8">
        <v>0</v>
      </c>
      <c r="L1121" s="8">
        <v>0</v>
      </c>
      <c r="M1121" s="3">
        <f t="shared" si="58"/>
        <v>0</v>
      </c>
      <c r="N1121" s="9">
        <f t="shared" si="59"/>
        <v>1.0471582598984241</v>
      </c>
    </row>
    <row r="1122" spans="1:14" x14ac:dyDescent="0.25">
      <c r="A1122" t="s">
        <v>82</v>
      </c>
      <c r="B1122">
        <v>2018</v>
      </c>
      <c r="C1122" t="s">
        <v>47</v>
      </c>
      <c r="D1122">
        <v>991103</v>
      </c>
      <c r="E1122">
        <v>5106.3159999999998</v>
      </c>
      <c r="F1122">
        <v>19897</v>
      </c>
      <c r="G1122" s="8">
        <v>6.6194131970405579E-2</v>
      </c>
      <c r="H1122" s="8">
        <v>0.21398811042308807</v>
      </c>
      <c r="I1122" s="8">
        <v>0.77350908517837524</v>
      </c>
      <c r="J1122" s="8">
        <v>0</v>
      </c>
      <c r="K1122" s="8">
        <v>0</v>
      </c>
      <c r="L1122" s="8">
        <v>0</v>
      </c>
      <c r="M1122" s="3">
        <f t="shared" si="58"/>
        <v>0</v>
      </c>
      <c r="N1122" s="9">
        <f t="shared" si="59"/>
        <v>1.0536913275718689</v>
      </c>
    </row>
    <row r="1123" spans="1:14" x14ac:dyDescent="0.25">
      <c r="A1123" t="s">
        <v>82</v>
      </c>
      <c r="B1123">
        <v>2019</v>
      </c>
      <c r="C1123" t="s">
        <v>47</v>
      </c>
      <c r="D1123">
        <v>1054614</v>
      </c>
      <c r="E1123">
        <v>5106.3159999999998</v>
      </c>
      <c r="F1123">
        <v>21112</v>
      </c>
      <c r="G1123" s="8">
        <v>4.3991979211568832E-2</v>
      </c>
      <c r="H1123" s="8">
        <v>0.232005774974823</v>
      </c>
      <c r="I1123" s="8">
        <v>0.77463436126708984</v>
      </c>
      <c r="J1123" s="8">
        <v>0</v>
      </c>
      <c r="K1123" s="8">
        <v>0</v>
      </c>
      <c r="L1123" s="8">
        <v>0</v>
      </c>
      <c r="M1123" s="3">
        <f t="shared" si="58"/>
        <v>0</v>
      </c>
      <c r="N1123" s="9">
        <f t="shared" si="59"/>
        <v>1.0506321154534817</v>
      </c>
    </row>
    <row r="1124" spans="1:14" x14ac:dyDescent="0.25">
      <c r="A1124" t="s">
        <v>82</v>
      </c>
      <c r="B1124">
        <v>2020</v>
      </c>
      <c r="C1124" t="s">
        <v>47</v>
      </c>
      <c r="D1124">
        <v>1062040</v>
      </c>
      <c r="E1124">
        <v>5597.6149999999998</v>
      </c>
      <c r="F1124">
        <v>21171</v>
      </c>
      <c r="G1124" s="8">
        <v>6.4662143588066101E-2</v>
      </c>
      <c r="H1124" s="8">
        <v>0.21030963957309723</v>
      </c>
      <c r="I1124" s="8">
        <v>0.78348296880722046</v>
      </c>
      <c r="J1124" s="8">
        <v>0</v>
      </c>
      <c r="K1124" s="8">
        <v>0</v>
      </c>
      <c r="L1124" s="8">
        <v>0</v>
      </c>
      <c r="M1124" s="3">
        <f t="shared" si="58"/>
        <v>0</v>
      </c>
      <c r="N1124" s="9">
        <f t="shared" si="59"/>
        <v>1.0584547519683838</v>
      </c>
    </row>
    <row r="1125" spans="1:14" x14ac:dyDescent="0.25">
      <c r="A1125" s="2" t="s">
        <v>82</v>
      </c>
      <c r="B1125" s="2">
        <v>2021</v>
      </c>
      <c r="C1125" t="s">
        <v>47</v>
      </c>
      <c r="D1125" s="2">
        <v>1069683</v>
      </c>
      <c r="E1125" s="2">
        <v>5597.6149999999998</v>
      </c>
      <c r="F1125" s="2">
        <v>21581</v>
      </c>
      <c r="G1125" s="10">
        <v>6.5962240099906921E-2</v>
      </c>
      <c r="H1125" s="10">
        <v>0.21209199726581573</v>
      </c>
      <c r="I1125" s="10">
        <v>0.78041273355484009</v>
      </c>
      <c r="J1125" s="10">
        <v>0</v>
      </c>
      <c r="K1125" s="10">
        <v>0</v>
      </c>
      <c r="L1125" s="10">
        <v>0</v>
      </c>
      <c r="M1125" s="3">
        <f t="shared" si="58"/>
        <v>0</v>
      </c>
      <c r="N1125" s="11">
        <f t="shared" si="59"/>
        <v>1.0584669709205627</v>
      </c>
    </row>
    <row r="1126" spans="1:14" x14ac:dyDescent="0.25">
      <c r="A1126" t="s">
        <v>83</v>
      </c>
      <c r="B1126">
        <v>2005</v>
      </c>
      <c r="C1126" t="s">
        <v>47</v>
      </c>
      <c r="D1126">
        <v>20952</v>
      </c>
      <c r="E1126">
        <v>111.411</v>
      </c>
      <c r="F1126">
        <v>378</v>
      </c>
      <c r="G1126" s="8">
        <v>0.34007567167282104</v>
      </c>
      <c r="H1126" s="8">
        <v>9.4156913459300995E-2</v>
      </c>
      <c r="I1126" s="8">
        <v>0.456093430519104</v>
      </c>
      <c r="J1126" s="8">
        <v>0</v>
      </c>
      <c r="K1126" s="8">
        <v>0</v>
      </c>
      <c r="L1126" s="8">
        <v>0</v>
      </c>
      <c r="M1126" s="3">
        <f t="shared" si="58"/>
        <v>0</v>
      </c>
      <c r="N1126" s="9">
        <f t="shared" si="59"/>
        <v>0.89032601565122604</v>
      </c>
    </row>
    <row r="1127" spans="1:14" x14ac:dyDescent="0.25">
      <c r="A1127" t="s">
        <v>83</v>
      </c>
      <c r="B1127">
        <v>2006</v>
      </c>
      <c r="C1127" t="s">
        <v>47</v>
      </c>
      <c r="D1127">
        <v>19234</v>
      </c>
      <c r="E1127">
        <v>120.023</v>
      </c>
      <c r="F1127">
        <v>378</v>
      </c>
      <c r="G1127" s="8">
        <v>0.41599884629249573</v>
      </c>
      <c r="H1127" s="8">
        <v>4.8057191073894501E-2</v>
      </c>
      <c r="I1127" s="8">
        <v>0.43961623311042786</v>
      </c>
      <c r="J1127" s="8">
        <v>0</v>
      </c>
      <c r="K1127" s="8">
        <v>0</v>
      </c>
      <c r="L1127" s="8">
        <v>0</v>
      </c>
      <c r="M1127" s="3">
        <f t="shared" si="58"/>
        <v>0</v>
      </c>
      <c r="N1127" s="9">
        <f t="shared" si="59"/>
        <v>0.90367227047681808</v>
      </c>
    </row>
    <row r="1128" spans="1:14" x14ac:dyDescent="0.25">
      <c r="A1128" t="s">
        <v>83</v>
      </c>
      <c r="B1128">
        <v>2007</v>
      </c>
      <c r="C1128" t="s">
        <v>47</v>
      </c>
      <c r="D1128">
        <v>21707</v>
      </c>
      <c r="E1128">
        <v>120.218</v>
      </c>
      <c r="F1128">
        <v>373</v>
      </c>
      <c r="G1128" s="8">
        <v>0.33288371562957764</v>
      </c>
      <c r="H1128" s="8">
        <v>8.5829891264438629E-2</v>
      </c>
      <c r="I1128" s="8">
        <v>0.47533470392227173</v>
      </c>
      <c r="J1128" s="8">
        <v>0</v>
      </c>
      <c r="K1128" s="8">
        <v>0</v>
      </c>
      <c r="L1128" s="8">
        <v>0</v>
      </c>
      <c r="M1128" s="3">
        <f t="shared" si="58"/>
        <v>0</v>
      </c>
      <c r="N1128" s="9">
        <f t="shared" si="59"/>
        <v>0.89404831081628799</v>
      </c>
    </row>
    <row r="1129" spans="1:14" x14ac:dyDescent="0.25">
      <c r="A1129" t="s">
        <v>83</v>
      </c>
      <c r="B1129">
        <v>2008</v>
      </c>
      <c r="C1129" t="s">
        <v>47</v>
      </c>
      <c r="D1129">
        <v>20197</v>
      </c>
      <c r="E1129">
        <v>120.218</v>
      </c>
      <c r="F1129">
        <v>366</v>
      </c>
      <c r="G1129" s="8">
        <v>0.37426811456680298</v>
      </c>
      <c r="H1129" s="8">
        <v>6.3711456954479218E-2</v>
      </c>
      <c r="I1129" s="8">
        <v>0.46109661459922791</v>
      </c>
      <c r="J1129" s="8">
        <v>0</v>
      </c>
      <c r="K1129" s="8">
        <v>0</v>
      </c>
      <c r="L1129" s="8">
        <v>0</v>
      </c>
      <c r="M1129" s="3">
        <f t="shared" si="58"/>
        <v>0</v>
      </c>
      <c r="N1129" s="9">
        <f t="shared" si="59"/>
        <v>0.8990761861205101</v>
      </c>
    </row>
    <row r="1130" spans="1:14" x14ac:dyDescent="0.25">
      <c r="A1130" t="s">
        <v>83</v>
      </c>
      <c r="B1130">
        <v>2009</v>
      </c>
      <c r="C1130" t="s">
        <v>47</v>
      </c>
      <c r="D1130">
        <v>21390</v>
      </c>
      <c r="E1130">
        <v>120.218</v>
      </c>
      <c r="F1130">
        <v>392</v>
      </c>
      <c r="G1130" s="8">
        <v>0.35809469223022461</v>
      </c>
      <c r="H1130" s="8">
        <v>8.0024652183055878E-2</v>
      </c>
      <c r="I1130" s="8">
        <v>0.45854082703590393</v>
      </c>
      <c r="J1130" s="8">
        <v>0</v>
      </c>
      <c r="K1130" s="8">
        <v>0</v>
      </c>
      <c r="L1130" s="8">
        <v>0</v>
      </c>
      <c r="M1130" s="3">
        <f t="shared" si="58"/>
        <v>0</v>
      </c>
      <c r="N1130" s="9">
        <f t="shared" si="59"/>
        <v>0.89666017144918442</v>
      </c>
    </row>
    <row r="1131" spans="1:14" x14ac:dyDescent="0.25">
      <c r="A1131" t="s">
        <v>83</v>
      </c>
      <c r="B1131">
        <v>2010</v>
      </c>
      <c r="C1131" t="s">
        <v>47</v>
      </c>
      <c r="D1131">
        <v>21831</v>
      </c>
      <c r="E1131">
        <v>120.218</v>
      </c>
      <c r="F1131">
        <v>392</v>
      </c>
      <c r="G1131" s="8">
        <v>0.34470206499099731</v>
      </c>
      <c r="H1131" s="8">
        <v>8.6414545774459839E-2</v>
      </c>
      <c r="I1131" s="8">
        <v>0.46396163105964661</v>
      </c>
      <c r="J1131" s="8">
        <v>0</v>
      </c>
      <c r="K1131" s="8">
        <v>0</v>
      </c>
      <c r="L1131" s="8">
        <v>0</v>
      </c>
      <c r="M1131" s="3">
        <f t="shared" si="58"/>
        <v>0</v>
      </c>
      <c r="N1131" s="9">
        <f t="shared" si="59"/>
        <v>0.89507824182510376</v>
      </c>
    </row>
    <row r="1132" spans="1:14" x14ac:dyDescent="0.25">
      <c r="A1132" t="s">
        <v>83</v>
      </c>
      <c r="B1132">
        <v>2011</v>
      </c>
      <c r="C1132" t="s">
        <v>47</v>
      </c>
      <c r="D1132">
        <v>21791</v>
      </c>
      <c r="E1132">
        <v>120.218</v>
      </c>
      <c r="F1132">
        <v>395</v>
      </c>
      <c r="G1132" s="8">
        <v>0.34829264879226685</v>
      </c>
      <c r="H1132" s="8">
        <v>8.5656352341175079E-2</v>
      </c>
      <c r="I1132" s="8">
        <v>0.46149718761444092</v>
      </c>
      <c r="J1132" s="8">
        <v>0</v>
      </c>
      <c r="K1132" s="8">
        <v>0</v>
      </c>
      <c r="L1132" s="8">
        <v>0</v>
      </c>
      <c r="M1132" s="3">
        <f t="shared" si="58"/>
        <v>0</v>
      </c>
      <c r="N1132" s="9">
        <f t="shared" si="59"/>
        <v>0.89544618874788284</v>
      </c>
    </row>
    <row r="1133" spans="1:14" x14ac:dyDescent="0.25">
      <c r="A1133" t="s">
        <v>83</v>
      </c>
      <c r="B1133">
        <v>2012</v>
      </c>
      <c r="C1133" t="s">
        <v>47</v>
      </c>
      <c r="D1133">
        <v>22204</v>
      </c>
      <c r="E1133">
        <v>120.41300000000001</v>
      </c>
      <c r="F1133">
        <v>405</v>
      </c>
      <c r="G1133" s="8">
        <v>0.34422963857650757</v>
      </c>
      <c r="H1133" s="8">
        <v>9.051164984703064E-2</v>
      </c>
      <c r="I1133" s="8">
        <v>0.4601360559463501</v>
      </c>
      <c r="J1133" s="8">
        <v>0</v>
      </c>
      <c r="K1133" s="8">
        <v>0</v>
      </c>
      <c r="L1133" s="8">
        <v>0</v>
      </c>
      <c r="M1133" s="3">
        <f t="shared" si="58"/>
        <v>0</v>
      </c>
      <c r="N1133" s="9">
        <f t="shared" si="59"/>
        <v>0.89487734436988831</v>
      </c>
    </row>
    <row r="1134" spans="1:14" x14ac:dyDescent="0.25">
      <c r="A1134" t="s">
        <v>83</v>
      </c>
      <c r="B1134">
        <v>2013</v>
      </c>
      <c r="C1134" t="s">
        <v>47</v>
      </c>
      <c r="D1134">
        <v>21885</v>
      </c>
      <c r="E1134">
        <v>136.28900000000002</v>
      </c>
      <c r="F1134">
        <v>398</v>
      </c>
      <c r="G1134" s="8">
        <v>0.38116505742073059</v>
      </c>
      <c r="H1134" s="8">
        <v>5.4278943687677383E-2</v>
      </c>
      <c r="I1134" s="8">
        <v>0.47120726108551025</v>
      </c>
      <c r="J1134" s="8">
        <v>0</v>
      </c>
      <c r="K1134" s="8">
        <v>0</v>
      </c>
      <c r="L1134" s="8">
        <v>0</v>
      </c>
      <c r="M1134" s="3">
        <f t="shared" si="58"/>
        <v>0</v>
      </c>
      <c r="N1134" s="9">
        <f t="shared" si="59"/>
        <v>0.90665126219391823</v>
      </c>
    </row>
    <row r="1135" spans="1:14" x14ac:dyDescent="0.25">
      <c r="A1135" t="s">
        <v>83</v>
      </c>
      <c r="B1135">
        <v>2014</v>
      </c>
      <c r="C1135" t="s">
        <v>47</v>
      </c>
      <c r="D1135">
        <v>22066</v>
      </c>
      <c r="E1135">
        <v>136.28900000000002</v>
      </c>
      <c r="F1135">
        <v>403</v>
      </c>
      <c r="G1135" s="8">
        <v>0.37966924905776978</v>
      </c>
      <c r="H1135" s="8">
        <v>5.6556448340415955E-2</v>
      </c>
      <c r="I1135" s="8">
        <v>0.47015687823295593</v>
      </c>
      <c r="J1135" s="8">
        <v>0</v>
      </c>
      <c r="K1135" s="8">
        <v>0</v>
      </c>
      <c r="L1135" s="8">
        <v>0</v>
      </c>
      <c r="M1135" s="3">
        <f t="shared" si="58"/>
        <v>0</v>
      </c>
      <c r="N1135" s="9">
        <f t="shared" si="59"/>
        <v>0.90638257563114166</v>
      </c>
    </row>
    <row r="1136" spans="1:14" x14ac:dyDescent="0.25">
      <c r="A1136" t="s">
        <v>83</v>
      </c>
      <c r="B1136">
        <v>2015</v>
      </c>
      <c r="C1136" t="s">
        <v>47</v>
      </c>
      <c r="D1136">
        <v>22250</v>
      </c>
      <c r="E1136">
        <v>136.28900000000002</v>
      </c>
      <c r="F1136">
        <v>413</v>
      </c>
      <c r="G1136" s="8">
        <v>0.38189396262168884</v>
      </c>
      <c r="H1136" s="8">
        <v>5.8565244078636169E-2</v>
      </c>
      <c r="I1136" s="8">
        <v>0.46600556373596191</v>
      </c>
      <c r="J1136" s="8">
        <v>0</v>
      </c>
      <c r="K1136" s="8">
        <v>0</v>
      </c>
      <c r="L1136" s="8">
        <v>0</v>
      </c>
      <c r="M1136" s="3">
        <f t="shared" si="58"/>
        <v>0</v>
      </c>
      <c r="N1136" s="9">
        <f t="shared" si="59"/>
        <v>0.90646477043628693</v>
      </c>
    </row>
    <row r="1137" spans="1:14" x14ac:dyDescent="0.25">
      <c r="A1137" t="s">
        <v>83</v>
      </c>
      <c r="B1137">
        <v>2016</v>
      </c>
      <c r="C1137" t="s">
        <v>47</v>
      </c>
      <c r="D1137">
        <v>22470</v>
      </c>
      <c r="E1137">
        <v>136.28900000000002</v>
      </c>
      <c r="F1137">
        <v>406</v>
      </c>
      <c r="G1137" s="8">
        <v>0.37008464336395264</v>
      </c>
      <c r="H1137" s="8">
        <v>6.2058478593826294E-2</v>
      </c>
      <c r="I1137" s="8">
        <v>0.47305268049240112</v>
      </c>
      <c r="J1137" s="8">
        <v>0</v>
      </c>
      <c r="K1137" s="8">
        <v>0</v>
      </c>
      <c r="L1137" s="8">
        <v>0</v>
      </c>
      <c r="M1137" s="3">
        <f t="shared" si="58"/>
        <v>0</v>
      </c>
      <c r="N1137" s="9">
        <f t="shared" si="59"/>
        <v>0.90519580245018005</v>
      </c>
    </row>
    <row r="1138" spans="1:14" x14ac:dyDescent="0.25">
      <c r="A1138" t="s">
        <v>83</v>
      </c>
      <c r="B1138">
        <v>2017</v>
      </c>
      <c r="C1138" t="s">
        <v>47</v>
      </c>
      <c r="D1138">
        <v>22829</v>
      </c>
      <c r="E1138">
        <v>136.28900000000002</v>
      </c>
      <c r="F1138">
        <v>408</v>
      </c>
      <c r="G1138" s="8">
        <v>0.3612215518951416</v>
      </c>
      <c r="H1138" s="8">
        <v>6.6902756690979004E-2</v>
      </c>
      <c r="I1138" s="8">
        <v>0.47598838806152344</v>
      </c>
      <c r="J1138" s="8">
        <v>0</v>
      </c>
      <c r="K1138" s="8">
        <v>0</v>
      </c>
      <c r="L1138" s="8">
        <v>0</v>
      </c>
      <c r="M1138" s="3">
        <f t="shared" si="58"/>
        <v>0</v>
      </c>
      <c r="N1138" s="9">
        <f t="shared" si="59"/>
        <v>0.90411269664764404</v>
      </c>
    </row>
    <row r="1139" spans="1:14" x14ac:dyDescent="0.25">
      <c r="A1139" t="s">
        <v>83</v>
      </c>
      <c r="B1139">
        <v>2018</v>
      </c>
      <c r="C1139" t="s">
        <v>47</v>
      </c>
      <c r="D1139">
        <v>23111</v>
      </c>
      <c r="E1139">
        <v>136.28900000000002</v>
      </c>
      <c r="F1139">
        <v>413</v>
      </c>
      <c r="G1139" s="8">
        <v>0.35697811841964722</v>
      </c>
      <c r="H1139" s="8">
        <v>7.045309990644455E-2</v>
      </c>
      <c r="I1139" s="8">
        <v>0.47609049081802368</v>
      </c>
      <c r="J1139" s="8">
        <v>0</v>
      </c>
      <c r="K1139" s="8">
        <v>0</v>
      </c>
      <c r="L1139" s="8">
        <v>0</v>
      </c>
      <c r="M1139" s="3">
        <f t="shared" si="58"/>
        <v>0</v>
      </c>
      <c r="N1139" s="9">
        <f t="shared" si="59"/>
        <v>0.90352170914411545</v>
      </c>
    </row>
    <row r="1140" spans="1:14" x14ac:dyDescent="0.25">
      <c r="A1140" t="s">
        <v>83</v>
      </c>
      <c r="B1140">
        <v>2019</v>
      </c>
      <c r="C1140" t="s">
        <v>47</v>
      </c>
      <c r="D1140">
        <v>23384</v>
      </c>
      <c r="E1140">
        <v>136.28900000000002</v>
      </c>
      <c r="F1140">
        <v>437</v>
      </c>
      <c r="G1140" s="8">
        <v>0.36695772409439087</v>
      </c>
      <c r="H1140" s="8">
        <v>7.2767078876495361E-2</v>
      </c>
      <c r="I1140" s="8">
        <v>0.46455952525138855</v>
      </c>
      <c r="J1140" s="8">
        <v>0</v>
      </c>
      <c r="K1140" s="8">
        <v>0</v>
      </c>
      <c r="L1140" s="8">
        <v>0</v>
      </c>
      <c r="M1140" s="3">
        <f t="shared" si="58"/>
        <v>0</v>
      </c>
      <c r="N1140" s="9">
        <f t="shared" si="59"/>
        <v>0.90428432822227478</v>
      </c>
    </row>
    <row r="1141" spans="1:14" x14ac:dyDescent="0.25">
      <c r="A1141" t="s">
        <v>83</v>
      </c>
      <c r="B1141">
        <v>2020</v>
      </c>
      <c r="C1141" t="s">
        <v>47</v>
      </c>
      <c r="D1141">
        <v>23547</v>
      </c>
      <c r="E1141">
        <v>136.28900000000002</v>
      </c>
      <c r="F1141">
        <v>443</v>
      </c>
      <c r="G1141" s="8">
        <v>0.36666944622993469</v>
      </c>
      <c r="H1141" s="8">
        <v>7.461276650428772E-2</v>
      </c>
      <c r="I1141" s="8">
        <v>0.4628676176071167</v>
      </c>
      <c r="J1141" s="8">
        <v>0</v>
      </c>
      <c r="K1141" s="8">
        <v>0</v>
      </c>
      <c r="L1141" s="8">
        <v>0</v>
      </c>
      <c r="M1141" s="3">
        <f t="shared" si="58"/>
        <v>0</v>
      </c>
      <c r="N1141" s="9">
        <f t="shared" si="59"/>
        <v>0.90414983034133911</v>
      </c>
    </row>
    <row r="1142" spans="1:14" x14ac:dyDescent="0.25">
      <c r="A1142" s="2" t="s">
        <v>83</v>
      </c>
      <c r="B1142" s="2">
        <v>2021</v>
      </c>
      <c r="C1142" t="s">
        <v>47</v>
      </c>
      <c r="D1142" s="2">
        <v>23976</v>
      </c>
      <c r="E1142" s="2">
        <v>136.28900000000002</v>
      </c>
      <c r="F1142" s="2">
        <v>453</v>
      </c>
      <c r="G1142" s="10">
        <v>0.3618101179599762</v>
      </c>
      <c r="H1142" s="10">
        <v>7.9727336764335632E-2</v>
      </c>
      <c r="I1142" s="10">
        <v>0.46187388896942139</v>
      </c>
      <c r="J1142" s="10">
        <v>0</v>
      </c>
      <c r="K1142" s="10">
        <v>0</v>
      </c>
      <c r="L1142" s="10">
        <v>0</v>
      </c>
      <c r="M1142" s="3">
        <f t="shared" si="58"/>
        <v>0</v>
      </c>
      <c r="N1142" s="11">
        <f t="shared" si="59"/>
        <v>0.90341134369373322</v>
      </c>
    </row>
  </sheetData>
  <conditionalFormatting sqref="J6:L1142">
    <cfRule type="cellIs" dxfId="3" priority="2" operator="equal">
      <formula>1</formula>
    </cfRule>
  </conditionalFormatting>
  <conditionalFormatting sqref="Y6:AA734">
    <cfRule type="cellIs" dxfId="2" priority="1" operator="equal">
      <formula>1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6290F-A21C-48EF-B4AB-6D0555016A6C}">
  <sheetPr>
    <tabColor theme="7"/>
  </sheetPr>
  <dimension ref="A1:AC1142"/>
  <sheetViews>
    <sheetView workbookViewId="0">
      <selection activeCell="AD33" sqref="AD33"/>
    </sheetView>
  </sheetViews>
  <sheetFormatPr defaultRowHeight="15" x14ac:dyDescent="0.25"/>
  <sheetData>
    <row r="1" spans="1:29" ht="15.75" x14ac:dyDescent="0.25">
      <c r="A1" s="4" t="s">
        <v>85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 s="4" t="s">
        <v>87</v>
      </c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</row>
    <row r="3" spans="1:29" x14ac:dyDescent="0.25">
      <c r="A3" s="6" t="s">
        <v>86</v>
      </c>
      <c r="B3" s="6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P3" s="6" t="s">
        <v>86</v>
      </c>
      <c r="Q3" s="6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</row>
    <row r="4" spans="1:29" x14ac:dyDescent="0.25">
      <c r="G4" s="2" t="s">
        <v>3</v>
      </c>
      <c r="H4" s="2" t="s">
        <v>5</v>
      </c>
      <c r="I4" s="2" t="s">
        <v>4</v>
      </c>
      <c r="J4" s="2" t="s">
        <v>3</v>
      </c>
      <c r="K4" s="2" t="s">
        <v>5</v>
      </c>
      <c r="L4" s="2" t="s">
        <v>4</v>
      </c>
      <c r="M4" s="28"/>
      <c r="V4" s="2" t="s">
        <v>3</v>
      </c>
      <c r="W4" s="2" t="s">
        <v>5</v>
      </c>
      <c r="X4" s="2" t="s">
        <v>4</v>
      </c>
      <c r="Y4" s="2" t="s">
        <v>3</v>
      </c>
      <c r="Z4" s="2" t="s">
        <v>5</v>
      </c>
      <c r="AA4" s="2" t="s">
        <v>4</v>
      </c>
      <c r="AB4" s="28"/>
    </row>
    <row r="5" spans="1:29" x14ac:dyDescent="0.25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 t="s">
        <v>8</v>
      </c>
      <c r="J5" s="2" t="s">
        <v>9</v>
      </c>
      <c r="K5" s="2" t="s">
        <v>10</v>
      </c>
      <c r="L5" s="2" t="s">
        <v>11</v>
      </c>
      <c r="M5" s="3" t="s">
        <v>97</v>
      </c>
      <c r="N5" s="3" t="s">
        <v>84</v>
      </c>
      <c r="P5" s="2" t="s">
        <v>0</v>
      </c>
      <c r="Q5" s="2" t="s">
        <v>1</v>
      </c>
      <c r="R5" s="2" t="s">
        <v>2</v>
      </c>
      <c r="S5" s="2" t="s">
        <v>3</v>
      </c>
      <c r="T5" s="2" t="s">
        <v>4</v>
      </c>
      <c r="U5" s="2" t="s">
        <v>5</v>
      </c>
      <c r="V5" s="2" t="s">
        <v>6</v>
      </c>
      <c r="W5" s="2" t="s">
        <v>7</v>
      </c>
      <c r="X5" s="2" t="s">
        <v>8</v>
      </c>
      <c r="Y5" s="2" t="s">
        <v>9</v>
      </c>
      <c r="Z5" s="2" t="s">
        <v>10</v>
      </c>
      <c r="AA5" s="2" t="s">
        <v>11</v>
      </c>
      <c r="AB5" s="3" t="s">
        <v>97</v>
      </c>
      <c r="AC5" s="3" t="s">
        <v>84</v>
      </c>
    </row>
    <row r="6" spans="1:29" x14ac:dyDescent="0.25">
      <c r="A6" t="s">
        <v>12</v>
      </c>
      <c r="B6" s="1">
        <v>2006</v>
      </c>
      <c r="C6" t="s">
        <v>13</v>
      </c>
      <c r="D6" s="1">
        <v>154510</v>
      </c>
      <c r="E6" s="1">
        <v>630.12</v>
      </c>
      <c r="F6" s="1">
        <v>4084.532184778996</v>
      </c>
      <c r="G6" s="8">
        <v>0.3785952627658844</v>
      </c>
      <c r="H6" s="8">
        <v>0.11892756819725037</v>
      </c>
      <c r="I6" s="8">
        <v>0.29779902100563049</v>
      </c>
      <c r="J6" s="8">
        <v>0</v>
      </c>
      <c r="K6" s="8">
        <v>0</v>
      </c>
      <c r="L6" s="8">
        <v>0</v>
      </c>
      <c r="M6" s="3">
        <f t="shared" ref="M6:M69" si="0">IF(OR(J6=1,K6=1,L6=1),1,0)</f>
        <v>0</v>
      </c>
      <c r="N6" s="9">
        <f>SUM(G6:I6)</f>
        <v>0.79532185196876526</v>
      </c>
      <c r="P6" t="s">
        <v>12</v>
      </c>
      <c r="Q6" s="1">
        <v>2012</v>
      </c>
      <c r="R6" t="s">
        <v>13</v>
      </c>
      <c r="S6" s="1">
        <v>173186</v>
      </c>
      <c r="T6" s="1">
        <v>701.69200000000001</v>
      </c>
      <c r="U6" s="1">
        <v>4368.9933691436127</v>
      </c>
      <c r="V6" s="8">
        <v>1.1286932043731213E-2</v>
      </c>
      <c r="W6" s="8">
        <v>0.27724236249923706</v>
      </c>
      <c r="X6" s="8">
        <v>0.61275553703308105</v>
      </c>
      <c r="Y6" s="8">
        <v>0</v>
      </c>
      <c r="Z6" s="8">
        <v>0</v>
      </c>
      <c r="AA6" s="8">
        <v>0</v>
      </c>
      <c r="AB6" s="3">
        <f>IF(OR(Y6=1,Z6=1,AA6=1),1,0)</f>
        <v>0</v>
      </c>
      <c r="AC6" s="9">
        <f>SUM(V6:X6)</f>
        <v>0.90128483157604933</v>
      </c>
    </row>
    <row r="7" spans="1:29" x14ac:dyDescent="0.25">
      <c r="A7" t="s">
        <v>12</v>
      </c>
      <c r="B7" s="1">
        <v>2007</v>
      </c>
      <c r="C7" t="s">
        <v>13</v>
      </c>
      <c r="D7" s="1">
        <v>156360</v>
      </c>
      <c r="E7" s="1">
        <v>630.12</v>
      </c>
      <c r="F7" s="1">
        <v>4127.9554778666507</v>
      </c>
      <c r="G7" s="8">
        <v>0.38303905725479126</v>
      </c>
      <c r="H7" s="8">
        <v>0.11753020435571671</v>
      </c>
      <c r="I7" s="8">
        <v>0.29423090815544128</v>
      </c>
      <c r="J7" s="8">
        <v>0</v>
      </c>
      <c r="K7" s="8">
        <v>0</v>
      </c>
      <c r="L7" s="8">
        <v>0</v>
      </c>
      <c r="M7" s="3">
        <f t="shared" si="0"/>
        <v>0</v>
      </c>
      <c r="N7" s="9">
        <f t="shared" ref="N7:N70" si="1">SUM(G7:I7)</f>
        <v>0.79480016976594925</v>
      </c>
      <c r="P7" t="s">
        <v>12</v>
      </c>
      <c r="Q7" s="1">
        <v>2013</v>
      </c>
      <c r="R7" t="s">
        <v>13</v>
      </c>
      <c r="S7" s="1">
        <v>177255</v>
      </c>
      <c r="T7" s="1">
        <v>701.69200000000001</v>
      </c>
      <c r="U7" s="1">
        <v>4422.3176781000857</v>
      </c>
      <c r="V7" s="8">
        <v>-9.6381762996315956E-3</v>
      </c>
      <c r="W7" s="8">
        <v>0.28545299172401428</v>
      </c>
      <c r="X7" s="8">
        <v>0.61949694156646729</v>
      </c>
      <c r="Y7" s="8">
        <v>1</v>
      </c>
      <c r="Z7" s="8">
        <v>0</v>
      </c>
      <c r="AA7" s="8">
        <v>0</v>
      </c>
      <c r="AB7" s="3">
        <f t="shared" ref="AB7:AB70" si="2">IF(OR(Y7=1,Z7=1,AA7=1),1,0)</f>
        <v>1</v>
      </c>
      <c r="AC7" s="9">
        <f t="shared" ref="AC7:AC70" si="3">SUM(V7:X7)</f>
        <v>0.89531175699084997</v>
      </c>
    </row>
    <row r="8" spans="1:29" x14ac:dyDescent="0.25">
      <c r="A8" t="s">
        <v>12</v>
      </c>
      <c r="B8" s="1">
        <v>2008</v>
      </c>
      <c r="C8" t="s">
        <v>13</v>
      </c>
      <c r="D8" s="1">
        <v>158455</v>
      </c>
      <c r="E8" s="1">
        <v>630.12</v>
      </c>
      <c r="F8" s="1">
        <v>4172.9126246894848</v>
      </c>
      <c r="G8" s="8">
        <v>0.38818219304084778</v>
      </c>
      <c r="H8" s="8">
        <v>0.11590332537889481</v>
      </c>
      <c r="I8" s="8">
        <v>0.29001107811927795</v>
      </c>
      <c r="J8" s="8">
        <v>0</v>
      </c>
      <c r="K8" s="8">
        <v>0</v>
      </c>
      <c r="L8" s="8">
        <v>0</v>
      </c>
      <c r="M8" s="3">
        <f t="shared" si="0"/>
        <v>0</v>
      </c>
      <c r="N8" s="9">
        <f>SUM(G8:I8)</f>
        <v>0.79409659653902054</v>
      </c>
      <c r="P8" t="s">
        <v>12</v>
      </c>
      <c r="Q8" s="1">
        <v>2014</v>
      </c>
      <c r="R8" t="s">
        <v>13</v>
      </c>
      <c r="S8" s="1">
        <v>178710</v>
      </c>
      <c r="T8" s="1">
        <v>701.69200000000001</v>
      </c>
      <c r="U8" s="1">
        <v>4477.4654104561523</v>
      </c>
      <c r="V8" s="8">
        <v>-1.4177336357533932E-2</v>
      </c>
      <c r="W8" s="8">
        <v>0.28842923045158386</v>
      </c>
      <c r="X8" s="8">
        <v>0.61940169334411621</v>
      </c>
      <c r="Y8" s="8">
        <v>1</v>
      </c>
      <c r="Z8" s="8">
        <v>0</v>
      </c>
      <c r="AA8" s="8">
        <v>0</v>
      </c>
      <c r="AB8" s="3">
        <f t="shared" si="2"/>
        <v>1</v>
      </c>
      <c r="AC8" s="9">
        <f t="shared" si="3"/>
        <v>0.89365358743816614</v>
      </c>
    </row>
    <row r="9" spans="1:29" x14ac:dyDescent="0.25">
      <c r="A9" t="s">
        <v>12</v>
      </c>
      <c r="B9" s="1">
        <v>2009</v>
      </c>
      <c r="C9" t="s">
        <v>13</v>
      </c>
      <c r="D9" s="1">
        <v>161092</v>
      </c>
      <c r="E9" s="1">
        <v>630.12</v>
      </c>
      <c r="F9" s="1">
        <v>4219.4482475302621</v>
      </c>
      <c r="G9" s="8">
        <v>0.39496979117393494</v>
      </c>
      <c r="H9" s="8">
        <v>0.11373447626829147</v>
      </c>
      <c r="I9" s="8">
        <v>0.2842368483543396</v>
      </c>
      <c r="J9" s="8">
        <v>0</v>
      </c>
      <c r="K9" s="8">
        <v>0</v>
      </c>
      <c r="L9" s="8">
        <v>0</v>
      </c>
      <c r="M9" s="3">
        <f t="shared" si="0"/>
        <v>0</v>
      </c>
      <c r="N9" s="9">
        <f t="shared" si="1"/>
        <v>0.79294111579656601</v>
      </c>
      <c r="P9" t="s">
        <v>12</v>
      </c>
      <c r="Q9" s="1">
        <v>2015</v>
      </c>
      <c r="R9" t="s">
        <v>13</v>
      </c>
      <c r="S9" s="1">
        <v>181851</v>
      </c>
      <c r="T9" s="1">
        <v>732.70697600000005</v>
      </c>
      <c r="U9" s="1">
        <v>4534.5902657217903</v>
      </c>
      <c r="V9" s="8">
        <v>-9.2110550031065941E-3</v>
      </c>
      <c r="W9" s="8">
        <v>0.28148376941680908</v>
      </c>
      <c r="X9" s="8">
        <v>0.62327998876571655</v>
      </c>
      <c r="Y9" s="8">
        <v>1</v>
      </c>
      <c r="Z9" s="8">
        <v>0</v>
      </c>
      <c r="AA9" s="8">
        <v>0</v>
      </c>
      <c r="AB9" s="3">
        <f t="shared" si="2"/>
        <v>1</v>
      </c>
      <c r="AC9" s="9">
        <f t="shared" si="3"/>
        <v>0.89555270317941904</v>
      </c>
    </row>
    <row r="10" spans="1:29" x14ac:dyDescent="0.25">
      <c r="A10" t="s">
        <v>12</v>
      </c>
      <c r="B10" s="1">
        <v>2010</v>
      </c>
      <c r="C10" t="s">
        <v>13</v>
      </c>
      <c r="D10" s="1">
        <v>164900</v>
      </c>
      <c r="E10" s="1">
        <v>630.12</v>
      </c>
      <c r="F10" s="1">
        <v>4267.608361922521</v>
      </c>
      <c r="G10" s="8">
        <v>0.40533849596977234</v>
      </c>
      <c r="H10" s="8">
        <v>0.1103832796216011</v>
      </c>
      <c r="I10" s="8">
        <v>0.27505806088447571</v>
      </c>
      <c r="J10" s="8">
        <v>0</v>
      </c>
      <c r="K10" s="8">
        <v>0</v>
      </c>
      <c r="L10" s="8">
        <v>0</v>
      </c>
      <c r="M10" s="3">
        <f t="shared" si="0"/>
        <v>0</v>
      </c>
      <c r="N10" s="9">
        <f t="shared" si="1"/>
        <v>0.79077983647584915</v>
      </c>
      <c r="P10" t="s">
        <v>12</v>
      </c>
      <c r="Q10" s="1">
        <v>2016</v>
      </c>
      <c r="R10" t="s">
        <v>13</v>
      </c>
      <c r="S10" s="1">
        <v>184961.5</v>
      </c>
      <c r="T10" s="1">
        <v>732.70697600000005</v>
      </c>
      <c r="U10" s="1">
        <v>4593.4476359861201</v>
      </c>
      <c r="V10" s="8">
        <v>-2.308821864426136E-2</v>
      </c>
      <c r="W10" s="8">
        <v>0.28752285242080688</v>
      </c>
      <c r="X10" s="8">
        <v>0.62697672843933105</v>
      </c>
      <c r="Y10" s="8">
        <v>1</v>
      </c>
      <c r="Z10" s="8">
        <v>0</v>
      </c>
      <c r="AA10" s="8">
        <v>0</v>
      </c>
      <c r="AB10" s="3">
        <f t="shared" si="2"/>
        <v>1</v>
      </c>
      <c r="AC10" s="9">
        <f t="shared" si="3"/>
        <v>0.89141136221587658</v>
      </c>
    </row>
    <row r="11" spans="1:29" x14ac:dyDescent="0.25">
      <c r="A11" t="s">
        <v>12</v>
      </c>
      <c r="B11" s="1">
        <v>2011</v>
      </c>
      <c r="C11" t="s">
        <v>13</v>
      </c>
      <c r="D11" s="1">
        <v>168937</v>
      </c>
      <c r="E11" s="1">
        <v>630.12</v>
      </c>
      <c r="F11" s="1">
        <v>4317.4404222804797</v>
      </c>
      <c r="G11" s="8">
        <v>0.41609629988670349</v>
      </c>
      <c r="H11" s="8">
        <v>0.10690519213676453</v>
      </c>
      <c r="I11" s="8">
        <v>0.26552417874336243</v>
      </c>
      <c r="J11" s="8">
        <v>0</v>
      </c>
      <c r="K11" s="8">
        <v>0</v>
      </c>
      <c r="L11" s="8">
        <v>0</v>
      </c>
      <c r="M11" s="3">
        <f t="shared" si="0"/>
        <v>0</v>
      </c>
      <c r="N11" s="9">
        <f t="shared" si="1"/>
        <v>0.78852567076683044</v>
      </c>
      <c r="P11" t="s">
        <v>12</v>
      </c>
      <c r="Q11" s="1">
        <v>2017</v>
      </c>
      <c r="R11" t="s">
        <v>13</v>
      </c>
      <c r="S11" s="1">
        <v>191482</v>
      </c>
      <c r="T11" s="1">
        <v>732.70697600000005</v>
      </c>
      <c r="U11" s="1">
        <v>4619.0951432816964</v>
      </c>
      <c r="V11" s="8">
        <v>-5.8667562901973724E-2</v>
      </c>
      <c r="W11" s="8">
        <v>0.29963967204093933</v>
      </c>
      <c r="X11" s="8">
        <v>0.6408422589302063</v>
      </c>
      <c r="Y11" s="8">
        <v>1</v>
      </c>
      <c r="Z11" s="8">
        <v>0</v>
      </c>
      <c r="AA11" s="8">
        <v>0</v>
      </c>
      <c r="AB11" s="3">
        <f t="shared" si="2"/>
        <v>1</v>
      </c>
      <c r="AC11" s="9">
        <f t="shared" si="3"/>
        <v>0.88181436806917191</v>
      </c>
    </row>
    <row r="12" spans="1:29" x14ac:dyDescent="0.25">
      <c r="A12" t="s">
        <v>12</v>
      </c>
      <c r="B12" s="1">
        <v>2012</v>
      </c>
      <c r="C12" t="s">
        <v>13</v>
      </c>
      <c r="D12" s="1">
        <v>173186</v>
      </c>
      <c r="E12" s="1">
        <v>701.69200000000001</v>
      </c>
      <c r="F12" s="1">
        <v>4368.9933691436127</v>
      </c>
      <c r="G12" s="8">
        <v>0.37281528115272522</v>
      </c>
      <c r="H12" s="8">
        <v>0.1281859427690506</v>
      </c>
      <c r="I12" s="8">
        <v>0.27358546853065491</v>
      </c>
      <c r="J12" s="8">
        <v>0</v>
      </c>
      <c r="K12" s="8">
        <v>0</v>
      </c>
      <c r="L12" s="8">
        <v>0</v>
      </c>
      <c r="M12" s="3">
        <f t="shared" si="0"/>
        <v>0</v>
      </c>
      <c r="N12" s="9">
        <f t="shared" si="1"/>
        <v>0.77458669245243073</v>
      </c>
      <c r="P12" t="s">
        <v>12</v>
      </c>
      <c r="Q12" s="1">
        <v>2018</v>
      </c>
      <c r="R12" t="s">
        <v>13</v>
      </c>
      <c r="S12" s="1">
        <v>197537</v>
      </c>
      <c r="T12" s="1">
        <v>811.79406800000004</v>
      </c>
      <c r="U12" s="1">
        <v>4664.475195998175</v>
      </c>
      <c r="V12" s="8">
        <v>-4.2949303984642029E-2</v>
      </c>
      <c r="W12" s="8">
        <v>0.27942931652069092</v>
      </c>
      <c r="X12" s="8">
        <v>0.65162968635559082</v>
      </c>
      <c r="Y12" s="8">
        <v>1</v>
      </c>
      <c r="Z12" s="8">
        <v>0</v>
      </c>
      <c r="AA12" s="8">
        <v>0</v>
      </c>
      <c r="AB12" s="3">
        <f>IF(OR(Y12=1,Z12=1,AA12=1),1,0)</f>
        <v>1</v>
      </c>
      <c r="AC12" s="9">
        <f t="shared" si="3"/>
        <v>0.88810969889163971</v>
      </c>
    </row>
    <row r="13" spans="1:29" x14ac:dyDescent="0.25">
      <c r="A13" t="s">
        <v>12</v>
      </c>
      <c r="B13" s="1">
        <v>2013</v>
      </c>
      <c r="C13" t="s">
        <v>13</v>
      </c>
      <c r="D13" s="1">
        <v>177255</v>
      </c>
      <c r="E13" s="1">
        <v>701.69200000000001</v>
      </c>
      <c r="F13" s="1">
        <v>4422.3176781000857</v>
      </c>
      <c r="G13" s="8">
        <v>0.38297244906425476</v>
      </c>
      <c r="H13" s="8">
        <v>0.12491001188755035</v>
      </c>
      <c r="I13" s="8">
        <v>0.26465883851051331</v>
      </c>
      <c r="J13" s="8">
        <v>0</v>
      </c>
      <c r="K13" s="8">
        <v>0</v>
      </c>
      <c r="L13" s="8">
        <v>0</v>
      </c>
      <c r="M13" s="3">
        <f t="shared" si="0"/>
        <v>0</v>
      </c>
      <c r="N13" s="9">
        <f t="shared" si="1"/>
        <v>0.77254129946231842</v>
      </c>
      <c r="P13" t="s">
        <v>12</v>
      </c>
      <c r="Q13" s="1">
        <v>2019</v>
      </c>
      <c r="R13" t="s">
        <v>13</v>
      </c>
      <c r="S13" s="1">
        <v>203157</v>
      </c>
      <c r="T13" s="1">
        <v>811.79406800000004</v>
      </c>
      <c r="U13" s="1">
        <v>4698.647447101609</v>
      </c>
      <c r="V13" s="8">
        <v>-7.0786833763122559E-2</v>
      </c>
      <c r="W13" s="8">
        <v>0.28926998376846313</v>
      </c>
      <c r="X13" s="8">
        <v>0.66200852394104004</v>
      </c>
      <c r="Y13" s="8">
        <v>1</v>
      </c>
      <c r="Z13" s="8">
        <v>0</v>
      </c>
      <c r="AA13" s="8">
        <v>0</v>
      </c>
      <c r="AB13" s="3">
        <f t="shared" si="2"/>
        <v>1</v>
      </c>
      <c r="AC13" s="9">
        <f t="shared" si="3"/>
        <v>0.88049167394638062</v>
      </c>
    </row>
    <row r="14" spans="1:29" x14ac:dyDescent="0.25">
      <c r="A14" t="s">
        <v>12</v>
      </c>
      <c r="B14" s="1">
        <v>2014</v>
      </c>
      <c r="C14" t="s">
        <v>13</v>
      </c>
      <c r="D14" s="1">
        <v>178710</v>
      </c>
      <c r="E14" s="1">
        <v>701.69200000000001</v>
      </c>
      <c r="F14" s="1">
        <v>4477.4654104561523</v>
      </c>
      <c r="G14" s="8">
        <v>0.38512802124023438</v>
      </c>
      <c r="H14" s="8">
        <v>0.1242816224694252</v>
      </c>
      <c r="I14" s="8">
        <v>0.26339313387870789</v>
      </c>
      <c r="J14" s="8">
        <v>0</v>
      </c>
      <c r="K14" s="8">
        <v>0</v>
      </c>
      <c r="L14" s="8">
        <v>0</v>
      </c>
      <c r="M14" s="3">
        <f t="shared" si="0"/>
        <v>0</v>
      </c>
      <c r="N14" s="9">
        <f t="shared" si="1"/>
        <v>0.77280277758836746</v>
      </c>
      <c r="P14" t="s">
        <v>12</v>
      </c>
      <c r="Q14" s="1">
        <v>2020</v>
      </c>
      <c r="R14" t="s">
        <v>13</v>
      </c>
      <c r="S14" s="1">
        <v>207237.00000000399</v>
      </c>
      <c r="T14" s="1">
        <v>811.79406800000004</v>
      </c>
      <c r="U14" s="1">
        <v>4774.07</v>
      </c>
      <c r="V14" s="8">
        <v>-8.6776450276374817E-2</v>
      </c>
      <c r="W14" s="8">
        <v>0.29635873436927795</v>
      </c>
      <c r="X14" s="8">
        <v>0.66609805822372437</v>
      </c>
      <c r="Y14" s="8">
        <v>1</v>
      </c>
      <c r="Z14" s="8">
        <v>0</v>
      </c>
      <c r="AA14" s="8">
        <v>0</v>
      </c>
      <c r="AB14" s="3">
        <f t="shared" si="2"/>
        <v>1</v>
      </c>
      <c r="AC14" s="9">
        <f t="shared" si="3"/>
        <v>0.8756803423166275</v>
      </c>
    </row>
    <row r="15" spans="1:29" x14ac:dyDescent="0.25">
      <c r="A15" t="s">
        <v>12</v>
      </c>
      <c r="B15" s="1">
        <v>2015</v>
      </c>
      <c r="C15" t="s">
        <v>13</v>
      </c>
      <c r="D15" s="1">
        <v>181851</v>
      </c>
      <c r="E15" s="1">
        <v>732.70697600000005</v>
      </c>
      <c r="F15" s="1">
        <v>4534.5902657217903</v>
      </c>
      <c r="G15" s="8">
        <v>0.37027809023857117</v>
      </c>
      <c r="H15" s="8">
        <v>0.13204763829708099</v>
      </c>
      <c r="I15" s="8">
        <v>0.26470395922660828</v>
      </c>
      <c r="J15" s="8">
        <v>0</v>
      </c>
      <c r="K15" s="8">
        <v>0</v>
      </c>
      <c r="L15" s="8">
        <v>0</v>
      </c>
      <c r="M15" s="3">
        <f t="shared" si="0"/>
        <v>0</v>
      </c>
      <c r="N15" s="9">
        <f t="shared" si="1"/>
        <v>0.76702968776226044</v>
      </c>
      <c r="P15" t="s">
        <v>12</v>
      </c>
      <c r="Q15" s="1">
        <v>2021</v>
      </c>
      <c r="R15" t="s">
        <v>13</v>
      </c>
      <c r="S15" s="1">
        <v>212505</v>
      </c>
      <c r="T15" s="1">
        <v>844.33233329999996</v>
      </c>
      <c r="U15" s="1">
        <v>4812.54</v>
      </c>
      <c r="V15" s="8">
        <v>-9.3519158661365509E-2</v>
      </c>
      <c r="W15" s="8">
        <v>0.29323756694793701</v>
      </c>
      <c r="X15" s="8">
        <v>0.67484670877456665</v>
      </c>
      <c r="Y15" s="8">
        <v>1</v>
      </c>
      <c r="Z15" s="8">
        <v>0</v>
      </c>
      <c r="AA15" s="8">
        <v>0</v>
      </c>
      <c r="AB15" s="3">
        <f t="shared" si="2"/>
        <v>1</v>
      </c>
      <c r="AC15" s="9">
        <f t="shared" si="3"/>
        <v>0.87456511706113815</v>
      </c>
    </row>
    <row r="16" spans="1:29" x14ac:dyDescent="0.25">
      <c r="A16" t="s">
        <v>12</v>
      </c>
      <c r="B16" s="1">
        <v>2016</v>
      </c>
      <c r="C16" t="s">
        <v>13</v>
      </c>
      <c r="D16" s="1">
        <v>184961.5</v>
      </c>
      <c r="E16" s="1">
        <v>732.70697600000005</v>
      </c>
      <c r="F16" s="1">
        <v>4593.4476359861201</v>
      </c>
      <c r="G16" s="8">
        <v>0.37699040770530701</v>
      </c>
      <c r="H16" s="8">
        <v>0.12991596758365631</v>
      </c>
      <c r="I16" s="8">
        <v>0.25911727547645569</v>
      </c>
      <c r="J16" s="8">
        <v>0</v>
      </c>
      <c r="K16" s="8">
        <v>0</v>
      </c>
      <c r="L16" s="8">
        <v>0</v>
      </c>
      <c r="M16" s="3">
        <f t="shared" si="0"/>
        <v>0</v>
      </c>
      <c r="N16" s="9">
        <f t="shared" si="1"/>
        <v>0.76602365076541901</v>
      </c>
      <c r="P16" s="2" t="s">
        <v>12</v>
      </c>
      <c r="Q16" s="7">
        <v>2022</v>
      </c>
      <c r="R16" s="2" t="s">
        <v>13</v>
      </c>
      <c r="S16" s="7">
        <v>216948</v>
      </c>
      <c r="T16" s="7">
        <v>871</v>
      </c>
      <c r="U16" s="7">
        <v>4828.1400000000003</v>
      </c>
      <c r="V16" s="10">
        <v>-0.10083606094121933</v>
      </c>
      <c r="W16" s="10">
        <v>0.29102376103401184</v>
      </c>
      <c r="X16" s="10">
        <v>0.68308758735656738</v>
      </c>
      <c r="Y16" s="10">
        <v>1</v>
      </c>
      <c r="Z16" s="10">
        <v>0</v>
      </c>
      <c r="AA16" s="10">
        <v>0</v>
      </c>
      <c r="AB16" s="3">
        <f t="shared" si="2"/>
        <v>1</v>
      </c>
      <c r="AC16" s="11">
        <f t="shared" si="3"/>
        <v>0.87327528744935989</v>
      </c>
    </row>
    <row r="17" spans="1:29" x14ac:dyDescent="0.25">
      <c r="A17" t="s">
        <v>12</v>
      </c>
      <c r="B17" s="1">
        <v>2017</v>
      </c>
      <c r="C17" t="s">
        <v>13</v>
      </c>
      <c r="D17" s="1">
        <v>191482</v>
      </c>
      <c r="E17" s="1">
        <v>732.70697600000005</v>
      </c>
      <c r="F17" s="1">
        <v>4619.0951432816964</v>
      </c>
      <c r="G17" s="8">
        <v>0.39433455467224121</v>
      </c>
      <c r="H17" s="8">
        <v>0.12421894818544388</v>
      </c>
      <c r="I17" s="8">
        <v>0.2429044246673584</v>
      </c>
      <c r="J17" s="8">
        <v>0</v>
      </c>
      <c r="K17" s="8">
        <v>0</v>
      </c>
      <c r="L17" s="8">
        <v>0</v>
      </c>
      <c r="M17" s="3">
        <f t="shared" si="0"/>
        <v>0</v>
      </c>
      <c r="N17" s="9">
        <f t="shared" si="1"/>
        <v>0.76145792752504349</v>
      </c>
      <c r="P17" t="s">
        <v>14</v>
      </c>
      <c r="Q17" s="1">
        <v>2012</v>
      </c>
      <c r="R17" t="s">
        <v>13</v>
      </c>
      <c r="S17" s="1">
        <v>1621658.49999999</v>
      </c>
      <c r="T17" s="1">
        <v>6555.2656999999999</v>
      </c>
      <c r="U17" s="1">
        <v>40626.293000000012</v>
      </c>
      <c r="V17" s="8">
        <v>-0.63144546747207642</v>
      </c>
      <c r="W17" s="8">
        <v>0.40027838945388794</v>
      </c>
      <c r="X17" s="8">
        <v>0.93474000692367554</v>
      </c>
      <c r="Y17" s="8">
        <v>1</v>
      </c>
      <c r="Z17" s="8">
        <v>0</v>
      </c>
      <c r="AA17" s="8">
        <v>0</v>
      </c>
      <c r="AB17" s="3">
        <f t="shared" si="2"/>
        <v>1</v>
      </c>
      <c r="AC17" s="9">
        <f t="shared" si="3"/>
        <v>0.70357292890548706</v>
      </c>
    </row>
    <row r="18" spans="1:29" x14ac:dyDescent="0.25">
      <c r="A18" t="s">
        <v>12</v>
      </c>
      <c r="B18" s="1">
        <v>2018</v>
      </c>
      <c r="C18" t="s">
        <v>13</v>
      </c>
      <c r="D18" s="1">
        <v>197537</v>
      </c>
      <c r="E18" s="1">
        <v>811.79406800000004</v>
      </c>
      <c r="F18" s="1">
        <v>4664.475195998175</v>
      </c>
      <c r="G18" s="8">
        <v>0.35731315612792969</v>
      </c>
      <c r="H18" s="8">
        <v>0.14309018850326538</v>
      </c>
      <c r="I18" s="8">
        <v>0.24646030366420746</v>
      </c>
      <c r="J18" s="8">
        <v>0</v>
      </c>
      <c r="K18" s="8">
        <v>0</v>
      </c>
      <c r="L18" s="8">
        <v>0</v>
      </c>
      <c r="M18" s="3">
        <f t="shared" si="0"/>
        <v>0</v>
      </c>
      <c r="N18" s="9">
        <f t="shared" si="1"/>
        <v>0.74686364829540253</v>
      </c>
      <c r="P18" t="s">
        <v>14</v>
      </c>
      <c r="Q18" s="1">
        <v>2013</v>
      </c>
      <c r="R18" t="s">
        <v>13</v>
      </c>
      <c r="S18" s="1">
        <v>1635052.5</v>
      </c>
      <c r="T18" s="1">
        <v>6555.2656999999999</v>
      </c>
      <c r="U18" s="1">
        <v>40963.506000000001</v>
      </c>
      <c r="V18" s="8">
        <v>-0.63747590780258179</v>
      </c>
      <c r="W18" s="8">
        <v>0.4032285213470459</v>
      </c>
      <c r="X18" s="8">
        <v>0.93592178821563721</v>
      </c>
      <c r="Y18" s="8">
        <v>1</v>
      </c>
      <c r="Z18" s="8">
        <v>0</v>
      </c>
      <c r="AA18" s="8">
        <v>0</v>
      </c>
      <c r="AB18" s="3">
        <f t="shared" si="2"/>
        <v>1</v>
      </c>
      <c r="AC18" s="9">
        <f t="shared" si="3"/>
        <v>0.70167440176010132</v>
      </c>
    </row>
    <row r="19" spans="1:29" x14ac:dyDescent="0.25">
      <c r="A19" t="s">
        <v>12</v>
      </c>
      <c r="B19" s="1">
        <v>2019</v>
      </c>
      <c r="C19" t="s">
        <v>13</v>
      </c>
      <c r="D19" s="1">
        <v>203157</v>
      </c>
      <c r="E19" s="1">
        <v>811.79406800000004</v>
      </c>
      <c r="F19" s="1">
        <v>4698.647447101609</v>
      </c>
      <c r="G19" s="8">
        <v>0.37086895108222961</v>
      </c>
      <c r="H19" s="8">
        <v>0.13865759968757629</v>
      </c>
      <c r="I19" s="8">
        <v>0.23397748172283173</v>
      </c>
      <c r="J19" s="8">
        <v>0</v>
      </c>
      <c r="K19" s="8">
        <v>0</v>
      </c>
      <c r="L19" s="8">
        <v>0</v>
      </c>
      <c r="M19" s="3">
        <f t="shared" si="0"/>
        <v>0</v>
      </c>
      <c r="N19" s="9">
        <f t="shared" si="1"/>
        <v>0.74350403249263763</v>
      </c>
      <c r="P19" t="s">
        <v>14</v>
      </c>
      <c r="Q19" s="1">
        <v>2014</v>
      </c>
      <c r="R19" t="s">
        <v>13</v>
      </c>
      <c r="S19" s="1">
        <v>1651159.5</v>
      </c>
      <c r="T19" s="1">
        <v>6555.2656999999999</v>
      </c>
      <c r="U19" s="1">
        <v>41271.487999999998</v>
      </c>
      <c r="V19" s="8">
        <v>-0.64548420906066895</v>
      </c>
      <c r="W19" s="8">
        <v>0.40671944618225098</v>
      </c>
      <c r="X19" s="8">
        <v>0.93804746866226196</v>
      </c>
      <c r="Y19" s="8">
        <v>1</v>
      </c>
      <c r="Z19" s="8">
        <v>0</v>
      </c>
      <c r="AA19" s="8">
        <v>0</v>
      </c>
      <c r="AB19" s="3">
        <f t="shared" si="2"/>
        <v>1</v>
      </c>
      <c r="AC19" s="9">
        <f t="shared" si="3"/>
        <v>0.69928270578384399</v>
      </c>
    </row>
    <row r="20" spans="1:29" x14ac:dyDescent="0.25">
      <c r="A20" t="s">
        <v>12</v>
      </c>
      <c r="B20" s="1">
        <v>2020</v>
      </c>
      <c r="C20" t="s">
        <v>13</v>
      </c>
      <c r="D20" s="1">
        <v>207237.00000000399</v>
      </c>
      <c r="E20" s="1">
        <v>811.79406800000004</v>
      </c>
      <c r="F20" s="1">
        <v>4774.07</v>
      </c>
      <c r="G20" s="8">
        <v>0.37859785556793213</v>
      </c>
      <c r="H20" s="8">
        <v>0.13621041178703308</v>
      </c>
      <c r="I20" s="8">
        <v>0.22761353850364685</v>
      </c>
      <c r="J20" s="8">
        <v>0</v>
      </c>
      <c r="K20" s="8">
        <v>0</v>
      </c>
      <c r="L20" s="8">
        <v>0</v>
      </c>
      <c r="M20" s="3">
        <f t="shared" si="0"/>
        <v>0</v>
      </c>
      <c r="N20" s="9">
        <f t="shared" si="1"/>
        <v>0.74242180585861206</v>
      </c>
      <c r="P20" t="s">
        <v>14</v>
      </c>
      <c r="Q20" s="1">
        <v>2015</v>
      </c>
      <c r="R20" t="s">
        <v>13</v>
      </c>
      <c r="S20" s="1">
        <v>1669558.5</v>
      </c>
      <c r="T20" s="1">
        <v>6555.2656999999999</v>
      </c>
      <c r="U20" s="1">
        <v>41323.58393845</v>
      </c>
      <c r="V20" s="8">
        <v>-0.65704512596130371</v>
      </c>
      <c r="W20" s="8">
        <v>0.41058957576751709</v>
      </c>
      <c r="X20" s="8">
        <v>0.94264018535614014</v>
      </c>
      <c r="Y20" s="8">
        <v>1</v>
      </c>
      <c r="Z20" s="8">
        <v>0</v>
      </c>
      <c r="AA20" s="8">
        <v>0</v>
      </c>
      <c r="AB20" s="3">
        <f t="shared" si="2"/>
        <v>1</v>
      </c>
      <c r="AC20" s="9">
        <f t="shared" si="3"/>
        <v>0.69618463516235352</v>
      </c>
    </row>
    <row r="21" spans="1:29" x14ac:dyDescent="0.25">
      <c r="A21" t="s">
        <v>12</v>
      </c>
      <c r="B21" s="1">
        <v>2021</v>
      </c>
      <c r="C21" t="s">
        <v>13</v>
      </c>
      <c r="D21" s="1">
        <v>212505</v>
      </c>
      <c r="E21" s="1">
        <v>844.33233329999996</v>
      </c>
      <c r="F21" s="1">
        <v>4812.54</v>
      </c>
      <c r="G21" s="8">
        <v>0.37061715126037598</v>
      </c>
      <c r="H21" s="8">
        <v>0.14142033457756042</v>
      </c>
      <c r="I21" s="8">
        <v>0.22331474721431732</v>
      </c>
      <c r="J21" s="8">
        <v>0</v>
      </c>
      <c r="K21" s="8">
        <v>0</v>
      </c>
      <c r="L21" s="8">
        <v>0</v>
      </c>
      <c r="M21" s="3">
        <f t="shared" si="0"/>
        <v>0</v>
      </c>
      <c r="N21" s="9">
        <f t="shared" si="1"/>
        <v>0.73535223305225372</v>
      </c>
      <c r="P21" t="s">
        <v>14</v>
      </c>
      <c r="Q21" s="1">
        <v>2016</v>
      </c>
      <c r="R21" t="s">
        <v>13</v>
      </c>
      <c r="S21" s="1">
        <v>1688281.7206584599</v>
      </c>
      <c r="T21" s="1">
        <v>6555.2656999999999</v>
      </c>
      <c r="U21" s="1">
        <v>41453.2107359</v>
      </c>
      <c r="V21" s="8">
        <v>-0.66803151369094849</v>
      </c>
      <c r="W21" s="8">
        <v>0.41450405120849609</v>
      </c>
      <c r="X21" s="8">
        <v>0.94669628143310547</v>
      </c>
      <c r="Y21" s="8">
        <v>1</v>
      </c>
      <c r="Z21" s="8">
        <v>0</v>
      </c>
      <c r="AA21" s="8">
        <v>0</v>
      </c>
      <c r="AB21" s="3">
        <f t="shared" si="2"/>
        <v>1</v>
      </c>
      <c r="AC21" s="9">
        <f t="shared" si="3"/>
        <v>0.69316881895065308</v>
      </c>
    </row>
    <row r="22" spans="1:29" x14ac:dyDescent="0.25">
      <c r="A22" s="2" t="s">
        <v>12</v>
      </c>
      <c r="B22" s="7">
        <v>2022</v>
      </c>
      <c r="C22" t="s">
        <v>13</v>
      </c>
      <c r="D22" s="7">
        <v>216948</v>
      </c>
      <c r="E22" s="7">
        <v>871</v>
      </c>
      <c r="F22" s="7">
        <v>4828.1400000000003</v>
      </c>
      <c r="G22" s="10">
        <v>0.36528530716896057</v>
      </c>
      <c r="H22" s="10">
        <v>0.14519649744033813</v>
      </c>
      <c r="I22" s="10">
        <v>0.21877509355545044</v>
      </c>
      <c r="J22" s="10">
        <v>0</v>
      </c>
      <c r="K22" s="10">
        <v>0</v>
      </c>
      <c r="L22" s="10">
        <v>0</v>
      </c>
      <c r="M22" s="3">
        <f t="shared" si="0"/>
        <v>0</v>
      </c>
      <c r="N22" s="11">
        <f t="shared" si="1"/>
        <v>0.72925689816474915</v>
      </c>
      <c r="P22" t="s">
        <v>14</v>
      </c>
      <c r="Q22" s="1">
        <v>2017</v>
      </c>
      <c r="R22" t="s">
        <v>13</v>
      </c>
      <c r="S22" s="1">
        <v>1706913.49999999</v>
      </c>
      <c r="T22" s="1">
        <v>6555.2656999999999</v>
      </c>
      <c r="U22" s="1">
        <v>41642.275513569999</v>
      </c>
      <c r="V22" s="8">
        <v>-0.67833304405212402</v>
      </c>
      <c r="W22" s="8">
        <v>0.41837215423583984</v>
      </c>
      <c r="X22" s="8">
        <v>0.95024192333221436</v>
      </c>
      <c r="Y22" s="8">
        <v>1</v>
      </c>
      <c r="Z22" s="8">
        <v>0</v>
      </c>
      <c r="AA22" s="8">
        <v>0</v>
      </c>
      <c r="AB22" s="3">
        <f>IF(OR(Y22=1,Z22=1,AA22=1),1,0)</f>
        <v>1</v>
      </c>
      <c r="AC22" s="9">
        <f t="shared" si="3"/>
        <v>0.69028103351593018</v>
      </c>
    </row>
    <row r="23" spans="1:29" x14ac:dyDescent="0.25">
      <c r="A23" t="s">
        <v>14</v>
      </c>
      <c r="B23" s="1">
        <v>2006</v>
      </c>
      <c r="C23" t="s">
        <v>13</v>
      </c>
      <c r="D23" s="1">
        <v>1546194.5</v>
      </c>
      <c r="E23" s="1">
        <v>6109.7635600000003</v>
      </c>
      <c r="F23" s="1">
        <v>38742.394999999997</v>
      </c>
      <c r="G23" s="8">
        <v>5.5642712861299515E-2</v>
      </c>
      <c r="H23" s="8">
        <v>0.38649308681488037</v>
      </c>
      <c r="I23" s="8">
        <v>3.1460881233215332E-2</v>
      </c>
      <c r="J23" s="8">
        <v>0</v>
      </c>
      <c r="K23" s="8">
        <v>0</v>
      </c>
      <c r="L23" s="8">
        <v>0</v>
      </c>
      <c r="M23" s="3">
        <f t="shared" si="0"/>
        <v>0</v>
      </c>
      <c r="N23" s="9">
        <f t="shared" si="1"/>
        <v>0.47359668090939522</v>
      </c>
      <c r="P23" t="s">
        <v>14</v>
      </c>
      <c r="Q23" s="1">
        <v>2018</v>
      </c>
      <c r="R23" t="s">
        <v>13</v>
      </c>
      <c r="S23" s="1">
        <v>1727294</v>
      </c>
      <c r="T23" s="1">
        <v>6555.2656999999999</v>
      </c>
      <c r="U23" s="1">
        <v>41847</v>
      </c>
      <c r="V23" s="8">
        <v>-0.68947833776473999</v>
      </c>
      <c r="W23" s="8">
        <v>0.42255464196205139</v>
      </c>
      <c r="X23" s="8">
        <v>0.95408111810684204</v>
      </c>
      <c r="Y23" s="8">
        <v>1</v>
      </c>
      <c r="Z23" s="8">
        <v>0</v>
      </c>
      <c r="AA23" s="8">
        <v>0</v>
      </c>
      <c r="AB23" s="3">
        <f t="shared" si="2"/>
        <v>1</v>
      </c>
      <c r="AC23" s="9">
        <f t="shared" si="3"/>
        <v>0.68715742230415344</v>
      </c>
    </row>
    <row r="24" spans="1:29" x14ac:dyDescent="0.25">
      <c r="A24" t="s">
        <v>14</v>
      </c>
      <c r="B24" s="1">
        <v>2007</v>
      </c>
      <c r="C24" t="s">
        <v>13</v>
      </c>
      <c r="D24" s="1">
        <v>1561613.99999999</v>
      </c>
      <c r="E24" s="1">
        <v>6109.7635600000003</v>
      </c>
      <c r="F24" s="1">
        <v>38874.940199999997</v>
      </c>
      <c r="G24" s="8">
        <v>6.0291998088359833E-2</v>
      </c>
      <c r="H24" s="8">
        <v>0.38497903943061829</v>
      </c>
      <c r="I24" s="8">
        <v>2.7237968519330025E-2</v>
      </c>
      <c r="J24" s="8">
        <v>0</v>
      </c>
      <c r="K24" s="8">
        <v>0</v>
      </c>
      <c r="L24" s="8">
        <v>0</v>
      </c>
      <c r="M24" s="3">
        <f t="shared" si="0"/>
        <v>0</v>
      </c>
      <c r="N24" s="9">
        <f t="shared" si="1"/>
        <v>0.47250900603830814</v>
      </c>
      <c r="P24" t="s">
        <v>14</v>
      </c>
      <c r="Q24" s="1">
        <v>2019</v>
      </c>
      <c r="R24" t="s">
        <v>13</v>
      </c>
      <c r="S24" s="1">
        <v>1746274</v>
      </c>
      <c r="T24" s="1">
        <v>6555.2656999999999</v>
      </c>
      <c r="U24" s="1">
        <v>42007</v>
      </c>
      <c r="V24" s="8">
        <v>-0.69998478889465332</v>
      </c>
      <c r="W24" s="8">
        <v>0.42639866471290588</v>
      </c>
      <c r="X24" s="8">
        <v>0.95782893896102905</v>
      </c>
      <c r="Y24" s="8">
        <v>1</v>
      </c>
      <c r="Z24" s="8">
        <v>0</v>
      </c>
      <c r="AA24" s="8">
        <v>0</v>
      </c>
      <c r="AB24" s="3">
        <f t="shared" si="2"/>
        <v>1</v>
      </c>
      <c r="AC24" s="9">
        <f t="shared" si="3"/>
        <v>0.68424281477928162</v>
      </c>
    </row>
    <row r="25" spans="1:29" x14ac:dyDescent="0.25">
      <c r="A25" t="s">
        <v>14</v>
      </c>
      <c r="B25" s="1">
        <v>2008</v>
      </c>
      <c r="C25" t="s">
        <v>13</v>
      </c>
      <c r="D25" s="1">
        <v>1574317.99999999</v>
      </c>
      <c r="E25" s="1">
        <v>6280.2569100000001</v>
      </c>
      <c r="F25" s="1">
        <v>39223.906199999998</v>
      </c>
      <c r="G25" s="8">
        <v>4.9112461507320404E-2</v>
      </c>
      <c r="H25" s="8">
        <v>0.39049875736236572</v>
      </c>
      <c r="I25" s="8">
        <v>2.9780622571706772E-2</v>
      </c>
      <c r="J25" s="8">
        <v>0</v>
      </c>
      <c r="K25" s="8">
        <v>0</v>
      </c>
      <c r="L25" s="8">
        <v>0</v>
      </c>
      <c r="M25" s="3">
        <f t="shared" si="0"/>
        <v>0</v>
      </c>
      <c r="N25" s="9">
        <f t="shared" si="1"/>
        <v>0.4693918414413929</v>
      </c>
      <c r="P25" t="s">
        <v>14</v>
      </c>
      <c r="Q25" s="1">
        <v>2020</v>
      </c>
      <c r="R25" t="s">
        <v>13</v>
      </c>
      <c r="S25" s="1">
        <v>1762079</v>
      </c>
      <c r="T25" s="1">
        <v>6555.2656999999999</v>
      </c>
      <c r="U25" s="1">
        <v>42294.52</v>
      </c>
      <c r="V25" s="8">
        <v>-0.70736688375473022</v>
      </c>
      <c r="W25" s="8">
        <v>0.42960637807846069</v>
      </c>
      <c r="X25" s="8">
        <v>0.95980179309844971</v>
      </c>
      <c r="Y25" s="8">
        <v>1</v>
      </c>
      <c r="Z25" s="8">
        <v>0</v>
      </c>
      <c r="AA25" s="8">
        <v>0</v>
      </c>
      <c r="AB25" s="3">
        <f t="shared" si="2"/>
        <v>1</v>
      </c>
      <c r="AC25" s="9">
        <f t="shared" si="3"/>
        <v>0.68204128742218018</v>
      </c>
    </row>
    <row r="26" spans="1:29" x14ac:dyDescent="0.25">
      <c r="A26" t="s">
        <v>14</v>
      </c>
      <c r="B26" s="1">
        <v>2009</v>
      </c>
      <c r="C26" t="s">
        <v>13</v>
      </c>
      <c r="D26" s="1">
        <v>1586138</v>
      </c>
      <c r="E26" s="1">
        <v>6372.643</v>
      </c>
      <c r="F26" s="1">
        <v>39462.306199999999</v>
      </c>
      <c r="G26" s="8">
        <v>4.4631585478782654E-2</v>
      </c>
      <c r="H26" s="8">
        <v>0.39295673370361328</v>
      </c>
      <c r="I26" s="8">
        <v>2.9827836900949478E-2</v>
      </c>
      <c r="J26" s="8">
        <v>0</v>
      </c>
      <c r="K26" s="8">
        <v>0</v>
      </c>
      <c r="L26" s="8">
        <v>0</v>
      </c>
      <c r="M26" s="3">
        <f t="shared" si="0"/>
        <v>0</v>
      </c>
      <c r="N26" s="9">
        <f t="shared" si="1"/>
        <v>0.46741615608334541</v>
      </c>
      <c r="P26" t="s">
        <v>14</v>
      </c>
      <c r="Q26" s="1">
        <v>2021</v>
      </c>
      <c r="R26" t="s">
        <v>13</v>
      </c>
      <c r="S26" s="1">
        <v>1774204</v>
      </c>
      <c r="T26" s="1">
        <v>6555.2656999999999</v>
      </c>
      <c r="U26" s="1">
        <v>42484.79</v>
      </c>
      <c r="V26" s="8">
        <v>-0.71323078870773315</v>
      </c>
      <c r="W26" s="8">
        <v>0.43204060196876526</v>
      </c>
      <c r="X26" s="8">
        <v>0.9615170955657959</v>
      </c>
      <c r="Y26" s="8">
        <v>1</v>
      </c>
      <c r="Z26" s="8">
        <v>0</v>
      </c>
      <c r="AA26" s="8">
        <v>0</v>
      </c>
      <c r="AB26" s="3">
        <f t="shared" si="2"/>
        <v>1</v>
      </c>
      <c r="AC26" s="9">
        <f t="shared" si="3"/>
        <v>0.680326908826828</v>
      </c>
    </row>
    <row r="27" spans="1:29" x14ac:dyDescent="0.25">
      <c r="A27" t="s">
        <v>14</v>
      </c>
      <c r="B27" s="1">
        <v>2010</v>
      </c>
      <c r="C27" t="s">
        <v>13</v>
      </c>
      <c r="D27" s="1">
        <v>1596897.5</v>
      </c>
      <c r="E27" s="1">
        <v>6372.643</v>
      </c>
      <c r="F27" s="1">
        <v>39745.275500000003</v>
      </c>
      <c r="G27" s="8">
        <v>4.6956870704889297E-2</v>
      </c>
      <c r="H27" s="8">
        <v>0.39223650097846985</v>
      </c>
      <c r="I27" s="8">
        <v>2.8063936159014702E-2</v>
      </c>
      <c r="J27" s="8">
        <v>0</v>
      </c>
      <c r="K27" s="8">
        <v>0</v>
      </c>
      <c r="L27" s="8">
        <v>0</v>
      </c>
      <c r="M27" s="3">
        <f t="shared" si="0"/>
        <v>0</v>
      </c>
      <c r="N27" s="9">
        <f t="shared" si="1"/>
        <v>0.46725730784237385</v>
      </c>
      <c r="P27" s="2" t="s">
        <v>14</v>
      </c>
      <c r="Q27" s="7">
        <v>2022</v>
      </c>
      <c r="R27" s="2" t="s">
        <v>13</v>
      </c>
      <c r="S27" s="7">
        <v>1783052</v>
      </c>
      <c r="T27" s="7">
        <v>6555.2656999999999</v>
      </c>
      <c r="U27" s="7">
        <v>42714.15</v>
      </c>
      <c r="V27" s="10">
        <v>-0.71674340963363647</v>
      </c>
      <c r="W27" s="10">
        <v>0.43382880091667175</v>
      </c>
      <c r="X27" s="10">
        <v>0.96211457252502441</v>
      </c>
      <c r="Y27" s="10">
        <v>1</v>
      </c>
      <c r="Z27" s="10">
        <v>0</v>
      </c>
      <c r="AA27" s="10">
        <v>0</v>
      </c>
      <c r="AB27" s="3">
        <f t="shared" si="2"/>
        <v>1</v>
      </c>
      <c r="AC27" s="11">
        <f t="shared" si="3"/>
        <v>0.67919996380805969</v>
      </c>
    </row>
    <row r="28" spans="1:29" x14ac:dyDescent="0.25">
      <c r="A28" t="s">
        <v>14</v>
      </c>
      <c r="B28" s="1">
        <v>2011</v>
      </c>
      <c r="C28" t="s">
        <v>13</v>
      </c>
      <c r="D28" s="1">
        <v>1608734.5</v>
      </c>
      <c r="E28" s="1">
        <v>6555.2656999999999</v>
      </c>
      <c r="F28" s="1">
        <v>40272.423000000003</v>
      </c>
      <c r="G28" s="8">
        <v>3.4287162125110626E-2</v>
      </c>
      <c r="H28" s="8">
        <v>0.39832469820976257</v>
      </c>
      <c r="I28" s="8">
        <v>3.2069843262434006E-2</v>
      </c>
      <c r="J28" s="8">
        <v>0</v>
      </c>
      <c r="K28" s="8">
        <v>0</v>
      </c>
      <c r="L28" s="8">
        <v>0</v>
      </c>
      <c r="M28" s="3">
        <f t="shared" si="0"/>
        <v>0</v>
      </c>
      <c r="N28" s="9">
        <f t="shared" si="1"/>
        <v>0.46468170359730721</v>
      </c>
      <c r="P28" t="s">
        <v>15</v>
      </c>
      <c r="Q28" s="1">
        <v>2012</v>
      </c>
      <c r="R28" t="s">
        <v>13</v>
      </c>
      <c r="S28" s="1">
        <v>318643.22002328001</v>
      </c>
      <c r="T28" s="1">
        <v>1448.8</v>
      </c>
      <c r="U28" s="1">
        <v>4303</v>
      </c>
      <c r="V28" s="8">
        <v>-0.32868778705596924</v>
      </c>
      <c r="W28" s="8">
        <v>0.26896217465400696</v>
      </c>
      <c r="X28" s="8">
        <v>0.88960105180740356</v>
      </c>
      <c r="Y28" s="8">
        <v>1</v>
      </c>
      <c r="Z28" s="8">
        <v>0</v>
      </c>
      <c r="AA28" s="8">
        <v>0</v>
      </c>
      <c r="AB28" s="3">
        <f t="shared" si="2"/>
        <v>1</v>
      </c>
      <c r="AC28" s="9">
        <f t="shared" si="3"/>
        <v>0.82987543940544128</v>
      </c>
    </row>
    <row r="29" spans="1:29" x14ac:dyDescent="0.25">
      <c r="A29" t="s">
        <v>14</v>
      </c>
      <c r="B29" s="1">
        <v>2012</v>
      </c>
      <c r="C29" t="s">
        <v>13</v>
      </c>
      <c r="D29" s="1">
        <v>1621658.49999999</v>
      </c>
      <c r="E29" s="1">
        <v>6555.2656999999999</v>
      </c>
      <c r="F29" s="1">
        <v>40626.293000000012</v>
      </c>
      <c r="G29" s="8">
        <v>3.6988005042076111E-2</v>
      </c>
      <c r="H29" s="8">
        <v>0.3974912166595459</v>
      </c>
      <c r="I29" s="8">
        <v>3.0049877241253853E-2</v>
      </c>
      <c r="J29" s="8">
        <v>0</v>
      </c>
      <c r="K29" s="8">
        <v>0</v>
      </c>
      <c r="L29" s="8">
        <v>0</v>
      </c>
      <c r="M29" s="3">
        <f t="shared" si="0"/>
        <v>0</v>
      </c>
      <c r="N29" s="9">
        <f t="shared" si="1"/>
        <v>0.46452909894287586</v>
      </c>
      <c r="P29" t="s">
        <v>15</v>
      </c>
      <c r="Q29" s="1">
        <v>2013</v>
      </c>
      <c r="R29" t="s">
        <v>13</v>
      </c>
      <c r="S29" s="1">
        <v>322735.81579785002</v>
      </c>
      <c r="T29" s="1">
        <v>1448.8</v>
      </c>
      <c r="U29" s="1">
        <v>4347</v>
      </c>
      <c r="V29" s="8">
        <v>-0.33896657824516296</v>
      </c>
      <c r="W29" s="8">
        <v>0.2735113799571991</v>
      </c>
      <c r="X29" s="8">
        <v>0.89224004745483398</v>
      </c>
      <c r="Y29" s="8">
        <v>1</v>
      </c>
      <c r="Z29" s="8">
        <v>0</v>
      </c>
      <c r="AA29" s="8">
        <v>0</v>
      </c>
      <c r="AB29" s="3">
        <f t="shared" si="2"/>
        <v>1</v>
      </c>
      <c r="AC29" s="9">
        <f t="shared" si="3"/>
        <v>0.82678484916687012</v>
      </c>
    </row>
    <row r="30" spans="1:29" x14ac:dyDescent="0.25">
      <c r="A30" t="s">
        <v>14</v>
      </c>
      <c r="B30" s="1">
        <v>2013</v>
      </c>
      <c r="C30" t="s">
        <v>13</v>
      </c>
      <c r="D30" s="1">
        <v>1635052.5</v>
      </c>
      <c r="E30" s="1">
        <v>6555.2656999999999</v>
      </c>
      <c r="F30" s="1">
        <v>40963.506000000001</v>
      </c>
      <c r="G30" s="8">
        <v>3.9891861379146576E-2</v>
      </c>
      <c r="H30" s="8">
        <v>0.3965873122215271</v>
      </c>
      <c r="I30" s="8">
        <v>2.780500240623951E-2</v>
      </c>
      <c r="J30" s="8">
        <v>0</v>
      </c>
      <c r="K30" s="8">
        <v>0</v>
      </c>
      <c r="L30" s="8">
        <v>0</v>
      </c>
      <c r="M30" s="3">
        <f t="shared" si="0"/>
        <v>0</v>
      </c>
      <c r="N30" s="9">
        <f t="shared" si="1"/>
        <v>0.46428417600691319</v>
      </c>
      <c r="P30" t="s">
        <v>15</v>
      </c>
      <c r="Q30" s="1">
        <v>2014</v>
      </c>
      <c r="R30" t="s">
        <v>13</v>
      </c>
      <c r="S30" s="1">
        <v>325917.15180559002</v>
      </c>
      <c r="T30" s="1">
        <v>1448.8</v>
      </c>
      <c r="U30" s="1">
        <v>4481.4749609999999</v>
      </c>
      <c r="V30" s="8">
        <v>-0.33898577094078064</v>
      </c>
      <c r="W30" s="8">
        <v>0.27724766731262207</v>
      </c>
      <c r="X30" s="8">
        <v>0.88738667964935303</v>
      </c>
      <c r="Y30" s="8">
        <v>1</v>
      </c>
      <c r="Z30" s="8">
        <v>0</v>
      </c>
      <c r="AA30" s="8">
        <v>0</v>
      </c>
      <c r="AB30" s="3">
        <f t="shared" si="2"/>
        <v>1</v>
      </c>
      <c r="AC30" s="9">
        <f t="shared" si="3"/>
        <v>0.82564857602119446</v>
      </c>
    </row>
    <row r="31" spans="1:29" x14ac:dyDescent="0.25">
      <c r="A31" t="s">
        <v>14</v>
      </c>
      <c r="B31" s="1">
        <v>2014</v>
      </c>
      <c r="C31" t="s">
        <v>13</v>
      </c>
      <c r="D31" s="1">
        <v>1651159.5</v>
      </c>
      <c r="E31" s="1">
        <v>6555.2656999999999</v>
      </c>
      <c r="F31" s="1">
        <v>41271.487999999998</v>
      </c>
      <c r="G31" s="8">
        <v>4.3765224516391754E-2</v>
      </c>
      <c r="H31" s="8">
        <v>0.39535754919052124</v>
      </c>
      <c r="I31" s="8">
        <v>2.4584285914897919E-2</v>
      </c>
      <c r="J31" s="8">
        <v>0</v>
      </c>
      <c r="K31" s="8">
        <v>0</v>
      </c>
      <c r="L31" s="8">
        <v>0</v>
      </c>
      <c r="M31" s="3">
        <f t="shared" si="0"/>
        <v>0</v>
      </c>
      <c r="N31" s="9">
        <f t="shared" si="1"/>
        <v>0.46370705962181091</v>
      </c>
      <c r="P31" t="s">
        <v>15</v>
      </c>
      <c r="Q31" s="1">
        <v>2015</v>
      </c>
      <c r="R31" t="s">
        <v>13</v>
      </c>
      <c r="S31" s="1">
        <v>327907.17472150002</v>
      </c>
      <c r="T31" s="1">
        <v>1448.8</v>
      </c>
      <c r="U31" s="1">
        <v>4505.4781199999998</v>
      </c>
      <c r="V31" s="8">
        <v>-0.34371817111968994</v>
      </c>
      <c r="W31" s="8">
        <v>0.27942276000976563</v>
      </c>
      <c r="X31" s="8">
        <v>0.88849663734436035</v>
      </c>
      <c r="Y31" s="8">
        <v>1</v>
      </c>
      <c r="Z31" s="8">
        <v>0</v>
      </c>
      <c r="AA31" s="8">
        <v>0</v>
      </c>
      <c r="AB31" s="3">
        <f t="shared" si="2"/>
        <v>1</v>
      </c>
      <c r="AC31" s="9">
        <f t="shared" si="3"/>
        <v>0.82420122623443604</v>
      </c>
    </row>
    <row r="32" spans="1:29" x14ac:dyDescent="0.25">
      <c r="A32" t="s">
        <v>14</v>
      </c>
      <c r="B32" s="1">
        <v>2015</v>
      </c>
      <c r="C32" t="s">
        <v>13</v>
      </c>
      <c r="D32" s="1">
        <v>1669558.5</v>
      </c>
      <c r="E32" s="1">
        <v>6555.2656999999999</v>
      </c>
      <c r="F32" s="1">
        <v>41323.58393845</v>
      </c>
      <c r="G32" s="8">
        <v>4.9403578042984009E-2</v>
      </c>
      <c r="H32" s="8">
        <v>0.39350178837776184</v>
      </c>
      <c r="I32" s="8">
        <v>1.9278598949313164E-2</v>
      </c>
      <c r="J32" s="8">
        <v>0</v>
      </c>
      <c r="K32" s="8">
        <v>0</v>
      </c>
      <c r="L32" s="8">
        <v>0</v>
      </c>
      <c r="M32" s="3">
        <f t="shared" si="0"/>
        <v>0</v>
      </c>
      <c r="N32" s="9">
        <f t="shared" si="1"/>
        <v>0.46218396537005901</v>
      </c>
      <c r="P32" t="s">
        <v>15</v>
      </c>
      <c r="Q32" s="1">
        <v>2016</v>
      </c>
      <c r="R32" t="s">
        <v>13</v>
      </c>
      <c r="S32" s="1">
        <v>336070</v>
      </c>
      <c r="T32" s="1">
        <v>1448.8</v>
      </c>
      <c r="U32" s="1">
        <v>4541.2000000000007</v>
      </c>
      <c r="V32" s="8">
        <v>-0.36759611964225769</v>
      </c>
      <c r="W32" s="8">
        <v>0.28806391358375549</v>
      </c>
      <c r="X32" s="8">
        <v>0.89713829755783081</v>
      </c>
      <c r="Y32" s="8">
        <v>1</v>
      </c>
      <c r="Z32" s="8">
        <v>0</v>
      </c>
      <c r="AA32" s="8">
        <v>0</v>
      </c>
      <c r="AB32" s="3">
        <f t="shared" si="2"/>
        <v>1</v>
      </c>
      <c r="AC32" s="9">
        <f t="shared" si="3"/>
        <v>0.81760609149932861</v>
      </c>
    </row>
    <row r="33" spans="1:29" x14ac:dyDescent="0.25">
      <c r="A33" t="s">
        <v>14</v>
      </c>
      <c r="B33" s="1">
        <v>2016</v>
      </c>
      <c r="C33" t="s">
        <v>13</v>
      </c>
      <c r="D33" s="1">
        <v>1688281.7206584599</v>
      </c>
      <c r="E33" s="1">
        <v>6555.2656999999999</v>
      </c>
      <c r="F33" s="1">
        <v>41453.2107359</v>
      </c>
      <c r="G33" s="8">
        <v>5.4752308875322342E-2</v>
      </c>
      <c r="H33" s="8">
        <v>0.39175453782081604</v>
      </c>
      <c r="I33" s="8">
        <v>1.4369349926710129E-2</v>
      </c>
      <c r="J33" s="8">
        <v>0</v>
      </c>
      <c r="K33" s="8">
        <v>0</v>
      </c>
      <c r="L33" s="8">
        <v>0</v>
      </c>
      <c r="M33" s="3">
        <f t="shared" si="0"/>
        <v>0</v>
      </c>
      <c r="N33" s="9">
        <f t="shared" si="1"/>
        <v>0.46087619662284851</v>
      </c>
      <c r="P33" t="s">
        <v>15</v>
      </c>
      <c r="Q33" s="1">
        <v>2017</v>
      </c>
      <c r="R33" t="s">
        <v>13</v>
      </c>
      <c r="S33" s="1">
        <v>339400</v>
      </c>
      <c r="T33" s="1">
        <v>1478</v>
      </c>
      <c r="U33" s="1">
        <v>4549.55</v>
      </c>
      <c r="V33" s="8">
        <v>-0.36867338418960571</v>
      </c>
      <c r="W33" s="8">
        <v>0.28545114398002625</v>
      </c>
      <c r="X33" s="8">
        <v>0.90096437931060791</v>
      </c>
      <c r="Y33" s="8">
        <v>1</v>
      </c>
      <c r="Z33" s="8">
        <v>0</v>
      </c>
      <c r="AA33" s="8">
        <v>0</v>
      </c>
      <c r="AB33" s="3">
        <f t="shared" si="2"/>
        <v>1</v>
      </c>
      <c r="AC33" s="9">
        <f t="shared" si="3"/>
        <v>0.81774213910102844</v>
      </c>
    </row>
    <row r="34" spans="1:29" x14ac:dyDescent="0.25">
      <c r="A34" t="s">
        <v>14</v>
      </c>
      <c r="B34" s="1">
        <v>2017</v>
      </c>
      <c r="C34" t="s">
        <v>13</v>
      </c>
      <c r="D34" s="1">
        <v>1706913.49999999</v>
      </c>
      <c r="E34" s="1">
        <v>6555.2656999999999</v>
      </c>
      <c r="F34" s="1">
        <v>41642.275513569999</v>
      </c>
      <c r="G34" s="8">
        <v>5.9759680181741714E-2</v>
      </c>
      <c r="H34" s="8">
        <v>0.39012980461120605</v>
      </c>
      <c r="I34" s="8">
        <v>9.8770763725042343E-3</v>
      </c>
      <c r="J34" s="8">
        <v>0</v>
      </c>
      <c r="K34" s="8">
        <v>0</v>
      </c>
      <c r="L34" s="8">
        <v>0</v>
      </c>
      <c r="M34" s="3">
        <f t="shared" si="0"/>
        <v>0</v>
      </c>
      <c r="N34" s="9">
        <f t="shared" si="1"/>
        <v>0.459766561165452</v>
      </c>
      <c r="P34" t="s">
        <v>15</v>
      </c>
      <c r="Q34" s="1">
        <v>2018</v>
      </c>
      <c r="R34" t="s">
        <v>13</v>
      </c>
      <c r="S34" s="1">
        <v>342668.99999999988</v>
      </c>
      <c r="T34" s="1">
        <v>1527.7799520000001</v>
      </c>
      <c r="U34" s="1">
        <v>4535.9908390000001</v>
      </c>
      <c r="V34" s="8">
        <v>-0.36521708965301514</v>
      </c>
      <c r="W34" s="8">
        <v>0.27868908643722534</v>
      </c>
      <c r="X34" s="8">
        <v>0.90610432624816895</v>
      </c>
      <c r="Y34" s="8">
        <v>1</v>
      </c>
      <c r="Z34" s="8">
        <v>0</v>
      </c>
      <c r="AA34" s="8">
        <v>0</v>
      </c>
      <c r="AB34" s="3">
        <f>IF(OR(Y34=1,Z34=1,AA34=1),1,0)</f>
        <v>1</v>
      </c>
      <c r="AC34" s="9">
        <f t="shared" si="3"/>
        <v>0.81957632303237915</v>
      </c>
    </row>
    <row r="35" spans="1:29" x14ac:dyDescent="0.25">
      <c r="A35" t="s">
        <v>14</v>
      </c>
      <c r="B35" s="1">
        <v>2018</v>
      </c>
      <c r="C35" t="s">
        <v>13</v>
      </c>
      <c r="D35" s="1">
        <v>1727294</v>
      </c>
      <c r="E35" s="1">
        <v>6555.2656999999999</v>
      </c>
      <c r="F35" s="1">
        <v>41847</v>
      </c>
      <c r="G35" s="8">
        <v>6.5177306532859802E-2</v>
      </c>
      <c r="H35" s="8">
        <v>0.38837182521820068</v>
      </c>
      <c r="I35" s="8">
        <v>5.0154691562056541E-3</v>
      </c>
      <c r="J35" s="8">
        <v>0</v>
      </c>
      <c r="K35" s="8">
        <v>0</v>
      </c>
      <c r="L35" s="8">
        <v>0</v>
      </c>
      <c r="M35" s="3">
        <f t="shared" si="0"/>
        <v>0</v>
      </c>
      <c r="N35" s="9">
        <f t="shared" si="1"/>
        <v>0.45856460090726614</v>
      </c>
      <c r="P35" t="s">
        <v>15</v>
      </c>
      <c r="Q35" s="1">
        <v>2019</v>
      </c>
      <c r="R35" t="s">
        <v>13</v>
      </c>
      <c r="S35" s="1">
        <v>345009</v>
      </c>
      <c r="T35" s="1">
        <v>1527.7799520000001</v>
      </c>
      <c r="U35" s="1">
        <v>4557.5200000000004</v>
      </c>
      <c r="V35" s="8">
        <v>-0.37093853950500488</v>
      </c>
      <c r="W35" s="8">
        <v>0.28110769391059875</v>
      </c>
      <c r="X35" s="8">
        <v>0.90772134065628052</v>
      </c>
      <c r="Y35" s="8">
        <v>1</v>
      </c>
      <c r="Z35" s="8">
        <v>0</v>
      </c>
      <c r="AA35" s="8">
        <v>0</v>
      </c>
      <c r="AB35" s="3">
        <f t="shared" si="2"/>
        <v>1</v>
      </c>
      <c r="AC35" s="9">
        <f t="shared" si="3"/>
        <v>0.81789049506187439</v>
      </c>
    </row>
    <row r="36" spans="1:29" x14ac:dyDescent="0.25">
      <c r="A36" t="s">
        <v>14</v>
      </c>
      <c r="B36" s="1">
        <v>2019</v>
      </c>
      <c r="C36" t="s">
        <v>13</v>
      </c>
      <c r="D36" s="1">
        <v>1746274</v>
      </c>
      <c r="E36" s="1">
        <v>6555.2656999999999</v>
      </c>
      <c r="F36" s="1">
        <v>42007</v>
      </c>
      <c r="G36" s="8">
        <v>7.0288345217704773E-2</v>
      </c>
      <c r="H36" s="8">
        <v>0.38670781254768372</v>
      </c>
      <c r="I36" s="8">
        <v>3.7713797064498067E-4</v>
      </c>
      <c r="J36" s="8">
        <v>0</v>
      </c>
      <c r="K36" s="8">
        <v>0</v>
      </c>
      <c r="L36" s="8">
        <v>0</v>
      </c>
      <c r="M36" s="3">
        <f t="shared" si="0"/>
        <v>0</v>
      </c>
      <c r="N36" s="9">
        <f t="shared" si="1"/>
        <v>0.45737329573603347</v>
      </c>
      <c r="P36" t="s">
        <v>15</v>
      </c>
      <c r="Q36" s="1">
        <v>2020</v>
      </c>
      <c r="R36" t="s">
        <v>13</v>
      </c>
      <c r="S36" s="1">
        <v>346468</v>
      </c>
      <c r="T36" s="1">
        <v>1542</v>
      </c>
      <c r="U36" s="1">
        <v>4569.1409999999996</v>
      </c>
      <c r="V36" s="8">
        <v>-0.37046191096305847</v>
      </c>
      <c r="W36" s="8">
        <v>0.27978798747062683</v>
      </c>
      <c r="X36" s="8">
        <v>0.90882253646850586</v>
      </c>
      <c r="Y36" s="8">
        <v>1</v>
      </c>
      <c r="Z36" s="8">
        <v>0</v>
      </c>
      <c r="AA36" s="8">
        <v>0</v>
      </c>
      <c r="AB36" s="3">
        <f t="shared" si="2"/>
        <v>1</v>
      </c>
      <c r="AC36" s="9">
        <f t="shared" si="3"/>
        <v>0.81814861297607422</v>
      </c>
    </row>
    <row r="37" spans="1:29" x14ac:dyDescent="0.25">
      <c r="A37" t="s">
        <v>14</v>
      </c>
      <c r="B37" s="1">
        <v>2020</v>
      </c>
      <c r="C37" t="s">
        <v>13</v>
      </c>
      <c r="D37" s="1">
        <v>1762079</v>
      </c>
      <c r="E37" s="1">
        <v>6555.2656999999999</v>
      </c>
      <c r="F37" s="1">
        <v>42294.52</v>
      </c>
      <c r="G37" s="8">
        <v>7.3859244585037231E-2</v>
      </c>
      <c r="H37" s="8">
        <v>0.38557350635528564</v>
      </c>
      <c r="I37" s="8">
        <v>-2.5974945165216923E-3</v>
      </c>
      <c r="J37" s="8">
        <v>0</v>
      </c>
      <c r="K37" s="8">
        <v>0</v>
      </c>
      <c r="L37" s="8">
        <v>1</v>
      </c>
      <c r="M37" s="3">
        <f t="shared" si="0"/>
        <v>1</v>
      </c>
      <c r="N37" s="9">
        <f t="shared" si="1"/>
        <v>0.45683525642380118</v>
      </c>
      <c r="P37" t="s">
        <v>15</v>
      </c>
      <c r="Q37" s="1">
        <v>2021</v>
      </c>
      <c r="R37" t="s">
        <v>13</v>
      </c>
      <c r="S37" s="1">
        <v>346855</v>
      </c>
      <c r="T37" s="1">
        <v>1542</v>
      </c>
      <c r="U37" s="1">
        <v>4582.7268300000014</v>
      </c>
      <c r="V37" s="8">
        <v>-0.37063765525817871</v>
      </c>
      <c r="W37" s="8">
        <v>0.2802080512046814</v>
      </c>
      <c r="X37" s="8">
        <v>0.90842151641845703</v>
      </c>
      <c r="Y37" s="8">
        <v>1</v>
      </c>
      <c r="Z37" s="8">
        <v>0</v>
      </c>
      <c r="AA37" s="8">
        <v>0</v>
      </c>
      <c r="AB37" s="3">
        <f t="shared" si="2"/>
        <v>1</v>
      </c>
      <c r="AC37" s="9">
        <f t="shared" si="3"/>
        <v>0.81799191236495972</v>
      </c>
    </row>
    <row r="38" spans="1:29" x14ac:dyDescent="0.25">
      <c r="A38" t="s">
        <v>14</v>
      </c>
      <c r="B38" s="1">
        <v>2021</v>
      </c>
      <c r="C38" t="s">
        <v>13</v>
      </c>
      <c r="D38" s="1">
        <v>1774204</v>
      </c>
      <c r="E38" s="1">
        <v>6555.2656999999999</v>
      </c>
      <c r="F38" s="1">
        <v>42484.79</v>
      </c>
      <c r="G38" s="8">
        <v>7.6700270175933838E-2</v>
      </c>
      <c r="H38" s="8">
        <v>0.38466468453407288</v>
      </c>
      <c r="I38" s="8">
        <v>-5.0241691060364246E-3</v>
      </c>
      <c r="J38" s="8">
        <v>0</v>
      </c>
      <c r="K38" s="8">
        <v>0</v>
      </c>
      <c r="L38" s="8">
        <v>1</v>
      </c>
      <c r="M38" s="3">
        <f t="shared" si="0"/>
        <v>1</v>
      </c>
      <c r="N38" s="9">
        <f t="shared" si="1"/>
        <v>0.45634078560397029</v>
      </c>
      <c r="P38" s="2" t="s">
        <v>15</v>
      </c>
      <c r="Q38" s="7">
        <v>2022</v>
      </c>
      <c r="R38" s="2" t="s">
        <v>13</v>
      </c>
      <c r="S38" s="7">
        <v>348303</v>
      </c>
      <c r="T38" s="7">
        <v>1542</v>
      </c>
      <c r="U38" s="7">
        <v>4578</v>
      </c>
      <c r="V38" s="10">
        <v>-0.37550795078277588</v>
      </c>
      <c r="W38" s="10">
        <v>0.28164690732955933</v>
      </c>
      <c r="X38" s="10">
        <v>0.91060596704483032</v>
      </c>
      <c r="Y38" s="10">
        <v>1</v>
      </c>
      <c r="Z38" s="10">
        <v>0</v>
      </c>
      <c r="AA38" s="10">
        <v>0</v>
      </c>
      <c r="AB38" s="3">
        <f t="shared" si="2"/>
        <v>1</v>
      </c>
      <c r="AC38" s="11">
        <f t="shared" si="3"/>
        <v>0.81674492359161377</v>
      </c>
    </row>
    <row r="39" spans="1:29" x14ac:dyDescent="0.25">
      <c r="A39" s="2" t="s">
        <v>14</v>
      </c>
      <c r="B39" s="7">
        <v>2022</v>
      </c>
      <c r="C39" t="s">
        <v>13</v>
      </c>
      <c r="D39" s="7">
        <v>1783052</v>
      </c>
      <c r="E39" s="7">
        <v>6555.2656999999999</v>
      </c>
      <c r="F39" s="7">
        <v>42714.15</v>
      </c>
      <c r="G39" s="10">
        <v>7.8388936817646027E-2</v>
      </c>
      <c r="H39" s="10">
        <v>0.38414296507835388</v>
      </c>
      <c r="I39" s="10">
        <v>-6.2926164828240871E-3</v>
      </c>
      <c r="J39" s="10">
        <v>0</v>
      </c>
      <c r="K39" s="10">
        <v>0</v>
      </c>
      <c r="L39" s="10">
        <v>1</v>
      </c>
      <c r="M39" s="3">
        <f t="shared" si="0"/>
        <v>1</v>
      </c>
      <c r="N39" s="11">
        <f t="shared" si="1"/>
        <v>0.45623928541317582</v>
      </c>
      <c r="P39" t="s">
        <v>16</v>
      </c>
      <c r="Q39" s="1">
        <v>2012</v>
      </c>
      <c r="R39" t="s">
        <v>13</v>
      </c>
      <c r="S39" s="1">
        <v>903746.68839344999</v>
      </c>
      <c r="T39" s="1">
        <v>4162.0593220700002</v>
      </c>
      <c r="U39" s="1">
        <v>34568</v>
      </c>
      <c r="V39" s="8">
        <v>-0.25852477550506592</v>
      </c>
      <c r="W39" s="8">
        <v>0.3331342339515686</v>
      </c>
      <c r="X39" s="8">
        <v>0.72225874662399292</v>
      </c>
      <c r="Y39" s="8">
        <v>1</v>
      </c>
      <c r="Z39" s="8">
        <v>0</v>
      </c>
      <c r="AA39" s="8">
        <v>0</v>
      </c>
      <c r="AB39" s="3">
        <f t="shared" si="2"/>
        <v>1</v>
      </c>
      <c r="AC39" s="9">
        <f t="shared" si="3"/>
        <v>0.79686820507049561</v>
      </c>
    </row>
    <row r="40" spans="1:29" x14ac:dyDescent="0.25">
      <c r="A40" t="s">
        <v>15</v>
      </c>
      <c r="B40" s="1">
        <v>2006</v>
      </c>
      <c r="C40" t="s">
        <v>13</v>
      </c>
      <c r="D40" s="1">
        <v>294971.65817282</v>
      </c>
      <c r="E40" s="1">
        <v>1311.96</v>
      </c>
      <c r="F40" s="1">
        <v>3951.6253540100001</v>
      </c>
      <c r="G40" s="8">
        <v>0.35583612322807312</v>
      </c>
      <c r="H40" s="8">
        <v>0.17318719625473022</v>
      </c>
      <c r="I40" s="8">
        <v>8.5339702665805817E-2</v>
      </c>
      <c r="J40" s="8">
        <v>0</v>
      </c>
      <c r="K40" s="8">
        <v>0</v>
      </c>
      <c r="L40" s="8">
        <v>0</v>
      </c>
      <c r="M40" s="3">
        <f t="shared" si="0"/>
        <v>0</v>
      </c>
      <c r="N40" s="9">
        <f t="shared" si="1"/>
        <v>0.61436302214860916</v>
      </c>
      <c r="P40" t="s">
        <v>16</v>
      </c>
      <c r="Q40" s="1">
        <v>2013</v>
      </c>
      <c r="R40" t="s">
        <v>13</v>
      </c>
      <c r="S40" s="1">
        <v>919384.82389899995</v>
      </c>
      <c r="T40" s="1">
        <v>4162.0593220700002</v>
      </c>
      <c r="U40" s="1">
        <v>35028.999999999993</v>
      </c>
      <c r="V40" s="8">
        <v>-0.27249118685722351</v>
      </c>
      <c r="W40" s="8">
        <v>0.33924508094787598</v>
      </c>
      <c r="X40" s="8">
        <v>0.72593629360198975</v>
      </c>
      <c r="Y40" s="8">
        <v>1</v>
      </c>
      <c r="Z40" s="8">
        <v>0</v>
      </c>
      <c r="AA40" s="8">
        <v>0</v>
      </c>
      <c r="AB40" s="3">
        <f t="shared" si="2"/>
        <v>1</v>
      </c>
      <c r="AC40" s="9">
        <f t="shared" si="3"/>
        <v>0.79269018769264221</v>
      </c>
    </row>
    <row r="41" spans="1:29" x14ac:dyDescent="0.25">
      <c r="A41" t="s">
        <v>15</v>
      </c>
      <c r="B41" s="1">
        <v>2007</v>
      </c>
      <c r="C41" t="s">
        <v>13</v>
      </c>
      <c r="D41" s="1">
        <v>299951.29418557999</v>
      </c>
      <c r="E41" s="1">
        <v>1348.64</v>
      </c>
      <c r="F41" s="1">
        <v>4075.7738424899999</v>
      </c>
      <c r="G41" s="8">
        <v>0.34535184502601624</v>
      </c>
      <c r="H41" s="8">
        <v>0.17863011360168457</v>
      </c>
      <c r="I41" s="8">
        <v>8.8610053062438965E-2</v>
      </c>
      <c r="J41" s="8">
        <v>0</v>
      </c>
      <c r="K41" s="8">
        <v>0</v>
      </c>
      <c r="L41" s="8">
        <v>0</v>
      </c>
      <c r="M41" s="3">
        <f t="shared" si="0"/>
        <v>0</v>
      </c>
      <c r="N41" s="9">
        <f t="shared" si="1"/>
        <v>0.61259201169013977</v>
      </c>
      <c r="P41" t="s">
        <v>16</v>
      </c>
      <c r="Q41" s="1">
        <v>2014</v>
      </c>
      <c r="R41" t="s">
        <v>13</v>
      </c>
      <c r="S41" s="1">
        <v>940028.5</v>
      </c>
      <c r="T41" s="1">
        <v>4162.0593220700002</v>
      </c>
      <c r="U41" s="1">
        <v>35491.989000000001</v>
      </c>
      <c r="V41" s="8">
        <v>-0.29196789860725403</v>
      </c>
      <c r="W41" s="8">
        <v>0.34711247682571411</v>
      </c>
      <c r="X41" s="8">
        <v>0.73191773891448975</v>
      </c>
      <c r="Y41" s="8">
        <v>1</v>
      </c>
      <c r="Z41" s="8">
        <v>0</v>
      </c>
      <c r="AA41" s="8">
        <v>0</v>
      </c>
      <c r="AB41" s="3">
        <f t="shared" si="2"/>
        <v>1</v>
      </c>
      <c r="AC41" s="9">
        <f t="shared" si="3"/>
        <v>0.78706231713294983</v>
      </c>
    </row>
    <row r="42" spans="1:29" x14ac:dyDescent="0.25">
      <c r="A42" t="s">
        <v>15</v>
      </c>
      <c r="B42" s="1">
        <v>2008</v>
      </c>
      <c r="C42" t="s">
        <v>13</v>
      </c>
      <c r="D42" s="1">
        <v>303151.80398685997</v>
      </c>
      <c r="E42" s="1">
        <v>1410.96</v>
      </c>
      <c r="F42" s="1">
        <v>4036.36450483</v>
      </c>
      <c r="G42" s="8">
        <v>0.32984521985054016</v>
      </c>
      <c r="H42" s="8">
        <v>0.18658389151096344</v>
      </c>
      <c r="I42" s="8">
        <v>8.8506028056144714E-2</v>
      </c>
      <c r="J42" s="8">
        <v>0</v>
      </c>
      <c r="K42" s="8">
        <v>0</v>
      </c>
      <c r="L42" s="8">
        <v>0</v>
      </c>
      <c r="M42" s="3">
        <f t="shared" si="0"/>
        <v>0</v>
      </c>
      <c r="N42" s="9">
        <f t="shared" si="1"/>
        <v>0.60493513941764832</v>
      </c>
      <c r="P42" t="s">
        <v>16</v>
      </c>
      <c r="Q42" s="1">
        <v>2015</v>
      </c>
      <c r="R42" t="s">
        <v>13</v>
      </c>
      <c r="S42" s="1">
        <v>955832.5</v>
      </c>
      <c r="T42" s="1">
        <v>4162.0593220700002</v>
      </c>
      <c r="U42" s="1">
        <v>36005.181619000003</v>
      </c>
      <c r="V42" s="8">
        <v>-0.3050253689289093</v>
      </c>
      <c r="W42" s="8">
        <v>0.35306677222251892</v>
      </c>
      <c r="X42" s="8">
        <v>0.73504173755645752</v>
      </c>
      <c r="Y42" s="8">
        <v>1</v>
      </c>
      <c r="Z42" s="8">
        <v>0</v>
      </c>
      <c r="AA42" s="8">
        <v>0</v>
      </c>
      <c r="AB42" s="3">
        <f t="shared" si="2"/>
        <v>1</v>
      </c>
      <c r="AC42" s="9">
        <f t="shared" si="3"/>
        <v>0.78308314085006714</v>
      </c>
    </row>
    <row r="43" spans="1:29" x14ac:dyDescent="0.25">
      <c r="A43" t="s">
        <v>15</v>
      </c>
      <c r="B43" s="1">
        <v>2009</v>
      </c>
      <c r="C43" t="s">
        <v>13</v>
      </c>
      <c r="D43" s="1">
        <v>305984.98426971998</v>
      </c>
      <c r="E43" s="1">
        <v>1448.8</v>
      </c>
      <c r="F43" s="1">
        <v>4069.7536800399998</v>
      </c>
      <c r="G43" s="8">
        <v>0.31995588541030884</v>
      </c>
      <c r="H43" s="8">
        <v>0.19160458445549011</v>
      </c>
      <c r="I43" s="8">
        <v>9.0105742216110229E-2</v>
      </c>
      <c r="J43" s="8">
        <v>0</v>
      </c>
      <c r="K43" s="8">
        <v>0</v>
      </c>
      <c r="L43" s="8">
        <v>0</v>
      </c>
      <c r="M43" s="3">
        <f t="shared" si="0"/>
        <v>0</v>
      </c>
      <c r="N43" s="9">
        <f t="shared" si="1"/>
        <v>0.60166621208190918</v>
      </c>
      <c r="P43" t="s">
        <v>16</v>
      </c>
      <c r="Q43" s="1">
        <v>2016</v>
      </c>
      <c r="R43" t="s">
        <v>13</v>
      </c>
      <c r="S43" s="1">
        <v>968354.5</v>
      </c>
      <c r="T43" s="1">
        <v>4162.0593220700002</v>
      </c>
      <c r="U43" s="1">
        <v>36467.860999999997</v>
      </c>
      <c r="V43" s="8">
        <v>-0.31467574834823608</v>
      </c>
      <c r="W43" s="8">
        <v>0.35773172974586487</v>
      </c>
      <c r="X43" s="8">
        <v>0.73700606822967529</v>
      </c>
      <c r="Y43" s="8">
        <v>1</v>
      </c>
      <c r="Z43" s="8">
        <v>0</v>
      </c>
      <c r="AA43" s="8">
        <v>0</v>
      </c>
      <c r="AB43" s="3">
        <f t="shared" si="2"/>
        <v>1</v>
      </c>
      <c r="AC43" s="9">
        <f t="shared" si="3"/>
        <v>0.78006204962730408</v>
      </c>
    </row>
    <row r="44" spans="1:29" x14ac:dyDescent="0.25">
      <c r="A44" t="s">
        <v>15</v>
      </c>
      <c r="B44" s="1">
        <v>2010</v>
      </c>
      <c r="C44" t="s">
        <v>13</v>
      </c>
      <c r="D44" s="1">
        <v>310174.96273257001</v>
      </c>
      <c r="E44" s="1">
        <v>1448.8</v>
      </c>
      <c r="F44" s="1">
        <v>4099.4109698000002</v>
      </c>
      <c r="G44" s="8">
        <v>0.32587704062461853</v>
      </c>
      <c r="H44" s="8">
        <v>0.18969616293907166</v>
      </c>
      <c r="I44" s="8">
        <v>8.4914065897464752E-2</v>
      </c>
      <c r="J44" s="8">
        <v>0</v>
      </c>
      <c r="K44" s="8">
        <v>0</v>
      </c>
      <c r="L44" s="8">
        <v>0</v>
      </c>
      <c r="M44" s="3">
        <f t="shared" si="0"/>
        <v>0</v>
      </c>
      <c r="N44" s="9">
        <f t="shared" si="1"/>
        <v>0.60048726946115494</v>
      </c>
      <c r="P44" t="s">
        <v>16</v>
      </c>
      <c r="Q44" s="1">
        <v>2017</v>
      </c>
      <c r="R44" t="s">
        <v>13</v>
      </c>
      <c r="S44" s="1">
        <v>984229.5</v>
      </c>
      <c r="T44" s="1">
        <v>4344.0417028000002</v>
      </c>
      <c r="U44" s="1">
        <v>36993.039376999986</v>
      </c>
      <c r="V44" s="8">
        <v>-0.30809023976325989</v>
      </c>
      <c r="W44" s="8">
        <v>0.35053715109825134</v>
      </c>
      <c r="X44" s="8">
        <v>0.73987019062042236</v>
      </c>
      <c r="Y44" s="8">
        <v>1</v>
      </c>
      <c r="Z44" s="8">
        <v>0</v>
      </c>
      <c r="AA44" s="8">
        <v>0</v>
      </c>
      <c r="AB44" s="3">
        <f t="shared" si="2"/>
        <v>1</v>
      </c>
      <c r="AC44" s="9">
        <f t="shared" si="3"/>
        <v>0.78231710195541382</v>
      </c>
    </row>
    <row r="45" spans="1:29" x14ac:dyDescent="0.25">
      <c r="A45" t="s">
        <v>15</v>
      </c>
      <c r="B45" s="1">
        <v>2011</v>
      </c>
      <c r="C45" t="s">
        <v>13</v>
      </c>
      <c r="D45" s="1">
        <v>314439.61807552999</v>
      </c>
      <c r="E45" s="1">
        <v>1448.8</v>
      </c>
      <c r="F45" s="1">
        <v>4284</v>
      </c>
      <c r="G45" s="8">
        <v>0.32539722323417664</v>
      </c>
      <c r="H45" s="8">
        <v>0.19015462696552277</v>
      </c>
      <c r="I45" s="8">
        <v>8.8192671537399292E-2</v>
      </c>
      <c r="J45" s="8">
        <v>0</v>
      </c>
      <c r="K45" s="8">
        <v>0</v>
      </c>
      <c r="L45" s="8">
        <v>0</v>
      </c>
      <c r="M45" s="3">
        <f t="shared" si="0"/>
        <v>0</v>
      </c>
      <c r="N45" s="9">
        <f t="shared" si="1"/>
        <v>0.60374452173709869</v>
      </c>
      <c r="P45" t="s">
        <v>16</v>
      </c>
      <c r="Q45" s="1">
        <v>2018</v>
      </c>
      <c r="R45" t="s">
        <v>13</v>
      </c>
      <c r="S45" s="1">
        <v>1005562</v>
      </c>
      <c r="T45" s="1">
        <v>4344.0417028000002</v>
      </c>
      <c r="U45" s="1">
        <v>37543.074810000013</v>
      </c>
      <c r="V45" s="8">
        <v>-0.32617393136024475</v>
      </c>
      <c r="W45" s="8">
        <v>0.35815626382827759</v>
      </c>
      <c r="X45" s="8">
        <v>0.74501407146453857</v>
      </c>
      <c r="Y45" s="8">
        <v>1</v>
      </c>
      <c r="Z45" s="8">
        <v>0</v>
      </c>
      <c r="AA45" s="8">
        <v>0</v>
      </c>
      <c r="AB45" s="3">
        <f t="shared" si="2"/>
        <v>1</v>
      </c>
      <c r="AC45" s="9">
        <f t="shared" si="3"/>
        <v>0.77699640393257141</v>
      </c>
    </row>
    <row r="46" spans="1:29" x14ac:dyDescent="0.25">
      <c r="A46" t="s">
        <v>15</v>
      </c>
      <c r="B46" s="1">
        <v>2012</v>
      </c>
      <c r="C46" t="s">
        <v>13</v>
      </c>
      <c r="D46" s="1">
        <v>318643.22002328001</v>
      </c>
      <c r="E46" s="1">
        <v>1448.8</v>
      </c>
      <c r="F46" s="1">
        <v>4303</v>
      </c>
      <c r="G46" s="8">
        <v>0.33164477348327637</v>
      </c>
      <c r="H46" s="8">
        <v>0.18811897933483124</v>
      </c>
      <c r="I46" s="8">
        <v>8.2507558166980743E-2</v>
      </c>
      <c r="J46" s="8">
        <v>0</v>
      </c>
      <c r="K46" s="8">
        <v>0</v>
      </c>
      <c r="L46" s="8">
        <v>0</v>
      </c>
      <c r="M46" s="3">
        <f t="shared" si="0"/>
        <v>0</v>
      </c>
      <c r="N46" s="9">
        <f t="shared" si="1"/>
        <v>0.60227131098508835</v>
      </c>
      <c r="P46" t="s">
        <v>16</v>
      </c>
      <c r="Q46" s="1">
        <v>2019</v>
      </c>
      <c r="R46" t="s">
        <v>13</v>
      </c>
      <c r="S46" s="1">
        <v>1027585.5</v>
      </c>
      <c r="T46" s="1">
        <v>4344.0417028000002</v>
      </c>
      <c r="U46" s="1">
        <v>38284.300771000002</v>
      </c>
      <c r="V46" s="8">
        <v>-0.34283038973808289</v>
      </c>
      <c r="W46" s="8">
        <v>0.36590337753295898</v>
      </c>
      <c r="X46" s="8">
        <v>0.74880141019821167</v>
      </c>
      <c r="Y46" s="8">
        <v>1</v>
      </c>
      <c r="Z46" s="8">
        <v>0</v>
      </c>
      <c r="AA46" s="8">
        <v>0</v>
      </c>
      <c r="AB46" s="3">
        <f t="shared" si="2"/>
        <v>1</v>
      </c>
      <c r="AC46" s="9">
        <f t="shared" si="3"/>
        <v>0.77187439799308777</v>
      </c>
    </row>
    <row r="47" spans="1:29" x14ac:dyDescent="0.25">
      <c r="A47" t="s">
        <v>15</v>
      </c>
      <c r="B47" s="1">
        <v>2013</v>
      </c>
      <c r="C47" t="s">
        <v>13</v>
      </c>
      <c r="D47" s="1">
        <v>322735.81579785002</v>
      </c>
      <c r="E47" s="1">
        <v>1448.8</v>
      </c>
      <c r="F47" s="1">
        <v>4347</v>
      </c>
      <c r="G47" s="8">
        <v>0.33661353588104248</v>
      </c>
      <c r="H47" s="8">
        <v>0.18654528260231018</v>
      </c>
      <c r="I47" s="8">
        <v>7.8412197530269623E-2</v>
      </c>
      <c r="J47" s="8">
        <v>0</v>
      </c>
      <c r="K47" s="8">
        <v>0</v>
      </c>
      <c r="L47" s="8">
        <v>0</v>
      </c>
      <c r="M47" s="3">
        <f t="shared" si="0"/>
        <v>0</v>
      </c>
      <c r="N47" s="9">
        <f t="shared" si="1"/>
        <v>0.60157101601362228</v>
      </c>
      <c r="P47" t="s">
        <v>16</v>
      </c>
      <c r="Q47" s="1">
        <v>2020</v>
      </c>
      <c r="R47" t="s">
        <v>13</v>
      </c>
      <c r="S47" s="1">
        <v>1049164.5</v>
      </c>
      <c r="T47" s="1">
        <v>4344.0417028000002</v>
      </c>
      <c r="U47" s="1">
        <v>38725.005837251832</v>
      </c>
      <c r="V47" s="8">
        <v>-0.36135074496269226</v>
      </c>
      <c r="W47" s="8">
        <v>0.37325707077980042</v>
      </c>
      <c r="X47" s="8">
        <v>0.75465518236160278</v>
      </c>
      <c r="Y47" s="8">
        <v>1</v>
      </c>
      <c r="Z47" s="8">
        <v>0</v>
      </c>
      <c r="AA47" s="8">
        <v>0</v>
      </c>
      <c r="AB47" s="3">
        <f t="shared" si="2"/>
        <v>1</v>
      </c>
      <c r="AC47" s="9">
        <f t="shared" si="3"/>
        <v>0.76656150817871094</v>
      </c>
    </row>
    <row r="48" spans="1:29" x14ac:dyDescent="0.25">
      <c r="A48" t="s">
        <v>15</v>
      </c>
      <c r="B48" s="1">
        <v>2014</v>
      </c>
      <c r="C48" t="s">
        <v>13</v>
      </c>
      <c r="D48" s="1">
        <v>325917.15180559002</v>
      </c>
      <c r="E48" s="1">
        <v>1448.8</v>
      </c>
      <c r="F48" s="1">
        <v>4481.4749609999999</v>
      </c>
      <c r="G48" s="8">
        <v>0.33647382259368896</v>
      </c>
      <c r="H48" s="8">
        <v>0.18679887056350708</v>
      </c>
      <c r="I48" s="8">
        <v>8.0496490001678467E-2</v>
      </c>
      <c r="J48" s="8">
        <v>0</v>
      </c>
      <c r="K48" s="8">
        <v>0</v>
      </c>
      <c r="L48" s="8">
        <v>0</v>
      </c>
      <c r="M48" s="3">
        <f t="shared" si="0"/>
        <v>0</v>
      </c>
      <c r="N48" s="9">
        <f t="shared" si="1"/>
        <v>0.60376918315887451</v>
      </c>
      <c r="P48" t="s">
        <v>16</v>
      </c>
      <c r="Q48" s="1">
        <v>2021</v>
      </c>
      <c r="R48" t="s">
        <v>13</v>
      </c>
      <c r="S48" s="1">
        <v>1067349</v>
      </c>
      <c r="T48" s="1">
        <v>4344.0417028000002</v>
      </c>
      <c r="U48" s="1">
        <v>39146.327922462529</v>
      </c>
      <c r="V48" s="8">
        <v>-0.3761928379535675</v>
      </c>
      <c r="W48" s="8">
        <v>0.37935221195220947</v>
      </c>
      <c r="X48" s="8">
        <v>0.75908315181732178</v>
      </c>
      <c r="Y48" s="8">
        <v>1</v>
      </c>
      <c r="Z48" s="8">
        <v>0</v>
      </c>
      <c r="AA48" s="8">
        <v>0</v>
      </c>
      <c r="AB48" s="3">
        <f t="shared" si="2"/>
        <v>1</v>
      </c>
      <c r="AC48" s="9">
        <f t="shared" si="3"/>
        <v>0.76224252581596375</v>
      </c>
    </row>
    <row r="49" spans="1:29" x14ac:dyDescent="0.25">
      <c r="A49" t="s">
        <v>15</v>
      </c>
      <c r="B49" s="1">
        <v>2015</v>
      </c>
      <c r="C49" t="s">
        <v>13</v>
      </c>
      <c r="D49" s="1">
        <v>327907.17472150002</v>
      </c>
      <c r="E49" s="1">
        <v>1448.8</v>
      </c>
      <c r="F49" s="1">
        <v>4505.4781199999998</v>
      </c>
      <c r="G49" s="8">
        <v>0.33875826001167297</v>
      </c>
      <c r="H49" s="8">
        <v>0.18607988953590393</v>
      </c>
      <c r="I49" s="8">
        <v>7.8656218945980072E-2</v>
      </c>
      <c r="J49" s="8">
        <v>0</v>
      </c>
      <c r="K49" s="8">
        <v>0</v>
      </c>
      <c r="L49" s="8">
        <v>0</v>
      </c>
      <c r="M49" s="3">
        <f t="shared" si="0"/>
        <v>0</v>
      </c>
      <c r="N49" s="9">
        <f t="shared" si="1"/>
        <v>0.60349436849355698</v>
      </c>
      <c r="P49" s="2" t="s">
        <v>16</v>
      </c>
      <c r="Q49" s="7">
        <v>2022</v>
      </c>
      <c r="R49" s="2" t="s">
        <v>13</v>
      </c>
      <c r="S49" s="7">
        <v>1082918.5</v>
      </c>
      <c r="T49" s="7">
        <v>4344.0417028000002</v>
      </c>
      <c r="U49" s="7">
        <v>39622.208000000013</v>
      </c>
      <c r="V49" s="10">
        <v>-0.38766911625862122</v>
      </c>
      <c r="W49" s="10">
        <v>0.38452008366584778</v>
      </c>
      <c r="X49" s="10">
        <v>0.76191407442092896</v>
      </c>
      <c r="Y49" s="10">
        <v>1</v>
      </c>
      <c r="Z49" s="10">
        <v>0</v>
      </c>
      <c r="AA49" s="10">
        <v>0</v>
      </c>
      <c r="AB49" s="3">
        <f t="shared" si="2"/>
        <v>1</v>
      </c>
      <c r="AC49" s="11">
        <f t="shared" si="3"/>
        <v>0.75876504182815552</v>
      </c>
    </row>
    <row r="50" spans="1:29" x14ac:dyDescent="0.25">
      <c r="A50" t="s">
        <v>15</v>
      </c>
      <c r="B50" s="1">
        <v>2016</v>
      </c>
      <c r="C50" t="s">
        <v>13</v>
      </c>
      <c r="D50" s="1">
        <v>336070</v>
      </c>
      <c r="E50" s="1">
        <v>1448.8</v>
      </c>
      <c r="F50" s="1">
        <v>4541.2000000000007</v>
      </c>
      <c r="G50" s="8">
        <v>0.35037785768508911</v>
      </c>
      <c r="H50" s="8">
        <v>0.18229156732559204</v>
      </c>
      <c r="I50" s="8">
        <v>6.8061307072639465E-2</v>
      </c>
      <c r="J50" s="8">
        <v>0</v>
      </c>
      <c r="K50" s="8">
        <v>0</v>
      </c>
      <c r="L50" s="8">
        <v>0</v>
      </c>
      <c r="M50" s="3">
        <f t="shared" si="0"/>
        <v>0</v>
      </c>
      <c r="N50" s="9">
        <f t="shared" si="1"/>
        <v>0.60073073208332062</v>
      </c>
      <c r="P50" t="s">
        <v>17</v>
      </c>
      <c r="Q50" s="1">
        <v>2012</v>
      </c>
      <c r="R50" t="s">
        <v>13</v>
      </c>
      <c r="S50" s="1">
        <v>1343864.49999999</v>
      </c>
      <c r="T50" s="1">
        <v>5297.7098321900003</v>
      </c>
      <c r="U50" s="1">
        <v>51342</v>
      </c>
      <c r="V50" s="8">
        <v>-0.44214591383934021</v>
      </c>
      <c r="W50" s="8">
        <v>0.40208527445793152</v>
      </c>
      <c r="X50" s="8">
        <v>0.77968662977218628</v>
      </c>
      <c r="Y50" s="8">
        <v>1</v>
      </c>
      <c r="Z50" s="8">
        <v>0</v>
      </c>
      <c r="AA50" s="8">
        <v>0</v>
      </c>
      <c r="AB50" s="3">
        <f t="shared" si="2"/>
        <v>1</v>
      </c>
      <c r="AC50" s="9">
        <f t="shared" si="3"/>
        <v>0.73962599039077759</v>
      </c>
    </row>
    <row r="51" spans="1:29" x14ac:dyDescent="0.25">
      <c r="A51" t="s">
        <v>15</v>
      </c>
      <c r="B51" s="1">
        <v>2017</v>
      </c>
      <c r="C51" t="s">
        <v>13</v>
      </c>
      <c r="D51" s="1">
        <v>339400</v>
      </c>
      <c r="E51" s="1">
        <v>1478</v>
      </c>
      <c r="F51" s="1">
        <v>4549.55</v>
      </c>
      <c r="G51" s="8">
        <v>0.34519106149673462</v>
      </c>
      <c r="H51" s="8">
        <v>0.18529683351516724</v>
      </c>
      <c r="I51" s="8">
        <v>6.681930273771286E-2</v>
      </c>
      <c r="J51" s="8">
        <v>0</v>
      </c>
      <c r="K51" s="8">
        <v>0</v>
      </c>
      <c r="L51" s="8">
        <v>0</v>
      </c>
      <c r="M51" s="3">
        <f t="shared" si="0"/>
        <v>0</v>
      </c>
      <c r="N51" s="9">
        <f t="shared" si="1"/>
        <v>0.59730719774961472</v>
      </c>
      <c r="P51" t="s">
        <v>17</v>
      </c>
      <c r="Q51" s="1">
        <v>2013</v>
      </c>
      <c r="R51" t="s">
        <v>13</v>
      </c>
      <c r="S51" s="1">
        <v>1359711.49999999</v>
      </c>
      <c r="T51" s="1">
        <v>5297.7098321900003</v>
      </c>
      <c r="U51" s="1">
        <v>51781</v>
      </c>
      <c r="V51" s="8">
        <v>-0.4518769383430481</v>
      </c>
      <c r="W51" s="8">
        <v>0.40625515580177307</v>
      </c>
      <c r="X51" s="8">
        <v>0.7823634147644043</v>
      </c>
      <c r="Y51" s="8">
        <v>1</v>
      </c>
      <c r="Z51" s="8">
        <v>0</v>
      </c>
      <c r="AA51" s="8">
        <v>0</v>
      </c>
      <c r="AB51" s="3">
        <f t="shared" si="2"/>
        <v>1</v>
      </c>
      <c r="AC51" s="9">
        <f t="shared" si="3"/>
        <v>0.73674163222312927</v>
      </c>
    </row>
    <row r="52" spans="1:29" x14ac:dyDescent="0.25">
      <c r="A52" t="s">
        <v>15</v>
      </c>
      <c r="B52" s="1">
        <v>2018</v>
      </c>
      <c r="C52" t="s">
        <v>13</v>
      </c>
      <c r="D52" s="1">
        <v>342668.99999999988</v>
      </c>
      <c r="E52" s="1">
        <v>1527.7799520000001</v>
      </c>
      <c r="F52" s="1">
        <v>4535.9908390000001</v>
      </c>
      <c r="G52" s="8">
        <v>0.33404934406280518</v>
      </c>
      <c r="H52" s="8">
        <v>0.191081702709198</v>
      </c>
      <c r="I52" s="8">
        <v>6.6789045929908752E-2</v>
      </c>
      <c r="J52" s="8">
        <v>0</v>
      </c>
      <c r="K52" s="8">
        <v>0</v>
      </c>
      <c r="L52" s="8">
        <v>0</v>
      </c>
      <c r="M52" s="3">
        <f t="shared" si="0"/>
        <v>0</v>
      </c>
      <c r="N52" s="9">
        <f t="shared" si="1"/>
        <v>0.59192009270191193</v>
      </c>
      <c r="P52" t="s">
        <v>17</v>
      </c>
      <c r="Q52" s="1">
        <v>2014</v>
      </c>
      <c r="R52" t="s">
        <v>13</v>
      </c>
      <c r="S52" s="1">
        <v>1376483</v>
      </c>
      <c r="T52" s="1">
        <v>5297.7098321900003</v>
      </c>
      <c r="U52" s="1">
        <v>52097.040999999997</v>
      </c>
      <c r="V52" s="8">
        <v>-0.46303442120552063</v>
      </c>
      <c r="W52" s="8">
        <v>0.41058623790740967</v>
      </c>
      <c r="X52" s="8">
        <v>0.78601914644241333</v>
      </c>
      <c r="Y52" s="8">
        <v>1</v>
      </c>
      <c r="Z52" s="8">
        <v>0</v>
      </c>
      <c r="AA52" s="8">
        <v>0</v>
      </c>
      <c r="AB52" s="3">
        <f t="shared" si="2"/>
        <v>1</v>
      </c>
      <c r="AC52" s="9">
        <f t="shared" si="3"/>
        <v>0.73357096314430237</v>
      </c>
    </row>
    <row r="53" spans="1:29" x14ac:dyDescent="0.25">
      <c r="A53" t="s">
        <v>15</v>
      </c>
      <c r="B53" s="1">
        <v>2019</v>
      </c>
      <c r="C53" t="s">
        <v>13</v>
      </c>
      <c r="D53" s="1">
        <v>345009</v>
      </c>
      <c r="E53" s="1">
        <v>1527.7799520000001</v>
      </c>
      <c r="F53" s="1">
        <v>4557.5200000000004</v>
      </c>
      <c r="G53" s="8">
        <v>0.33681961894035339</v>
      </c>
      <c r="H53" s="8">
        <v>0.19019792973995209</v>
      </c>
      <c r="I53" s="8">
        <v>6.4445711672306061E-2</v>
      </c>
      <c r="J53" s="8">
        <v>0</v>
      </c>
      <c r="K53" s="8">
        <v>0</v>
      </c>
      <c r="L53" s="8">
        <v>0</v>
      </c>
      <c r="M53" s="3">
        <f t="shared" si="0"/>
        <v>0</v>
      </c>
      <c r="N53" s="9">
        <f t="shared" si="1"/>
        <v>0.59146326035261154</v>
      </c>
      <c r="P53" t="s">
        <v>17</v>
      </c>
      <c r="Q53" s="1">
        <v>2015</v>
      </c>
      <c r="R53" t="s">
        <v>13</v>
      </c>
      <c r="S53" s="1">
        <v>1397191</v>
      </c>
      <c r="T53" s="1">
        <v>5297.7098321900003</v>
      </c>
      <c r="U53" s="1">
        <v>52564.710000000006</v>
      </c>
      <c r="V53" s="8">
        <v>-0.47609412670135498</v>
      </c>
      <c r="W53" s="8">
        <v>0.41587778925895691</v>
      </c>
      <c r="X53" s="8">
        <v>0.79000872373580933</v>
      </c>
      <c r="Y53" s="8">
        <v>1</v>
      </c>
      <c r="Z53" s="8">
        <v>0</v>
      </c>
      <c r="AA53" s="8">
        <v>0</v>
      </c>
      <c r="AB53" s="3">
        <f t="shared" si="2"/>
        <v>1</v>
      </c>
      <c r="AC53" s="9">
        <f t="shared" si="3"/>
        <v>0.72979238629341125</v>
      </c>
    </row>
    <row r="54" spans="1:29" x14ac:dyDescent="0.25">
      <c r="A54" t="s">
        <v>15</v>
      </c>
      <c r="B54" s="1">
        <v>2020</v>
      </c>
      <c r="C54" t="s">
        <v>13</v>
      </c>
      <c r="D54" s="1">
        <v>346468</v>
      </c>
      <c r="E54" s="1">
        <v>1542</v>
      </c>
      <c r="F54" s="1">
        <v>4569.1409999999996</v>
      </c>
      <c r="G54" s="8">
        <v>0.33392629027366638</v>
      </c>
      <c r="H54" s="8">
        <v>0.1917652040719986</v>
      </c>
      <c r="I54" s="8">
        <v>6.4440995454788208E-2</v>
      </c>
      <c r="J54" s="8">
        <v>0</v>
      </c>
      <c r="K54" s="8">
        <v>0</v>
      </c>
      <c r="L54" s="8">
        <v>0</v>
      </c>
      <c r="M54" s="3">
        <f t="shared" si="0"/>
        <v>0</v>
      </c>
      <c r="N54" s="9">
        <f t="shared" si="1"/>
        <v>0.59013248980045319</v>
      </c>
      <c r="P54" t="s">
        <v>17</v>
      </c>
      <c r="Q54" s="1">
        <v>2016</v>
      </c>
      <c r="R54" t="s">
        <v>13</v>
      </c>
      <c r="S54" s="1">
        <v>1421522</v>
      </c>
      <c r="T54" s="1">
        <v>5297.7098321900003</v>
      </c>
      <c r="U54" s="1">
        <v>53201.88</v>
      </c>
      <c r="V54" s="8">
        <v>-0.4905947744846344</v>
      </c>
      <c r="W54" s="8">
        <v>0.42201346158981323</v>
      </c>
      <c r="X54" s="8">
        <v>0.79409927129745483</v>
      </c>
      <c r="Y54" s="8">
        <v>1</v>
      </c>
      <c r="Z54" s="8">
        <v>0</v>
      </c>
      <c r="AA54" s="8">
        <v>0</v>
      </c>
      <c r="AB54" s="3">
        <f t="shared" si="2"/>
        <v>1</v>
      </c>
      <c r="AC54" s="9">
        <f t="shared" si="3"/>
        <v>0.72551795840263367</v>
      </c>
    </row>
    <row r="55" spans="1:29" x14ac:dyDescent="0.25">
      <c r="A55" t="s">
        <v>15</v>
      </c>
      <c r="B55" s="1">
        <v>2021</v>
      </c>
      <c r="C55" t="s">
        <v>13</v>
      </c>
      <c r="D55" s="1">
        <v>346855</v>
      </c>
      <c r="E55" s="1">
        <v>1542</v>
      </c>
      <c r="F55" s="1">
        <v>4582.7268300000014</v>
      </c>
      <c r="G55" s="8">
        <v>0.33399754762649536</v>
      </c>
      <c r="H55" s="8">
        <v>0.19176185131072998</v>
      </c>
      <c r="I55" s="8">
        <v>6.4563073217868805E-2</v>
      </c>
      <c r="J55" s="8">
        <v>0</v>
      </c>
      <c r="K55" s="8">
        <v>0</v>
      </c>
      <c r="L55" s="8">
        <v>0</v>
      </c>
      <c r="M55" s="3">
        <f t="shared" si="0"/>
        <v>0</v>
      </c>
      <c r="N55" s="9">
        <f t="shared" si="1"/>
        <v>0.59032247215509415</v>
      </c>
      <c r="P55" t="s">
        <v>17</v>
      </c>
      <c r="Q55" s="1">
        <v>2017</v>
      </c>
      <c r="R55" t="s">
        <v>13</v>
      </c>
      <c r="S55" s="1">
        <v>1448247</v>
      </c>
      <c r="T55" s="1">
        <v>5297.7098321900003</v>
      </c>
      <c r="U55" s="1">
        <v>53757</v>
      </c>
      <c r="V55" s="8">
        <v>-0.50715196132659912</v>
      </c>
      <c r="W55" s="8">
        <v>0.42860576510429382</v>
      </c>
      <c r="X55" s="8">
        <v>0.7993088960647583</v>
      </c>
      <c r="Y55" s="8">
        <v>1</v>
      </c>
      <c r="Z55" s="8">
        <v>0</v>
      </c>
      <c r="AA55" s="8">
        <v>0</v>
      </c>
      <c r="AB55" s="3">
        <f t="shared" si="2"/>
        <v>1</v>
      </c>
      <c r="AC55" s="9">
        <f t="shared" si="3"/>
        <v>0.720762699842453</v>
      </c>
    </row>
    <row r="56" spans="1:29" x14ac:dyDescent="0.25">
      <c r="A56" s="2" t="s">
        <v>15</v>
      </c>
      <c r="B56" s="7">
        <v>2022</v>
      </c>
      <c r="C56" t="s">
        <v>13</v>
      </c>
      <c r="D56" s="7">
        <v>348303</v>
      </c>
      <c r="E56" s="7">
        <v>1542</v>
      </c>
      <c r="F56" s="7">
        <v>4578</v>
      </c>
      <c r="G56" s="10">
        <v>0.3363804817199707</v>
      </c>
      <c r="H56" s="10">
        <v>0.1909668892621994</v>
      </c>
      <c r="I56" s="10">
        <v>6.2220443040132523E-2</v>
      </c>
      <c r="J56" s="10">
        <v>0</v>
      </c>
      <c r="K56" s="10">
        <v>0</v>
      </c>
      <c r="L56" s="10">
        <v>0</v>
      </c>
      <c r="M56" s="3">
        <f t="shared" si="0"/>
        <v>0</v>
      </c>
      <c r="N56" s="11">
        <f t="shared" si="1"/>
        <v>0.58956781402230263</v>
      </c>
      <c r="P56" t="s">
        <v>17</v>
      </c>
      <c r="Q56" s="1">
        <v>2018</v>
      </c>
      <c r="R56" t="s">
        <v>13</v>
      </c>
      <c r="S56" s="1">
        <v>1473805</v>
      </c>
      <c r="T56" s="1">
        <v>5297.7098321900003</v>
      </c>
      <c r="U56" s="1">
        <v>54266</v>
      </c>
      <c r="V56" s="8">
        <v>-0.52281486988067627</v>
      </c>
      <c r="W56" s="8">
        <v>0.43479368090629578</v>
      </c>
      <c r="X56" s="8">
        <v>0.80430018901824951</v>
      </c>
      <c r="Y56" s="8">
        <v>1</v>
      </c>
      <c r="Z56" s="8">
        <v>0</v>
      </c>
      <c r="AA56" s="8">
        <v>0</v>
      </c>
      <c r="AB56" s="3">
        <f t="shared" si="2"/>
        <v>1</v>
      </c>
      <c r="AC56" s="9">
        <f t="shared" si="3"/>
        <v>0.71627900004386902</v>
      </c>
    </row>
    <row r="57" spans="1:29" x14ac:dyDescent="0.25">
      <c r="A57" t="s">
        <v>16</v>
      </c>
      <c r="B57" s="1">
        <v>2006</v>
      </c>
      <c r="C57" t="s">
        <v>13</v>
      </c>
      <c r="D57" s="1">
        <v>849548.29330194998</v>
      </c>
      <c r="E57" s="1">
        <v>3779.0286552100001</v>
      </c>
      <c r="F57" s="1">
        <v>32432</v>
      </c>
      <c r="G57" s="8">
        <v>1.2764345854520798E-2</v>
      </c>
      <c r="H57" s="8">
        <v>0.3686981201171875</v>
      </c>
      <c r="I57" s="8">
        <v>0.21307502686977386</v>
      </c>
      <c r="J57" s="8">
        <v>0</v>
      </c>
      <c r="K57" s="8">
        <v>0</v>
      </c>
      <c r="L57" s="8">
        <v>0</v>
      </c>
      <c r="M57" s="3">
        <f t="shared" si="0"/>
        <v>0</v>
      </c>
      <c r="N57" s="9">
        <f t="shared" si="1"/>
        <v>0.59453749284148216</v>
      </c>
      <c r="P57" t="s">
        <v>17</v>
      </c>
      <c r="Q57" s="1">
        <v>2019</v>
      </c>
      <c r="R57" t="s">
        <v>13</v>
      </c>
      <c r="S57" s="1">
        <v>1496317</v>
      </c>
      <c r="T57" s="1">
        <v>5297.7098321900003</v>
      </c>
      <c r="U57" s="1">
        <v>54777</v>
      </c>
      <c r="V57" s="8">
        <v>-0.53596872091293335</v>
      </c>
      <c r="W57" s="8">
        <v>0.44016885757446289</v>
      </c>
      <c r="X57" s="8">
        <v>0.80825924873352051</v>
      </c>
      <c r="Y57" s="8">
        <v>1</v>
      </c>
      <c r="Z57" s="8">
        <v>0</v>
      </c>
      <c r="AA57" s="8">
        <v>0</v>
      </c>
      <c r="AB57" s="3">
        <f t="shared" si="2"/>
        <v>1</v>
      </c>
      <c r="AC57" s="9">
        <f t="shared" si="3"/>
        <v>0.71245938539505005</v>
      </c>
    </row>
    <row r="58" spans="1:29" x14ac:dyDescent="0.25">
      <c r="A58" t="s">
        <v>16</v>
      </c>
      <c r="B58" s="1">
        <v>2007</v>
      </c>
      <c r="C58" t="s">
        <v>13</v>
      </c>
      <c r="D58" s="1">
        <v>859722.30529924994</v>
      </c>
      <c r="E58" s="1">
        <v>3779.0286552100001</v>
      </c>
      <c r="F58" s="1">
        <v>32832</v>
      </c>
      <c r="G58" s="8">
        <v>1.6915557906031609E-2</v>
      </c>
      <c r="H58" s="8">
        <v>0.36740896105766296</v>
      </c>
      <c r="I58" s="8">
        <v>0.20989413559436798</v>
      </c>
      <c r="J58" s="8">
        <v>0</v>
      </c>
      <c r="K58" s="8">
        <v>0</v>
      </c>
      <c r="L58" s="8">
        <v>0</v>
      </c>
      <c r="M58" s="3">
        <f t="shared" si="0"/>
        <v>0</v>
      </c>
      <c r="N58" s="9">
        <f t="shared" si="1"/>
        <v>0.59421865455806255</v>
      </c>
      <c r="P58" t="s">
        <v>17</v>
      </c>
      <c r="Q58" s="1">
        <v>2020</v>
      </c>
      <c r="R58" t="s">
        <v>13</v>
      </c>
      <c r="S58" s="1">
        <v>1516198</v>
      </c>
      <c r="T58" s="1">
        <v>5336</v>
      </c>
      <c r="U58" s="1">
        <v>55190</v>
      </c>
      <c r="V58" s="8">
        <v>-0.54441356658935547</v>
      </c>
      <c r="W58" s="8">
        <v>0.4426535964012146</v>
      </c>
      <c r="X58" s="8">
        <v>0.81188797950744629</v>
      </c>
      <c r="Y58" s="8">
        <v>1</v>
      </c>
      <c r="Z58" s="8">
        <v>0</v>
      </c>
      <c r="AA58" s="8">
        <v>0</v>
      </c>
      <c r="AB58" s="3">
        <f t="shared" si="2"/>
        <v>1</v>
      </c>
      <c r="AC58" s="9">
        <f t="shared" si="3"/>
        <v>0.71012800931930542</v>
      </c>
    </row>
    <row r="59" spans="1:29" x14ac:dyDescent="0.25">
      <c r="A59" t="s">
        <v>16</v>
      </c>
      <c r="B59" s="1">
        <v>2008</v>
      </c>
      <c r="C59" t="s">
        <v>13</v>
      </c>
      <c r="D59" s="1">
        <v>869654.53679640999</v>
      </c>
      <c r="E59" s="1">
        <v>3779.0286552100001</v>
      </c>
      <c r="F59" s="1">
        <v>33299</v>
      </c>
      <c r="G59" s="8">
        <v>2.0519154146313667E-2</v>
      </c>
      <c r="H59" s="8">
        <v>0.36631354689598083</v>
      </c>
      <c r="I59" s="8">
        <v>0.20735591650009155</v>
      </c>
      <c r="J59" s="8">
        <v>0</v>
      </c>
      <c r="K59" s="8">
        <v>0</v>
      </c>
      <c r="L59" s="8">
        <v>0</v>
      </c>
      <c r="M59" s="3">
        <f t="shared" si="0"/>
        <v>0</v>
      </c>
      <c r="N59" s="9">
        <f t="shared" si="1"/>
        <v>0.59418861754238605</v>
      </c>
      <c r="P59" t="s">
        <v>17</v>
      </c>
      <c r="Q59" s="1">
        <v>2021</v>
      </c>
      <c r="R59" t="s">
        <v>13</v>
      </c>
      <c r="S59" s="1">
        <v>1535400</v>
      </c>
      <c r="T59" s="1">
        <v>5336</v>
      </c>
      <c r="U59" s="1">
        <v>55530</v>
      </c>
      <c r="V59" s="8">
        <v>-0.55590462684631348</v>
      </c>
      <c r="W59" s="8">
        <v>0.44709876179695129</v>
      </c>
      <c r="X59" s="8">
        <v>0.8156731128692627</v>
      </c>
      <c r="Y59" s="8">
        <v>1</v>
      </c>
      <c r="Z59" s="8">
        <v>0</v>
      </c>
      <c r="AA59" s="8">
        <v>0</v>
      </c>
      <c r="AB59" s="3">
        <f t="shared" si="2"/>
        <v>1</v>
      </c>
      <c r="AC59" s="9">
        <f t="shared" si="3"/>
        <v>0.70686724781990051</v>
      </c>
    </row>
    <row r="60" spans="1:29" x14ac:dyDescent="0.25">
      <c r="A60" t="s">
        <v>16</v>
      </c>
      <c r="B60" s="1">
        <v>2009</v>
      </c>
      <c r="C60" t="s">
        <v>13</v>
      </c>
      <c r="D60" s="1">
        <v>878612.20779661997</v>
      </c>
      <c r="E60" s="1">
        <v>4004.2594068600001</v>
      </c>
      <c r="F60" s="1">
        <v>33579</v>
      </c>
      <c r="G60" s="8">
        <v>-4.7663631848990917E-3</v>
      </c>
      <c r="H60" s="8">
        <v>0.37843823432922363</v>
      </c>
      <c r="I60" s="8">
        <v>0.21372777223587036</v>
      </c>
      <c r="J60" s="8">
        <v>1</v>
      </c>
      <c r="K60" s="8">
        <v>0</v>
      </c>
      <c r="L60" s="8">
        <v>0</v>
      </c>
      <c r="M60" s="3">
        <f t="shared" si="0"/>
        <v>1</v>
      </c>
      <c r="N60" s="9">
        <f t="shared" si="1"/>
        <v>0.5873996433801949</v>
      </c>
      <c r="P60" s="2" t="s">
        <v>17</v>
      </c>
      <c r="Q60" s="7">
        <v>2022</v>
      </c>
      <c r="R60" s="2" t="s">
        <v>13</v>
      </c>
      <c r="S60" s="7">
        <v>1569750</v>
      </c>
      <c r="T60" s="7">
        <v>5576</v>
      </c>
      <c r="U60" s="7">
        <v>55887</v>
      </c>
      <c r="V60" s="10">
        <v>-0.55787700414657593</v>
      </c>
      <c r="W60" s="10">
        <v>0.44149711728096008</v>
      </c>
      <c r="X60" s="10">
        <v>0.82356590032577515</v>
      </c>
      <c r="Y60" s="10">
        <v>1</v>
      </c>
      <c r="Z60" s="10">
        <v>0</v>
      </c>
      <c r="AA60" s="10">
        <v>0</v>
      </c>
      <c r="AB60" s="3">
        <f t="shared" si="2"/>
        <v>1</v>
      </c>
      <c r="AC60" s="11">
        <f t="shared" si="3"/>
        <v>0.7071860134601593</v>
      </c>
    </row>
    <row r="61" spans="1:29" x14ac:dyDescent="0.25">
      <c r="A61" t="s">
        <v>16</v>
      </c>
      <c r="B61" s="1">
        <v>2010</v>
      </c>
      <c r="C61" t="s">
        <v>13</v>
      </c>
      <c r="D61" s="1">
        <v>886064.29272154998</v>
      </c>
      <c r="E61" s="1">
        <v>4004.2594068600001</v>
      </c>
      <c r="F61" s="1">
        <v>33816.999999999993</v>
      </c>
      <c r="G61" s="8">
        <v>-1.5356338117271662E-3</v>
      </c>
      <c r="H61" s="8">
        <v>0.37741804122924805</v>
      </c>
      <c r="I61" s="8">
        <v>0.21109355986118317</v>
      </c>
      <c r="J61" s="8">
        <v>1</v>
      </c>
      <c r="K61" s="8">
        <v>0</v>
      </c>
      <c r="L61" s="8">
        <v>0</v>
      </c>
      <c r="M61" s="3">
        <f t="shared" si="0"/>
        <v>1</v>
      </c>
      <c r="N61" s="9">
        <f t="shared" si="1"/>
        <v>0.58697596727870405</v>
      </c>
      <c r="P61" t="s">
        <v>18</v>
      </c>
      <c r="Q61" s="1">
        <v>2012</v>
      </c>
      <c r="R61" t="s">
        <v>13</v>
      </c>
      <c r="S61" s="1">
        <v>699264</v>
      </c>
      <c r="T61" s="1">
        <v>3238.0459999999998</v>
      </c>
      <c r="U61" s="1">
        <v>153747.85140546001</v>
      </c>
      <c r="V61" s="8">
        <v>0.42592385411262512</v>
      </c>
      <c r="W61" s="8">
        <v>0.33593037724494934</v>
      </c>
      <c r="X61" s="8">
        <v>0.15409629046916962</v>
      </c>
      <c r="Y61" s="8">
        <v>0</v>
      </c>
      <c r="Z61" s="8">
        <v>0</v>
      </c>
      <c r="AA61" s="8">
        <v>0</v>
      </c>
      <c r="AB61" s="3">
        <f t="shared" si="2"/>
        <v>0</v>
      </c>
      <c r="AC61" s="9">
        <f t="shared" si="3"/>
        <v>0.91595052182674408</v>
      </c>
    </row>
    <row r="62" spans="1:29" x14ac:dyDescent="0.25">
      <c r="A62" t="s">
        <v>16</v>
      </c>
      <c r="B62" s="1">
        <v>2011</v>
      </c>
      <c r="C62" t="s">
        <v>13</v>
      </c>
      <c r="D62" s="1">
        <v>895088.26980019</v>
      </c>
      <c r="E62" s="1">
        <v>4162.0593220700002</v>
      </c>
      <c r="F62" s="1">
        <v>34172</v>
      </c>
      <c r="G62" s="8">
        <v>-1.7526403069496155E-2</v>
      </c>
      <c r="H62" s="8">
        <v>0.38525152206420898</v>
      </c>
      <c r="I62" s="8">
        <v>0.21480697393417358</v>
      </c>
      <c r="J62" s="8">
        <v>1</v>
      </c>
      <c r="K62" s="8">
        <v>0</v>
      </c>
      <c r="L62" s="8">
        <v>0</v>
      </c>
      <c r="M62" s="3">
        <f t="shared" si="0"/>
        <v>1</v>
      </c>
      <c r="N62" s="9">
        <f t="shared" si="1"/>
        <v>0.58253209292888641</v>
      </c>
      <c r="P62" t="s">
        <v>18</v>
      </c>
      <c r="Q62" s="1">
        <v>2013</v>
      </c>
      <c r="R62" t="s">
        <v>13</v>
      </c>
      <c r="S62" s="1">
        <v>710431</v>
      </c>
      <c r="T62" s="1">
        <v>3238.0459999999998</v>
      </c>
      <c r="U62" s="1">
        <v>150472.37732775</v>
      </c>
      <c r="V62" s="8">
        <v>0.40127274394035339</v>
      </c>
      <c r="W62" s="8">
        <v>0.34121659398078918</v>
      </c>
      <c r="X62" s="8">
        <v>0.16775476932525635</v>
      </c>
      <c r="Y62" s="8">
        <v>0</v>
      </c>
      <c r="Z62" s="8">
        <v>0</v>
      </c>
      <c r="AA62" s="8">
        <v>0</v>
      </c>
      <c r="AB62" s="3">
        <f t="shared" si="2"/>
        <v>0</v>
      </c>
      <c r="AC62" s="9">
        <f t="shared" si="3"/>
        <v>0.91024410724639893</v>
      </c>
    </row>
    <row r="63" spans="1:29" x14ac:dyDescent="0.25">
      <c r="A63" t="s">
        <v>16</v>
      </c>
      <c r="B63" s="1">
        <v>2012</v>
      </c>
      <c r="C63" t="s">
        <v>13</v>
      </c>
      <c r="D63" s="1">
        <v>903746.68839344999</v>
      </c>
      <c r="E63" s="1">
        <v>4162.0593220700002</v>
      </c>
      <c r="F63" s="1">
        <v>34568</v>
      </c>
      <c r="G63" s="8">
        <v>-1.44510418176651E-2</v>
      </c>
      <c r="H63" s="8">
        <v>0.38431307673454285</v>
      </c>
      <c r="I63" s="8">
        <v>0.21260672807693481</v>
      </c>
      <c r="J63" s="8">
        <v>1</v>
      </c>
      <c r="K63" s="8">
        <v>0</v>
      </c>
      <c r="L63" s="8">
        <v>0</v>
      </c>
      <c r="M63" s="3">
        <f t="shared" si="0"/>
        <v>1</v>
      </c>
      <c r="N63" s="9">
        <f t="shared" si="1"/>
        <v>0.58246876299381256</v>
      </c>
      <c r="P63" t="s">
        <v>18</v>
      </c>
      <c r="Q63" s="1">
        <v>2014</v>
      </c>
      <c r="R63" t="s">
        <v>13</v>
      </c>
      <c r="S63" s="1">
        <v>721930</v>
      </c>
      <c r="T63" s="1">
        <v>3238.0459999999998</v>
      </c>
      <c r="U63" s="1">
        <v>151121.81200000001</v>
      </c>
      <c r="V63" s="8">
        <v>0.38538506627082825</v>
      </c>
      <c r="W63" s="8">
        <v>0.34685018658638</v>
      </c>
      <c r="X63" s="8">
        <v>0.17365582287311554</v>
      </c>
      <c r="Y63" s="8">
        <v>0</v>
      </c>
      <c r="Z63" s="8">
        <v>0</v>
      </c>
      <c r="AA63" s="8">
        <v>0</v>
      </c>
      <c r="AB63" s="3">
        <f t="shared" si="2"/>
        <v>0</v>
      </c>
      <c r="AC63" s="9">
        <f t="shared" si="3"/>
        <v>0.90589107573032379</v>
      </c>
    </row>
    <row r="64" spans="1:29" x14ac:dyDescent="0.25">
      <c r="A64" t="s">
        <v>16</v>
      </c>
      <c r="B64" s="1">
        <v>2013</v>
      </c>
      <c r="C64" t="s">
        <v>13</v>
      </c>
      <c r="D64" s="1">
        <v>919384.82389899995</v>
      </c>
      <c r="E64" s="1">
        <v>4162.0593220700002</v>
      </c>
      <c r="F64" s="1">
        <v>35028.999999999993</v>
      </c>
      <c r="G64" s="8">
        <v>-7.6968679204583168E-3</v>
      </c>
      <c r="H64" s="8">
        <v>0.38216996192932129</v>
      </c>
      <c r="I64" s="8">
        <v>0.20700260996818542</v>
      </c>
      <c r="J64" s="8">
        <v>1</v>
      </c>
      <c r="K64" s="8">
        <v>0</v>
      </c>
      <c r="L64" s="8">
        <v>0</v>
      </c>
      <c r="M64" s="3">
        <f t="shared" si="0"/>
        <v>1</v>
      </c>
      <c r="N64" s="9">
        <f t="shared" si="1"/>
        <v>0.5814757039770484</v>
      </c>
      <c r="P64" t="s">
        <v>18</v>
      </c>
      <c r="Q64" s="1">
        <v>2015</v>
      </c>
      <c r="R64" t="s">
        <v>13</v>
      </c>
      <c r="S64" s="1">
        <v>728290.5</v>
      </c>
      <c r="T64" s="1">
        <v>3238.0459999999998</v>
      </c>
      <c r="U64" s="1">
        <v>152459.5</v>
      </c>
      <c r="V64" s="8">
        <v>0.37895345687866211</v>
      </c>
      <c r="W64" s="8">
        <v>0.34999629855155945</v>
      </c>
      <c r="X64" s="8">
        <v>0.17491663992404938</v>
      </c>
      <c r="Y64" s="8">
        <v>0</v>
      </c>
      <c r="Z64" s="8">
        <v>0</v>
      </c>
      <c r="AA64" s="8">
        <v>0</v>
      </c>
      <c r="AB64" s="3">
        <f t="shared" si="2"/>
        <v>0</v>
      </c>
      <c r="AC64" s="9">
        <f t="shared" si="3"/>
        <v>0.90386639535427094</v>
      </c>
    </row>
    <row r="65" spans="1:29" x14ac:dyDescent="0.25">
      <c r="A65" t="s">
        <v>16</v>
      </c>
      <c r="B65" s="1">
        <v>2014</v>
      </c>
      <c r="C65" t="s">
        <v>13</v>
      </c>
      <c r="D65" s="1">
        <v>940028.5</v>
      </c>
      <c r="E65" s="1">
        <v>4162.0593220700002</v>
      </c>
      <c r="F65" s="1">
        <v>35491.989000000001</v>
      </c>
      <c r="G65" s="8">
        <v>1.7482764087617397E-3</v>
      </c>
      <c r="H65" s="8">
        <v>0.37913626432418823</v>
      </c>
      <c r="I65" s="8">
        <v>0.19882015883922577</v>
      </c>
      <c r="J65" s="8">
        <v>0</v>
      </c>
      <c r="K65" s="8">
        <v>0</v>
      </c>
      <c r="L65" s="8">
        <v>0</v>
      </c>
      <c r="M65" s="3">
        <f t="shared" si="0"/>
        <v>0</v>
      </c>
      <c r="N65" s="9">
        <f t="shared" si="1"/>
        <v>0.57970469957217574</v>
      </c>
      <c r="P65" t="s">
        <v>18</v>
      </c>
      <c r="Q65" s="1">
        <v>2016</v>
      </c>
      <c r="R65" t="s">
        <v>13</v>
      </c>
      <c r="S65" s="1">
        <v>739353.5</v>
      </c>
      <c r="T65" s="1">
        <v>3238.0459999999998</v>
      </c>
      <c r="U65" s="1">
        <v>152254.63888908</v>
      </c>
      <c r="V65" s="8">
        <v>0.36215946078300476</v>
      </c>
      <c r="W65" s="8">
        <v>0.35522922873497009</v>
      </c>
      <c r="X65" s="8">
        <v>0.18209528923034668</v>
      </c>
      <c r="Y65" s="8">
        <v>0</v>
      </c>
      <c r="Z65" s="8">
        <v>0</v>
      </c>
      <c r="AA65" s="8">
        <v>0</v>
      </c>
      <c r="AB65" s="3">
        <f t="shared" si="2"/>
        <v>0</v>
      </c>
      <c r="AC65" s="9">
        <f t="shared" si="3"/>
        <v>0.89948397874832153</v>
      </c>
    </row>
    <row r="66" spans="1:29" x14ac:dyDescent="0.25">
      <c r="A66" t="s">
        <v>16</v>
      </c>
      <c r="B66" s="1">
        <v>2015</v>
      </c>
      <c r="C66" t="s">
        <v>13</v>
      </c>
      <c r="D66" s="1">
        <v>955832.5</v>
      </c>
      <c r="E66" s="1">
        <v>4162.0593220700002</v>
      </c>
      <c r="F66" s="1">
        <v>36005.181619000003</v>
      </c>
      <c r="G66" s="8">
        <v>8.0532543361186981E-3</v>
      </c>
      <c r="H66" s="8">
        <v>0.37714922428131104</v>
      </c>
      <c r="I66" s="8">
        <v>0.19371606409549713</v>
      </c>
      <c r="J66" s="8">
        <v>0</v>
      </c>
      <c r="K66" s="8">
        <v>0</v>
      </c>
      <c r="L66" s="8">
        <v>0</v>
      </c>
      <c r="M66" s="3">
        <f t="shared" si="0"/>
        <v>0</v>
      </c>
      <c r="N66" s="9">
        <f t="shared" si="1"/>
        <v>0.57891854271292686</v>
      </c>
      <c r="P66" t="s">
        <v>18</v>
      </c>
      <c r="Q66" s="1">
        <v>2017</v>
      </c>
      <c r="R66" t="s">
        <v>13</v>
      </c>
      <c r="S66" s="1">
        <v>745501</v>
      </c>
      <c r="T66" s="1">
        <v>3238.0459999999998</v>
      </c>
      <c r="U66" s="1">
        <v>152491.37408914001</v>
      </c>
      <c r="V66" s="8">
        <v>0.35373422503471375</v>
      </c>
      <c r="W66" s="8">
        <v>0.35812729597091675</v>
      </c>
      <c r="X66" s="8">
        <v>0.18534114956855774</v>
      </c>
      <c r="Y66" s="8">
        <v>0</v>
      </c>
      <c r="Z66" s="8">
        <v>0</v>
      </c>
      <c r="AA66" s="8">
        <v>0</v>
      </c>
      <c r="AB66" s="3">
        <f t="shared" si="2"/>
        <v>0</v>
      </c>
      <c r="AC66" s="9">
        <f t="shared" si="3"/>
        <v>0.89720267057418823</v>
      </c>
    </row>
    <row r="67" spans="1:29" x14ac:dyDescent="0.25">
      <c r="A67" t="s">
        <v>16</v>
      </c>
      <c r="B67" s="1">
        <v>2016</v>
      </c>
      <c r="C67" t="s">
        <v>13</v>
      </c>
      <c r="D67" s="1">
        <v>968354.5</v>
      </c>
      <c r="E67" s="1">
        <v>4162.0593220700002</v>
      </c>
      <c r="F67" s="1">
        <v>36467.860999999997</v>
      </c>
      <c r="G67" s="8">
        <v>1.2702510692179203E-2</v>
      </c>
      <c r="H67" s="8">
        <v>0.37569883465766907</v>
      </c>
      <c r="I67" s="8">
        <v>0.19009211659431458</v>
      </c>
      <c r="J67" s="8">
        <v>0</v>
      </c>
      <c r="K67" s="8">
        <v>0</v>
      </c>
      <c r="L67" s="8">
        <v>0</v>
      </c>
      <c r="M67" s="3">
        <f t="shared" si="0"/>
        <v>0</v>
      </c>
      <c r="N67" s="9">
        <f t="shared" si="1"/>
        <v>0.57849346194416285</v>
      </c>
      <c r="P67" t="s">
        <v>18</v>
      </c>
      <c r="Q67" s="1">
        <v>2018</v>
      </c>
      <c r="R67" t="s">
        <v>13</v>
      </c>
      <c r="S67" s="1">
        <v>752141</v>
      </c>
      <c r="T67" s="1">
        <v>3238.0459999999998</v>
      </c>
      <c r="U67" s="1">
        <v>151975.9735270222</v>
      </c>
      <c r="V67" s="8">
        <v>0.3429538905620575</v>
      </c>
      <c r="W67" s="8">
        <v>0.36117759346961975</v>
      </c>
      <c r="X67" s="8">
        <v>0.19035172462463379</v>
      </c>
      <c r="Y67" s="8">
        <v>0</v>
      </c>
      <c r="Z67" s="8">
        <v>0</v>
      </c>
      <c r="AA67" s="8">
        <v>0</v>
      </c>
      <c r="AB67" s="3">
        <f t="shared" si="2"/>
        <v>0</v>
      </c>
      <c r="AC67" s="9">
        <f t="shared" si="3"/>
        <v>0.89448320865631104</v>
      </c>
    </row>
    <row r="68" spans="1:29" x14ac:dyDescent="0.25">
      <c r="A68" t="s">
        <v>16</v>
      </c>
      <c r="B68" s="1">
        <v>2017</v>
      </c>
      <c r="C68" t="s">
        <v>13</v>
      </c>
      <c r="D68" s="1">
        <v>984229.5</v>
      </c>
      <c r="E68" s="1">
        <v>4344.0417028000002</v>
      </c>
      <c r="F68" s="1">
        <v>36993.039376999986</v>
      </c>
      <c r="G68" s="8">
        <v>-2.815514337271452E-3</v>
      </c>
      <c r="H68" s="8">
        <v>0.38366755843162537</v>
      </c>
      <c r="I68" s="8">
        <v>0.19228939712047577</v>
      </c>
      <c r="J68" s="8">
        <v>1</v>
      </c>
      <c r="K68" s="8">
        <v>0</v>
      </c>
      <c r="L68" s="8">
        <v>0</v>
      </c>
      <c r="M68" s="3">
        <f t="shared" si="0"/>
        <v>1</v>
      </c>
      <c r="N68" s="9">
        <f t="shared" si="1"/>
        <v>0.57314144121482968</v>
      </c>
      <c r="P68" t="s">
        <v>18</v>
      </c>
      <c r="Q68" s="1">
        <v>2019</v>
      </c>
      <c r="R68" t="s">
        <v>13</v>
      </c>
      <c r="S68" s="1">
        <v>757726</v>
      </c>
      <c r="T68" s="1">
        <v>3238.0459999999998</v>
      </c>
      <c r="U68" s="1">
        <v>152279.1829897149</v>
      </c>
      <c r="V68" s="8">
        <v>0.33563587069511414</v>
      </c>
      <c r="W68" s="8">
        <v>0.36377361416816711</v>
      </c>
      <c r="X68" s="8">
        <v>0.19306829571723938</v>
      </c>
      <c r="Y68" s="8">
        <v>0</v>
      </c>
      <c r="Z68" s="8">
        <v>0</v>
      </c>
      <c r="AA68" s="8">
        <v>0</v>
      </c>
      <c r="AB68" s="3">
        <f t="shared" si="2"/>
        <v>0</v>
      </c>
      <c r="AC68" s="9">
        <f t="shared" si="3"/>
        <v>0.89247778058052063</v>
      </c>
    </row>
    <row r="69" spans="1:29" x14ac:dyDescent="0.25">
      <c r="A69" t="s">
        <v>16</v>
      </c>
      <c r="B69" s="1">
        <v>2018</v>
      </c>
      <c r="C69" t="s">
        <v>13</v>
      </c>
      <c r="D69" s="1">
        <v>1005562</v>
      </c>
      <c r="E69" s="1">
        <v>4344.0417028000002</v>
      </c>
      <c r="F69" s="1">
        <v>37543.074810000013</v>
      </c>
      <c r="G69" s="8">
        <v>5.9415050782263279E-3</v>
      </c>
      <c r="H69" s="8">
        <v>0.38087248802185059</v>
      </c>
      <c r="I69" s="8">
        <v>0.18486863374710083</v>
      </c>
      <c r="J69" s="8">
        <v>0</v>
      </c>
      <c r="K69" s="8">
        <v>0</v>
      </c>
      <c r="L69" s="8">
        <v>0</v>
      </c>
      <c r="M69" s="3">
        <f t="shared" si="0"/>
        <v>0</v>
      </c>
      <c r="N69" s="9">
        <f t="shared" si="1"/>
        <v>0.57168262684717774</v>
      </c>
      <c r="P69" t="s">
        <v>18</v>
      </c>
      <c r="Q69" s="1">
        <v>2020</v>
      </c>
      <c r="R69" t="s">
        <v>13</v>
      </c>
      <c r="S69" s="1">
        <v>762303</v>
      </c>
      <c r="T69" s="1">
        <v>3238.0459999999998</v>
      </c>
      <c r="U69" s="1">
        <v>152896.21</v>
      </c>
      <c r="V69" s="8">
        <v>0.33052167296409607</v>
      </c>
      <c r="W69" s="8">
        <v>0.36591240763664246</v>
      </c>
      <c r="X69" s="8">
        <v>0.19454383850097656</v>
      </c>
      <c r="Y69" s="8">
        <v>0</v>
      </c>
      <c r="Z69" s="8">
        <v>0</v>
      </c>
      <c r="AA69" s="8">
        <v>0</v>
      </c>
      <c r="AB69" s="3">
        <f t="shared" si="2"/>
        <v>0</v>
      </c>
      <c r="AC69" s="9">
        <f t="shared" si="3"/>
        <v>0.89097791910171509</v>
      </c>
    </row>
    <row r="70" spans="1:29" x14ac:dyDescent="0.25">
      <c r="A70" t="s">
        <v>16</v>
      </c>
      <c r="B70" s="1">
        <v>2019</v>
      </c>
      <c r="C70" t="s">
        <v>13</v>
      </c>
      <c r="D70" s="1">
        <v>1027585.5</v>
      </c>
      <c r="E70" s="1">
        <v>4344.0417028000002</v>
      </c>
      <c r="F70" s="1">
        <v>38284.300771000002</v>
      </c>
      <c r="G70" s="8">
        <v>1.3978241011500359E-2</v>
      </c>
      <c r="H70" s="8">
        <v>0.37834820151329041</v>
      </c>
      <c r="I70" s="8">
        <v>0.17844283580780029</v>
      </c>
      <c r="J70" s="8">
        <v>0</v>
      </c>
      <c r="K70" s="8">
        <v>0</v>
      </c>
      <c r="L70" s="8">
        <v>0</v>
      </c>
      <c r="M70" s="3">
        <f t="shared" ref="M70:M133" si="4">IF(OR(J70=1,K70=1,L70=1),1,0)</f>
        <v>0</v>
      </c>
      <c r="N70" s="9">
        <f t="shared" si="1"/>
        <v>0.57076927833259106</v>
      </c>
      <c r="P70" t="s">
        <v>18</v>
      </c>
      <c r="Q70" s="1">
        <v>2021</v>
      </c>
      <c r="R70" t="s">
        <v>13</v>
      </c>
      <c r="S70" s="1">
        <v>767583</v>
      </c>
      <c r="T70" s="1">
        <v>3238.0459999999998</v>
      </c>
      <c r="U70" s="1">
        <v>153798.51999999999</v>
      </c>
      <c r="V70" s="8">
        <v>0.32509589195251465</v>
      </c>
      <c r="W70" s="8">
        <v>0.36837667226791382</v>
      </c>
      <c r="X70" s="8">
        <v>0.19585488736629486</v>
      </c>
      <c r="Y70" s="8">
        <v>0</v>
      </c>
      <c r="Z70" s="8">
        <v>0</v>
      </c>
      <c r="AA70" s="8">
        <v>0</v>
      </c>
      <c r="AB70" s="3">
        <f t="shared" si="2"/>
        <v>0</v>
      </c>
      <c r="AC70" s="9">
        <f t="shared" si="3"/>
        <v>0.88932745158672333</v>
      </c>
    </row>
    <row r="71" spans="1:29" x14ac:dyDescent="0.25">
      <c r="A71" t="s">
        <v>16</v>
      </c>
      <c r="B71" s="1">
        <v>2020</v>
      </c>
      <c r="C71" t="s">
        <v>13</v>
      </c>
      <c r="D71" s="1">
        <v>1049164.5</v>
      </c>
      <c r="E71" s="1">
        <v>4344.0417028000002</v>
      </c>
      <c r="F71" s="1">
        <v>38725.005837251832</v>
      </c>
      <c r="G71" s="8">
        <v>2.2964688017964363E-2</v>
      </c>
      <c r="H71" s="8">
        <v>0.37545469403266907</v>
      </c>
      <c r="I71" s="8">
        <v>0.17059068381786346</v>
      </c>
      <c r="J71" s="8">
        <v>0</v>
      </c>
      <c r="K71" s="8">
        <v>0</v>
      </c>
      <c r="L71" s="8">
        <v>0</v>
      </c>
      <c r="M71" s="3">
        <f t="shared" si="4"/>
        <v>0</v>
      </c>
      <c r="N71" s="9">
        <f t="shared" ref="N71:N134" si="5">SUM(G71:I71)</f>
        <v>0.56901006586849689</v>
      </c>
      <c r="P71" s="2" t="s">
        <v>18</v>
      </c>
      <c r="Q71" s="7">
        <v>2022</v>
      </c>
      <c r="R71" s="2" t="s">
        <v>13</v>
      </c>
      <c r="S71" s="7">
        <v>776533</v>
      </c>
      <c r="T71" s="7">
        <v>3238.0459999999998</v>
      </c>
      <c r="U71" s="7">
        <v>154176.4</v>
      </c>
      <c r="V71" s="10">
        <v>0.31339636445045471</v>
      </c>
      <c r="W71" s="10">
        <v>0.37243732810020447</v>
      </c>
      <c r="X71" s="10">
        <v>0.20031486451625824</v>
      </c>
      <c r="Y71" s="10">
        <v>0</v>
      </c>
      <c r="Z71" s="10">
        <v>0</v>
      </c>
      <c r="AA71" s="10">
        <v>0</v>
      </c>
      <c r="AB71" s="3">
        <f t="shared" ref="AB71:AB134" si="6">IF(OR(Y71=1,Z71=1,AA71=1),1,0)</f>
        <v>0</v>
      </c>
      <c r="AC71" s="11">
        <f t="shared" ref="AC71:AC134" si="7">SUM(V71:X71)</f>
        <v>0.88614855706691742</v>
      </c>
    </row>
    <row r="72" spans="1:29" x14ac:dyDescent="0.25">
      <c r="A72" t="s">
        <v>16</v>
      </c>
      <c r="B72" s="1">
        <v>2021</v>
      </c>
      <c r="C72" t="s">
        <v>13</v>
      </c>
      <c r="D72" s="1">
        <v>1067349</v>
      </c>
      <c r="E72" s="1">
        <v>4344.0417028000002</v>
      </c>
      <c r="F72" s="1">
        <v>39146.327922462529</v>
      </c>
      <c r="G72" s="8">
        <v>3.0158288776874542E-2</v>
      </c>
      <c r="H72" s="8">
        <v>0.37314978241920471</v>
      </c>
      <c r="I72" s="8">
        <v>0.16441135108470917</v>
      </c>
      <c r="J72" s="8">
        <v>0</v>
      </c>
      <c r="K72" s="8">
        <v>0</v>
      </c>
      <c r="L72" s="8">
        <v>0</v>
      </c>
      <c r="M72" s="3">
        <f t="shared" si="4"/>
        <v>0</v>
      </c>
      <c r="N72" s="9">
        <f t="shared" si="5"/>
        <v>0.56771942228078842</v>
      </c>
      <c r="P72" t="s">
        <v>19</v>
      </c>
      <c r="Q72" s="1">
        <v>2012</v>
      </c>
      <c r="R72" t="s">
        <v>13</v>
      </c>
      <c r="S72" s="1">
        <v>838385</v>
      </c>
      <c r="T72" s="1">
        <v>2589.9727824299998</v>
      </c>
      <c r="U72" s="1">
        <v>190819</v>
      </c>
      <c r="V72" s="8">
        <v>0.20433668792247772</v>
      </c>
      <c r="W72" s="8">
        <v>0.46923008561134338</v>
      </c>
      <c r="X72" s="8">
        <v>0.17041267454624176</v>
      </c>
      <c r="Y72" s="8">
        <v>0</v>
      </c>
      <c r="Z72" s="8">
        <v>0</v>
      </c>
      <c r="AA72" s="8">
        <v>0</v>
      </c>
      <c r="AB72" s="3">
        <f t="shared" si="6"/>
        <v>0</v>
      </c>
      <c r="AC72" s="9">
        <f t="shared" si="7"/>
        <v>0.84397944808006287</v>
      </c>
    </row>
    <row r="73" spans="1:29" x14ac:dyDescent="0.25">
      <c r="A73" s="2" t="s">
        <v>16</v>
      </c>
      <c r="B73" s="7">
        <v>2022</v>
      </c>
      <c r="C73" t="s">
        <v>13</v>
      </c>
      <c r="D73" s="7">
        <v>1082918.5</v>
      </c>
      <c r="E73" s="7">
        <v>4344.0417028000002</v>
      </c>
      <c r="F73" s="7">
        <v>39622.208000000013</v>
      </c>
      <c r="G73" s="10">
        <v>3.5702388733625412E-2</v>
      </c>
      <c r="H73" s="10">
        <v>0.37139883637428284</v>
      </c>
      <c r="I73" s="10">
        <v>0.15988864004611969</v>
      </c>
      <c r="J73" s="10">
        <v>0</v>
      </c>
      <c r="K73" s="10">
        <v>0</v>
      </c>
      <c r="L73" s="10">
        <v>0</v>
      </c>
      <c r="M73" s="3">
        <f t="shared" si="4"/>
        <v>0</v>
      </c>
      <c r="N73" s="11">
        <f t="shared" si="5"/>
        <v>0.56698986515402794</v>
      </c>
      <c r="P73" t="s">
        <v>19</v>
      </c>
      <c r="Q73" s="1">
        <v>2013</v>
      </c>
      <c r="R73" t="s">
        <v>13</v>
      </c>
      <c r="S73" s="1">
        <v>844244</v>
      </c>
      <c r="T73" s="1">
        <v>2589.9727824299998</v>
      </c>
      <c r="U73" s="1">
        <v>191107</v>
      </c>
      <c r="V73" s="8">
        <v>0.19732098281383514</v>
      </c>
      <c r="W73" s="8">
        <v>0.47166964411735535</v>
      </c>
      <c r="X73" s="8">
        <v>0.17308118939399719</v>
      </c>
      <c r="Y73" s="8">
        <v>0</v>
      </c>
      <c r="Z73" s="8">
        <v>0</v>
      </c>
      <c r="AA73" s="8">
        <v>0</v>
      </c>
      <c r="AB73" s="3">
        <f t="shared" si="6"/>
        <v>0</v>
      </c>
      <c r="AC73" s="9">
        <f t="shared" si="7"/>
        <v>0.84207181632518768</v>
      </c>
    </row>
    <row r="74" spans="1:29" x14ac:dyDescent="0.25">
      <c r="A74" t="s">
        <v>17</v>
      </c>
      <c r="B74" s="1">
        <v>2006</v>
      </c>
      <c r="C74" t="s">
        <v>13</v>
      </c>
      <c r="D74" s="1">
        <v>1212063.56238094</v>
      </c>
      <c r="E74" s="1">
        <v>4225.3853993399998</v>
      </c>
      <c r="F74" s="1">
        <v>46658</v>
      </c>
      <c r="G74" s="8">
        <v>8.0681577324867249E-2</v>
      </c>
      <c r="H74" s="8">
        <v>0.35586562752723694</v>
      </c>
      <c r="I74" s="8">
        <v>0.13614955544471741</v>
      </c>
      <c r="J74" s="8">
        <v>0</v>
      </c>
      <c r="K74" s="8">
        <v>0</v>
      </c>
      <c r="L74" s="8">
        <v>0</v>
      </c>
      <c r="M74" s="3">
        <f t="shared" si="4"/>
        <v>0</v>
      </c>
      <c r="N74" s="9">
        <f t="shared" si="5"/>
        <v>0.57269676029682159</v>
      </c>
      <c r="P74" t="s">
        <v>19</v>
      </c>
      <c r="Q74" s="1">
        <v>2014</v>
      </c>
      <c r="R74" t="s">
        <v>13</v>
      </c>
      <c r="S74" s="1">
        <v>854231</v>
      </c>
      <c r="T74" s="1">
        <v>2967.8844979999999</v>
      </c>
      <c r="U74" s="1">
        <v>191156.07199999999</v>
      </c>
      <c r="V74" s="8">
        <v>0.24583511054515839</v>
      </c>
      <c r="W74" s="8">
        <v>0.43437561392784119</v>
      </c>
      <c r="X74" s="8">
        <v>0.17799074947834015</v>
      </c>
      <c r="Y74" s="8">
        <v>0</v>
      </c>
      <c r="Z74" s="8">
        <v>0</v>
      </c>
      <c r="AA74" s="8">
        <v>0</v>
      </c>
      <c r="AB74" s="3">
        <f t="shared" si="6"/>
        <v>0</v>
      </c>
      <c r="AC74" s="9">
        <f t="shared" si="7"/>
        <v>0.85820147395133972</v>
      </c>
    </row>
    <row r="75" spans="1:29" x14ac:dyDescent="0.25">
      <c r="A75" t="s">
        <v>17</v>
      </c>
      <c r="B75" s="1">
        <v>2007</v>
      </c>
      <c r="C75" t="s">
        <v>13</v>
      </c>
      <c r="D75" s="1">
        <v>1236100.97666665</v>
      </c>
      <c r="E75" s="1">
        <v>4618</v>
      </c>
      <c r="F75" s="1">
        <v>47645</v>
      </c>
      <c r="G75" s="8">
        <v>4.2527046054601669E-2</v>
      </c>
      <c r="H75" s="8">
        <v>0.37431350350379944</v>
      </c>
      <c r="I75" s="8">
        <v>0.1458217054605484</v>
      </c>
      <c r="J75" s="8">
        <v>0</v>
      </c>
      <c r="K75" s="8">
        <v>0</v>
      </c>
      <c r="L75" s="8">
        <v>0</v>
      </c>
      <c r="M75" s="3">
        <f t="shared" si="4"/>
        <v>0</v>
      </c>
      <c r="N75" s="9">
        <f t="shared" si="5"/>
        <v>0.56266225501894951</v>
      </c>
      <c r="P75" t="s">
        <v>19</v>
      </c>
      <c r="Q75" s="1">
        <v>2015</v>
      </c>
      <c r="R75" t="s">
        <v>13</v>
      </c>
      <c r="S75" s="1">
        <v>867001</v>
      </c>
      <c r="T75" s="1">
        <v>2967.8844979999999</v>
      </c>
      <c r="U75" s="1">
        <v>191475.29249707001</v>
      </c>
      <c r="V75" s="8">
        <v>0.23034781217575073</v>
      </c>
      <c r="W75" s="8">
        <v>0.43955743312835693</v>
      </c>
      <c r="X75" s="8">
        <v>0.18414683640003204</v>
      </c>
      <c r="Y75" s="8">
        <v>0</v>
      </c>
      <c r="Z75" s="8">
        <v>0</v>
      </c>
      <c r="AA75" s="8">
        <v>0</v>
      </c>
      <c r="AB75" s="3">
        <f t="shared" si="6"/>
        <v>0</v>
      </c>
      <c r="AC75" s="9">
        <f t="shared" si="7"/>
        <v>0.85405208170413971</v>
      </c>
    </row>
    <row r="76" spans="1:29" x14ac:dyDescent="0.25">
      <c r="A76" t="s">
        <v>17</v>
      </c>
      <c r="B76" s="1">
        <v>2008</v>
      </c>
      <c r="C76" t="s">
        <v>13</v>
      </c>
      <c r="D76" s="1">
        <v>1263762.9433333301</v>
      </c>
      <c r="E76" s="1">
        <v>4796.7614080399999</v>
      </c>
      <c r="F76" s="1">
        <v>48486</v>
      </c>
      <c r="G76" s="8">
        <v>3.1986784189939499E-2</v>
      </c>
      <c r="H76" s="8">
        <v>0.38034969568252563</v>
      </c>
      <c r="I76" s="8">
        <v>0.14499250054359436</v>
      </c>
      <c r="J76" s="8">
        <v>0</v>
      </c>
      <c r="K76" s="8">
        <v>0</v>
      </c>
      <c r="L76" s="8">
        <v>0</v>
      </c>
      <c r="M76" s="3">
        <f t="shared" si="4"/>
        <v>0</v>
      </c>
      <c r="N76" s="9">
        <f t="shared" si="5"/>
        <v>0.55732898041605949</v>
      </c>
      <c r="P76" t="s">
        <v>19</v>
      </c>
      <c r="Q76" s="1">
        <v>2016</v>
      </c>
      <c r="R76" t="s">
        <v>13</v>
      </c>
      <c r="S76" s="1">
        <v>879064.5</v>
      </c>
      <c r="T76" s="1">
        <v>2967.8844979999999</v>
      </c>
      <c r="U76" s="1">
        <v>191945.32419555</v>
      </c>
      <c r="V76" s="8">
        <v>0.21623833477497101</v>
      </c>
      <c r="W76" s="8">
        <v>0.44439238309860229</v>
      </c>
      <c r="X76" s="8">
        <v>0.18960647284984589</v>
      </c>
      <c r="Y76" s="8">
        <v>0</v>
      </c>
      <c r="Z76" s="8">
        <v>0</v>
      </c>
      <c r="AA76" s="8">
        <v>0</v>
      </c>
      <c r="AB76" s="3">
        <f t="shared" si="6"/>
        <v>0</v>
      </c>
      <c r="AC76" s="9">
        <f t="shared" si="7"/>
        <v>0.85023719072341919</v>
      </c>
    </row>
    <row r="77" spans="1:29" x14ac:dyDescent="0.25">
      <c r="A77" t="s">
        <v>17</v>
      </c>
      <c r="B77" s="1">
        <v>2009</v>
      </c>
      <c r="C77" t="s">
        <v>13</v>
      </c>
      <c r="D77" s="1">
        <v>1287435.6833333101</v>
      </c>
      <c r="E77" s="1">
        <v>5027.5095144200004</v>
      </c>
      <c r="F77" s="1">
        <v>49427</v>
      </c>
      <c r="G77" s="8">
        <v>1.4707567170262337E-2</v>
      </c>
      <c r="H77" s="8">
        <v>0.38920250535011292</v>
      </c>
      <c r="I77" s="8">
        <v>0.14786206185817719</v>
      </c>
      <c r="J77" s="8">
        <v>0</v>
      </c>
      <c r="K77" s="8">
        <v>0</v>
      </c>
      <c r="L77" s="8">
        <v>0</v>
      </c>
      <c r="M77" s="3">
        <f t="shared" si="4"/>
        <v>0</v>
      </c>
      <c r="N77" s="9">
        <f t="shared" si="5"/>
        <v>0.55177213437855244</v>
      </c>
      <c r="P77" t="s">
        <v>19</v>
      </c>
      <c r="Q77" s="1">
        <v>2017</v>
      </c>
      <c r="R77" t="s">
        <v>13</v>
      </c>
      <c r="S77" s="1">
        <v>891934.5</v>
      </c>
      <c r="T77" s="1">
        <v>2967.8844979999999</v>
      </c>
      <c r="U77" s="1">
        <v>192103.12437839</v>
      </c>
      <c r="V77" s="8">
        <v>0.20078502595424652</v>
      </c>
      <c r="W77" s="8">
        <v>0.4494597315788269</v>
      </c>
      <c r="X77" s="8">
        <v>0.19588343799114227</v>
      </c>
      <c r="Y77" s="8">
        <v>0</v>
      </c>
      <c r="Z77" s="8">
        <v>0</v>
      </c>
      <c r="AA77" s="8">
        <v>0</v>
      </c>
      <c r="AB77" s="3">
        <f t="shared" si="6"/>
        <v>0</v>
      </c>
      <c r="AC77" s="9">
        <f t="shared" si="7"/>
        <v>0.8461281955242157</v>
      </c>
    </row>
    <row r="78" spans="1:29" x14ac:dyDescent="0.25">
      <c r="A78" t="s">
        <v>17</v>
      </c>
      <c r="B78" s="1">
        <v>2010</v>
      </c>
      <c r="C78" t="s">
        <v>13</v>
      </c>
      <c r="D78" s="1">
        <v>1307554.33333332</v>
      </c>
      <c r="E78" s="1">
        <v>5297.7098321900003</v>
      </c>
      <c r="F78" s="1">
        <v>50117</v>
      </c>
      <c r="G78" s="8">
        <v>-5.9592779725790024E-3</v>
      </c>
      <c r="H78" s="8">
        <v>0.39948257803916931</v>
      </c>
      <c r="I78" s="8">
        <v>0.15192654728889465</v>
      </c>
      <c r="J78" s="8">
        <v>1</v>
      </c>
      <c r="K78" s="8">
        <v>0</v>
      </c>
      <c r="L78" s="8">
        <v>0</v>
      </c>
      <c r="M78" s="3">
        <f t="shared" si="4"/>
        <v>1</v>
      </c>
      <c r="N78" s="9">
        <f t="shared" si="5"/>
        <v>0.54544984735548496</v>
      </c>
      <c r="P78" t="s">
        <v>19</v>
      </c>
      <c r="Q78" s="1">
        <v>2018</v>
      </c>
      <c r="R78" t="s">
        <v>13</v>
      </c>
      <c r="S78" s="1">
        <v>905969.99999999988</v>
      </c>
      <c r="T78" s="1">
        <v>2967.8844979999999</v>
      </c>
      <c r="U78" s="1">
        <v>192203.6</v>
      </c>
      <c r="V78" s="8">
        <v>0.1840595155954361</v>
      </c>
      <c r="W78" s="8">
        <v>0.45489925146102905</v>
      </c>
      <c r="X78" s="8">
        <v>0.20273575186729431</v>
      </c>
      <c r="Y78" s="8">
        <v>0</v>
      </c>
      <c r="Z78" s="8">
        <v>0</v>
      </c>
      <c r="AA78" s="8">
        <v>0</v>
      </c>
      <c r="AB78" s="3">
        <f t="shared" si="6"/>
        <v>0</v>
      </c>
      <c r="AC78" s="9">
        <f t="shared" si="7"/>
        <v>0.84169451892375946</v>
      </c>
    </row>
    <row r="79" spans="1:29" x14ac:dyDescent="0.25">
      <c r="A79" t="s">
        <v>17</v>
      </c>
      <c r="B79" s="1">
        <v>2011</v>
      </c>
      <c r="C79" t="s">
        <v>13</v>
      </c>
      <c r="D79" s="1">
        <v>1326563.49999999</v>
      </c>
      <c r="E79" s="1">
        <v>5297.7098321900003</v>
      </c>
      <c r="F79" s="1">
        <v>50771</v>
      </c>
      <c r="G79" s="8">
        <v>-5.9443834470584989E-4</v>
      </c>
      <c r="H79" s="8">
        <v>0.39779689908027649</v>
      </c>
      <c r="I79" s="8">
        <v>0.14763149619102478</v>
      </c>
      <c r="J79" s="8">
        <v>1</v>
      </c>
      <c r="K79" s="8">
        <v>0</v>
      </c>
      <c r="L79" s="8">
        <v>0</v>
      </c>
      <c r="M79" s="3">
        <f t="shared" si="4"/>
        <v>1</v>
      </c>
      <c r="N79" s="9">
        <f t="shared" si="5"/>
        <v>0.54483395692659542</v>
      </c>
      <c r="P79" t="s">
        <v>19</v>
      </c>
      <c r="Q79" s="1">
        <v>2019</v>
      </c>
      <c r="R79" t="s">
        <v>13</v>
      </c>
      <c r="S79" s="1">
        <v>916470.5</v>
      </c>
      <c r="T79" s="1">
        <v>3031</v>
      </c>
      <c r="U79" s="1">
        <v>192537.939828</v>
      </c>
      <c r="V79" s="8">
        <v>0.18163594603538513</v>
      </c>
      <c r="W79" s="8">
        <v>0.45253321528434753</v>
      </c>
      <c r="X79" s="8">
        <v>0.20733647048473358</v>
      </c>
      <c r="Y79" s="8">
        <v>0</v>
      </c>
      <c r="Z79" s="8">
        <v>0</v>
      </c>
      <c r="AA79" s="8">
        <v>0</v>
      </c>
      <c r="AB79" s="3">
        <f t="shared" si="6"/>
        <v>0</v>
      </c>
      <c r="AC79" s="9">
        <f t="shared" si="7"/>
        <v>0.84150563180446625</v>
      </c>
    </row>
    <row r="80" spans="1:29" x14ac:dyDescent="0.25">
      <c r="A80" t="s">
        <v>17</v>
      </c>
      <c r="B80" s="1">
        <v>2012</v>
      </c>
      <c r="C80" t="s">
        <v>13</v>
      </c>
      <c r="D80" s="1">
        <v>1343864.49999999</v>
      </c>
      <c r="E80" s="1">
        <v>5297.7098321900003</v>
      </c>
      <c r="F80" s="1">
        <v>51342</v>
      </c>
      <c r="G80" s="8">
        <v>4.3009822256863117E-3</v>
      </c>
      <c r="H80" s="8">
        <v>0.39625436067581177</v>
      </c>
      <c r="I80" s="8">
        <v>0.1436709463596344</v>
      </c>
      <c r="J80" s="8">
        <v>0</v>
      </c>
      <c r="K80" s="8">
        <v>0</v>
      </c>
      <c r="L80" s="8">
        <v>0</v>
      </c>
      <c r="M80" s="3">
        <f t="shared" si="4"/>
        <v>0</v>
      </c>
      <c r="N80" s="9">
        <f t="shared" si="5"/>
        <v>0.54422628926113248</v>
      </c>
      <c r="P80" t="s">
        <v>19</v>
      </c>
      <c r="Q80" s="1">
        <v>2020</v>
      </c>
      <c r="R80" t="s">
        <v>13</v>
      </c>
      <c r="S80" s="1">
        <v>925966.00000000012</v>
      </c>
      <c r="T80" s="1">
        <v>3031</v>
      </c>
      <c r="U80" s="1">
        <v>192685.01</v>
      </c>
      <c r="V80" s="8">
        <v>0.17073899507522583</v>
      </c>
      <c r="W80" s="8">
        <v>0.45612886548042297</v>
      </c>
      <c r="X80" s="8">
        <v>0.21173346042633057</v>
      </c>
      <c r="Y80" s="8">
        <v>0</v>
      </c>
      <c r="Z80" s="8">
        <v>0</v>
      </c>
      <c r="AA80" s="8">
        <v>0</v>
      </c>
      <c r="AB80" s="3">
        <f t="shared" si="6"/>
        <v>0</v>
      </c>
      <c r="AC80" s="9">
        <f t="shared" si="7"/>
        <v>0.83860132098197937</v>
      </c>
    </row>
    <row r="81" spans="1:29" x14ac:dyDescent="0.25">
      <c r="A81" t="s">
        <v>17</v>
      </c>
      <c r="B81" s="1">
        <v>2013</v>
      </c>
      <c r="C81" t="s">
        <v>13</v>
      </c>
      <c r="D81" s="1">
        <v>1359711.49999999</v>
      </c>
      <c r="E81" s="1">
        <v>5297.7098321900003</v>
      </c>
      <c r="F81" s="1">
        <v>51781</v>
      </c>
      <c r="G81" s="8">
        <v>9.0104313567280769E-3</v>
      </c>
      <c r="H81" s="8">
        <v>0.39475509524345398</v>
      </c>
      <c r="I81" s="8">
        <v>0.13971701264381409</v>
      </c>
      <c r="J81" s="8">
        <v>0</v>
      </c>
      <c r="K81" s="8">
        <v>0</v>
      </c>
      <c r="L81" s="8">
        <v>0</v>
      </c>
      <c r="M81" s="3">
        <f t="shared" si="4"/>
        <v>0</v>
      </c>
      <c r="N81" s="9">
        <f t="shared" si="5"/>
        <v>0.54348253924399614</v>
      </c>
      <c r="P81" t="s">
        <v>19</v>
      </c>
      <c r="Q81" s="1">
        <v>2021</v>
      </c>
      <c r="R81" t="s">
        <v>13</v>
      </c>
      <c r="S81" s="1">
        <v>935178.5</v>
      </c>
      <c r="T81" s="1">
        <v>3031</v>
      </c>
      <c r="U81" s="1">
        <v>192882.72</v>
      </c>
      <c r="V81" s="8">
        <v>0.16037668287754059</v>
      </c>
      <c r="W81" s="8">
        <v>0.45958495140075684</v>
      </c>
      <c r="X81" s="8">
        <v>0.21586672961711884</v>
      </c>
      <c r="Y81" s="8">
        <v>0</v>
      </c>
      <c r="Z81" s="8">
        <v>0</v>
      </c>
      <c r="AA81" s="8">
        <v>0</v>
      </c>
      <c r="AB81" s="3">
        <f t="shared" si="6"/>
        <v>0</v>
      </c>
      <c r="AC81" s="9">
        <f t="shared" si="7"/>
        <v>0.83582836389541626</v>
      </c>
    </row>
    <row r="82" spans="1:29" x14ac:dyDescent="0.25">
      <c r="A82" t="s">
        <v>17</v>
      </c>
      <c r="B82" s="1">
        <v>2014</v>
      </c>
      <c r="C82" t="s">
        <v>13</v>
      </c>
      <c r="D82" s="1">
        <v>1376483</v>
      </c>
      <c r="E82" s="1">
        <v>5297.7098321900003</v>
      </c>
      <c r="F82" s="1">
        <v>52097.040999999997</v>
      </c>
      <c r="G82" s="8">
        <v>1.4428217895328999E-2</v>
      </c>
      <c r="H82" s="8">
        <v>0.3930051326751709</v>
      </c>
      <c r="I82" s="8">
        <v>0.13493092358112335</v>
      </c>
      <c r="J82" s="8">
        <v>0</v>
      </c>
      <c r="K82" s="8">
        <v>0</v>
      </c>
      <c r="L82" s="8">
        <v>0</v>
      </c>
      <c r="M82" s="3">
        <f t="shared" si="4"/>
        <v>0</v>
      </c>
      <c r="N82" s="9">
        <f t="shared" si="5"/>
        <v>0.54236427415162325</v>
      </c>
      <c r="P82" s="2" t="s">
        <v>19</v>
      </c>
      <c r="Q82" s="7">
        <v>2022</v>
      </c>
      <c r="R82" s="2" t="s">
        <v>13</v>
      </c>
      <c r="S82" s="7">
        <v>945392.5</v>
      </c>
      <c r="T82" s="7">
        <v>3080</v>
      </c>
      <c r="U82" s="7">
        <v>193123.5</v>
      </c>
      <c r="V82" s="10">
        <v>0.15624856948852539</v>
      </c>
      <c r="W82" s="10">
        <v>0.45850551128387451</v>
      </c>
      <c r="X82" s="10">
        <v>0.22033116221427917</v>
      </c>
      <c r="Y82" s="10">
        <v>0</v>
      </c>
      <c r="Z82" s="10">
        <v>0</v>
      </c>
      <c r="AA82" s="10">
        <v>0</v>
      </c>
      <c r="AB82" s="3">
        <f t="shared" si="6"/>
        <v>0</v>
      </c>
      <c r="AC82" s="11">
        <f t="shared" si="7"/>
        <v>0.83508524298667908</v>
      </c>
    </row>
    <row r="83" spans="1:29" x14ac:dyDescent="0.25">
      <c r="A83" t="s">
        <v>17</v>
      </c>
      <c r="B83" s="1">
        <v>2015</v>
      </c>
      <c r="C83" t="s">
        <v>13</v>
      </c>
      <c r="D83" s="1">
        <v>1397191</v>
      </c>
      <c r="E83" s="1">
        <v>5297.7098321900003</v>
      </c>
      <c r="F83" s="1">
        <v>52564.710000000006</v>
      </c>
      <c r="G83" s="8">
        <v>2.0760815590620041E-2</v>
      </c>
      <c r="H83" s="8">
        <v>0.39097204804420471</v>
      </c>
      <c r="I83" s="8">
        <v>0.12945346534252167</v>
      </c>
      <c r="J83" s="8">
        <v>0</v>
      </c>
      <c r="K83" s="8">
        <v>0</v>
      </c>
      <c r="L83" s="8">
        <v>0</v>
      </c>
      <c r="M83" s="3">
        <f t="shared" si="4"/>
        <v>0</v>
      </c>
      <c r="N83" s="9">
        <f t="shared" si="5"/>
        <v>0.54118632897734642</v>
      </c>
      <c r="P83" t="s">
        <v>20</v>
      </c>
      <c r="Q83" s="1">
        <v>2012</v>
      </c>
      <c r="R83" t="s">
        <v>13</v>
      </c>
      <c r="S83" s="1">
        <v>312839</v>
      </c>
      <c r="T83" s="1">
        <v>1019.66512</v>
      </c>
      <c r="U83" s="1">
        <v>6102.4391066500002</v>
      </c>
      <c r="V83" s="8">
        <v>-0.34491774439811707</v>
      </c>
      <c r="W83" s="8">
        <v>0.37300345301628113</v>
      </c>
      <c r="X83" s="8">
        <v>0.77593255043029785</v>
      </c>
      <c r="Y83" s="8">
        <v>1</v>
      </c>
      <c r="Z83" s="8">
        <v>0</v>
      </c>
      <c r="AA83" s="8">
        <v>0</v>
      </c>
      <c r="AB83" s="3">
        <f t="shared" si="6"/>
        <v>1</v>
      </c>
      <c r="AC83" s="9">
        <f t="shared" si="7"/>
        <v>0.80401825904846191</v>
      </c>
    </row>
    <row r="84" spans="1:29" x14ac:dyDescent="0.25">
      <c r="A84" t="s">
        <v>17</v>
      </c>
      <c r="B84" s="1">
        <v>2016</v>
      </c>
      <c r="C84" t="s">
        <v>13</v>
      </c>
      <c r="D84" s="1">
        <v>1421522</v>
      </c>
      <c r="E84" s="1">
        <v>5297.7098321900003</v>
      </c>
      <c r="F84" s="1">
        <v>53201.88</v>
      </c>
      <c r="G84" s="8">
        <v>2.7781698852777481E-2</v>
      </c>
      <c r="H84" s="8">
        <v>0.38873258233070374</v>
      </c>
      <c r="I84" s="8">
        <v>0.1235177293419838</v>
      </c>
      <c r="J84" s="8">
        <v>0</v>
      </c>
      <c r="K84" s="8">
        <v>0</v>
      </c>
      <c r="L84" s="8">
        <v>0</v>
      </c>
      <c r="M84" s="3">
        <f t="shared" si="4"/>
        <v>0</v>
      </c>
      <c r="N84" s="9">
        <f t="shared" si="5"/>
        <v>0.54003201052546501</v>
      </c>
      <c r="P84" t="s">
        <v>20</v>
      </c>
      <c r="Q84" s="1">
        <v>2013</v>
      </c>
      <c r="R84" t="s">
        <v>13</v>
      </c>
      <c r="S84" s="1">
        <v>319591</v>
      </c>
      <c r="T84" s="1">
        <v>1019.66512</v>
      </c>
      <c r="U84" s="1">
        <v>6134.8447602399992</v>
      </c>
      <c r="V84" s="8">
        <v>-0.36619684100151062</v>
      </c>
      <c r="W84" s="8">
        <v>0.38049089908599854</v>
      </c>
      <c r="X84" s="8">
        <v>0.78391152620315552</v>
      </c>
      <c r="Y84" s="8">
        <v>1</v>
      </c>
      <c r="Z84" s="8">
        <v>0</v>
      </c>
      <c r="AA84" s="8">
        <v>0</v>
      </c>
      <c r="AB84" s="3">
        <f t="shared" si="6"/>
        <v>1</v>
      </c>
      <c r="AC84" s="9">
        <f t="shared" si="7"/>
        <v>0.79820558428764343</v>
      </c>
    </row>
    <row r="85" spans="1:29" x14ac:dyDescent="0.25">
      <c r="A85" t="s">
        <v>17</v>
      </c>
      <c r="B85" s="1">
        <v>2017</v>
      </c>
      <c r="C85" t="s">
        <v>13</v>
      </c>
      <c r="D85" s="1">
        <v>1448247</v>
      </c>
      <c r="E85" s="1">
        <v>5297.7098321900003</v>
      </c>
      <c r="F85" s="1">
        <v>53757</v>
      </c>
      <c r="G85" s="8">
        <v>3.5814855247735977E-2</v>
      </c>
      <c r="H85" s="8">
        <v>0.38614705204963684</v>
      </c>
      <c r="I85" s="8">
        <v>0.11650807410478592</v>
      </c>
      <c r="J85" s="8">
        <v>0</v>
      </c>
      <c r="K85" s="8">
        <v>0</v>
      </c>
      <c r="L85" s="8">
        <v>0</v>
      </c>
      <c r="M85" s="3">
        <f t="shared" si="4"/>
        <v>0</v>
      </c>
      <c r="N85" s="9">
        <f t="shared" si="5"/>
        <v>0.53846998140215874</v>
      </c>
      <c r="P85" t="s">
        <v>20</v>
      </c>
      <c r="Q85" s="1">
        <v>2014</v>
      </c>
      <c r="R85" t="s">
        <v>13</v>
      </c>
      <c r="S85" s="1">
        <v>325927.00000000012</v>
      </c>
      <c r="T85" s="1">
        <v>1019.66512</v>
      </c>
      <c r="U85" s="1">
        <v>6160.5729461899991</v>
      </c>
      <c r="V85" s="8">
        <v>-0.38599824905395508</v>
      </c>
      <c r="W85" s="8">
        <v>0.38736754655838013</v>
      </c>
      <c r="X85" s="8">
        <v>0.79145485162734985</v>
      </c>
      <c r="Y85" s="8">
        <v>1</v>
      </c>
      <c r="Z85" s="8">
        <v>0</v>
      </c>
      <c r="AA85" s="8">
        <v>0</v>
      </c>
      <c r="AB85" s="3">
        <f t="shared" si="6"/>
        <v>1</v>
      </c>
      <c r="AC85" s="9">
        <f t="shared" si="7"/>
        <v>0.7928241491317749</v>
      </c>
    </row>
    <row r="86" spans="1:29" x14ac:dyDescent="0.25">
      <c r="A86" t="s">
        <v>17</v>
      </c>
      <c r="B86" s="1">
        <v>2018</v>
      </c>
      <c r="C86" t="s">
        <v>13</v>
      </c>
      <c r="D86" s="1">
        <v>1473805</v>
      </c>
      <c r="E86" s="1">
        <v>5297.7098321900003</v>
      </c>
      <c r="F86" s="1">
        <v>54266</v>
      </c>
      <c r="G86" s="8">
        <v>4.3416064232587814E-2</v>
      </c>
      <c r="H86" s="8">
        <v>0.38369783759117126</v>
      </c>
      <c r="I86" s="8">
        <v>0.10984988510608673</v>
      </c>
      <c r="J86" s="8">
        <v>0</v>
      </c>
      <c r="K86" s="8">
        <v>0</v>
      </c>
      <c r="L86" s="8">
        <v>0</v>
      </c>
      <c r="M86" s="3">
        <f t="shared" si="4"/>
        <v>0</v>
      </c>
      <c r="N86" s="9">
        <f t="shared" si="5"/>
        <v>0.53696378692984581</v>
      </c>
      <c r="P86" t="s">
        <v>20</v>
      </c>
      <c r="Q86" s="1">
        <v>2015</v>
      </c>
      <c r="R86" t="s">
        <v>13</v>
      </c>
      <c r="S86" s="1">
        <v>332267</v>
      </c>
      <c r="T86" s="1">
        <v>1019.66512</v>
      </c>
      <c r="U86" s="1">
        <v>6246.3146799999986</v>
      </c>
      <c r="V86" s="8">
        <v>-0.40205055475234985</v>
      </c>
      <c r="W86" s="8">
        <v>0.39421898126602173</v>
      </c>
      <c r="X86" s="8">
        <v>0.79590588808059692</v>
      </c>
      <c r="Y86" s="8">
        <v>1</v>
      </c>
      <c r="Z86" s="8">
        <v>0</v>
      </c>
      <c r="AA86" s="8">
        <v>0</v>
      </c>
      <c r="AB86" s="3">
        <f t="shared" si="6"/>
        <v>1</v>
      </c>
      <c r="AC86" s="9">
        <f t="shared" si="7"/>
        <v>0.7880743145942688</v>
      </c>
    </row>
    <row r="87" spans="1:29" x14ac:dyDescent="0.25">
      <c r="A87" t="s">
        <v>17</v>
      </c>
      <c r="B87" s="1">
        <v>2019</v>
      </c>
      <c r="C87" t="s">
        <v>13</v>
      </c>
      <c r="D87" s="1">
        <v>1496317</v>
      </c>
      <c r="E87" s="1">
        <v>5297.7098321900003</v>
      </c>
      <c r="F87" s="1">
        <v>54777</v>
      </c>
      <c r="G87" s="8">
        <v>4.9792472273111343E-2</v>
      </c>
      <c r="H87" s="8">
        <v>0.38165324926376343</v>
      </c>
      <c r="I87" s="8">
        <v>0.1043584793806076</v>
      </c>
      <c r="J87" s="8">
        <v>0</v>
      </c>
      <c r="K87" s="8">
        <v>0</v>
      </c>
      <c r="L87" s="8">
        <v>0</v>
      </c>
      <c r="M87" s="3">
        <f t="shared" si="4"/>
        <v>0</v>
      </c>
      <c r="N87" s="9">
        <f t="shared" si="5"/>
        <v>0.53580420091748238</v>
      </c>
      <c r="P87" t="s">
        <v>20</v>
      </c>
      <c r="Q87" s="1">
        <v>2016</v>
      </c>
      <c r="R87" t="s">
        <v>13</v>
      </c>
      <c r="S87" s="1">
        <v>339467</v>
      </c>
      <c r="T87" s="1">
        <v>1019.66512</v>
      </c>
      <c r="U87" s="1">
        <v>6300.9202911100001</v>
      </c>
      <c r="V87" s="8">
        <v>-0.42223531007766724</v>
      </c>
      <c r="W87" s="8">
        <v>0.40177202224731445</v>
      </c>
      <c r="X87" s="8">
        <v>0.8028872013092041</v>
      </c>
      <c r="Y87" s="8">
        <v>1</v>
      </c>
      <c r="Z87" s="8">
        <v>0</v>
      </c>
      <c r="AA87" s="8">
        <v>0</v>
      </c>
      <c r="AB87" s="3">
        <f t="shared" si="6"/>
        <v>1</v>
      </c>
      <c r="AC87" s="9">
        <f t="shared" si="7"/>
        <v>0.78242391347885132</v>
      </c>
    </row>
    <row r="88" spans="1:29" x14ac:dyDescent="0.25">
      <c r="A88" t="s">
        <v>17</v>
      </c>
      <c r="B88" s="1">
        <v>2020</v>
      </c>
      <c r="C88" t="s">
        <v>13</v>
      </c>
      <c r="D88" s="1">
        <v>1516198</v>
      </c>
      <c r="E88" s="1">
        <v>5336</v>
      </c>
      <c r="F88" s="1">
        <v>55190</v>
      </c>
      <c r="G88" s="8">
        <v>5.1820449531078339E-2</v>
      </c>
      <c r="H88" s="8">
        <v>0.38149493932723999</v>
      </c>
      <c r="I88" s="8">
        <v>0.10062314569950104</v>
      </c>
      <c r="J88" s="8">
        <v>0</v>
      </c>
      <c r="K88" s="8">
        <v>0</v>
      </c>
      <c r="L88" s="8">
        <v>0</v>
      </c>
      <c r="M88" s="3">
        <f t="shared" si="4"/>
        <v>0</v>
      </c>
      <c r="N88" s="9">
        <f t="shared" si="5"/>
        <v>0.53393853455781937</v>
      </c>
      <c r="P88" t="s">
        <v>20</v>
      </c>
      <c r="Q88" s="1">
        <v>2017</v>
      </c>
      <c r="R88" t="s">
        <v>13</v>
      </c>
      <c r="S88" s="1">
        <v>346887</v>
      </c>
      <c r="T88" s="1">
        <v>1019.66512</v>
      </c>
      <c r="U88" s="1">
        <v>6408.9907576099986</v>
      </c>
      <c r="V88" s="8">
        <v>-0.43973013758659363</v>
      </c>
      <c r="W88" s="8">
        <v>0.40947696566581726</v>
      </c>
      <c r="X88" s="8">
        <v>0.80742835998535156</v>
      </c>
      <c r="Y88" s="8">
        <v>1</v>
      </c>
      <c r="Z88" s="8">
        <v>0</v>
      </c>
      <c r="AA88" s="8">
        <v>0</v>
      </c>
      <c r="AB88" s="3">
        <f t="shared" si="6"/>
        <v>1</v>
      </c>
      <c r="AC88" s="9">
        <f t="shared" si="7"/>
        <v>0.7771751880645752</v>
      </c>
    </row>
    <row r="89" spans="1:29" x14ac:dyDescent="0.25">
      <c r="A89" t="s">
        <v>17</v>
      </c>
      <c r="B89" s="1">
        <v>2021</v>
      </c>
      <c r="C89" t="s">
        <v>13</v>
      </c>
      <c r="D89" s="1">
        <v>1535400</v>
      </c>
      <c r="E89" s="1">
        <v>5336</v>
      </c>
      <c r="F89" s="1">
        <v>55530</v>
      </c>
      <c r="G89" s="8">
        <v>5.7400841265916824E-2</v>
      </c>
      <c r="H89" s="8">
        <v>0.37969157099723816</v>
      </c>
      <c r="I89" s="8">
        <v>9.5685310661792755E-2</v>
      </c>
      <c r="J89" s="8">
        <v>0</v>
      </c>
      <c r="K89" s="8">
        <v>0</v>
      </c>
      <c r="L89" s="8">
        <v>0</v>
      </c>
      <c r="M89" s="3">
        <f t="shared" si="4"/>
        <v>0</v>
      </c>
      <c r="N89" s="9">
        <f t="shared" si="5"/>
        <v>0.53277772292494774</v>
      </c>
      <c r="P89" t="s">
        <v>20</v>
      </c>
      <c r="Q89" s="1">
        <v>2018</v>
      </c>
      <c r="R89" t="s">
        <v>13</v>
      </c>
      <c r="S89" s="1">
        <v>353729</v>
      </c>
      <c r="T89" s="1">
        <v>1019.66512</v>
      </c>
      <c r="U89" s="1">
        <v>6567.6</v>
      </c>
      <c r="V89" s="8">
        <v>-0.45237272977828979</v>
      </c>
      <c r="W89" s="8">
        <v>0.41653338074684143</v>
      </c>
      <c r="X89" s="8">
        <v>0.80877012014389038</v>
      </c>
      <c r="Y89" s="8">
        <v>1</v>
      </c>
      <c r="Z89" s="8">
        <v>0</v>
      </c>
      <c r="AA89" s="8">
        <v>0</v>
      </c>
      <c r="AB89" s="3">
        <f t="shared" si="6"/>
        <v>1</v>
      </c>
      <c r="AC89" s="9">
        <f t="shared" si="7"/>
        <v>0.77293077111244202</v>
      </c>
    </row>
    <row r="90" spans="1:29" x14ac:dyDescent="0.25">
      <c r="A90" s="2" t="s">
        <v>17</v>
      </c>
      <c r="B90" s="7">
        <v>2022</v>
      </c>
      <c r="C90" t="s">
        <v>13</v>
      </c>
      <c r="D90" s="7">
        <v>1569750</v>
      </c>
      <c r="E90" s="7">
        <v>5576</v>
      </c>
      <c r="F90" s="7">
        <v>55887</v>
      </c>
      <c r="G90" s="10">
        <v>4.5756533741950989E-2</v>
      </c>
      <c r="H90" s="10">
        <v>0.38640260696411133</v>
      </c>
      <c r="I90" s="10">
        <v>9.3296736478805542E-2</v>
      </c>
      <c r="J90" s="10">
        <v>0</v>
      </c>
      <c r="K90" s="10">
        <v>0</v>
      </c>
      <c r="L90" s="10">
        <v>0</v>
      </c>
      <c r="M90" s="3">
        <f t="shared" si="4"/>
        <v>0</v>
      </c>
      <c r="N90" s="11">
        <f t="shared" si="5"/>
        <v>0.52545587718486786</v>
      </c>
      <c r="P90" t="s">
        <v>20</v>
      </c>
      <c r="Q90" s="1">
        <v>2019</v>
      </c>
      <c r="R90" t="s">
        <v>13</v>
      </c>
      <c r="S90" s="1">
        <v>360430.99999999988</v>
      </c>
      <c r="T90" s="1">
        <v>1026.0431919616001</v>
      </c>
      <c r="U90" s="1">
        <v>6627.926915</v>
      </c>
      <c r="V90" s="8">
        <v>-0.46671497821807861</v>
      </c>
      <c r="W90" s="8">
        <v>0.42126750946044922</v>
      </c>
      <c r="X90" s="8">
        <v>0.81440615653991699</v>
      </c>
      <c r="Y90" s="8">
        <v>1</v>
      </c>
      <c r="Z90" s="8">
        <v>0</v>
      </c>
      <c r="AA90" s="8">
        <v>0</v>
      </c>
      <c r="AB90" s="3">
        <f t="shared" si="6"/>
        <v>1</v>
      </c>
      <c r="AC90" s="9">
        <f t="shared" si="7"/>
        <v>0.7689586877822876</v>
      </c>
    </row>
    <row r="91" spans="1:29" x14ac:dyDescent="0.25">
      <c r="A91" t="s">
        <v>18</v>
      </c>
      <c r="B91" s="1">
        <v>2006</v>
      </c>
      <c r="C91" t="s">
        <v>13</v>
      </c>
      <c r="D91" s="1">
        <v>624130</v>
      </c>
      <c r="E91" s="1">
        <v>2804.212</v>
      </c>
      <c r="F91" s="1">
        <v>148353.43893726001</v>
      </c>
      <c r="G91" s="8">
        <v>-0.2653718888759613</v>
      </c>
      <c r="H91" s="8">
        <v>0.45191165804862976</v>
      </c>
      <c r="I91" s="8">
        <v>0.67055988311767578</v>
      </c>
      <c r="J91" s="8">
        <v>1</v>
      </c>
      <c r="K91" s="8">
        <v>0</v>
      </c>
      <c r="L91" s="8">
        <v>0</v>
      </c>
      <c r="M91" s="3">
        <f t="shared" si="4"/>
        <v>1</v>
      </c>
      <c r="N91" s="9">
        <f t="shared" si="5"/>
        <v>0.85709965229034424</v>
      </c>
      <c r="P91" t="s">
        <v>20</v>
      </c>
      <c r="Q91" s="1">
        <v>2020</v>
      </c>
      <c r="R91" t="s">
        <v>13</v>
      </c>
      <c r="S91" s="1">
        <v>366841.00000000012</v>
      </c>
      <c r="T91" s="1">
        <v>1050.4283640000001</v>
      </c>
      <c r="U91" s="1">
        <v>6698.6166149999999</v>
      </c>
      <c r="V91" s="8">
        <v>-0.47156500816345215</v>
      </c>
      <c r="W91" s="8">
        <v>0.4203772246837616</v>
      </c>
      <c r="X91" s="8">
        <v>0.81904768943786621</v>
      </c>
      <c r="Y91" s="8">
        <v>1</v>
      </c>
      <c r="Z91" s="8">
        <v>0</v>
      </c>
      <c r="AA91" s="8">
        <v>0</v>
      </c>
      <c r="AB91" s="3">
        <f t="shared" si="6"/>
        <v>1</v>
      </c>
      <c r="AC91" s="9">
        <f t="shared" si="7"/>
        <v>0.76785990595817566</v>
      </c>
    </row>
    <row r="92" spans="1:29" x14ac:dyDescent="0.25">
      <c r="A92" t="s">
        <v>18</v>
      </c>
      <c r="B92" s="1">
        <v>2007</v>
      </c>
      <c r="C92" t="s">
        <v>13</v>
      </c>
      <c r="D92" s="1">
        <v>635123</v>
      </c>
      <c r="E92" s="1">
        <v>2851.5990000000002</v>
      </c>
      <c r="F92" s="1">
        <v>150136.49844103999</v>
      </c>
      <c r="G92" s="8">
        <v>-0.26669317483901978</v>
      </c>
      <c r="H92" s="8">
        <v>0.45350286364555359</v>
      </c>
      <c r="I92" s="8">
        <v>0.66728425025939941</v>
      </c>
      <c r="J92" s="8">
        <v>1</v>
      </c>
      <c r="K92" s="8">
        <v>0</v>
      </c>
      <c r="L92" s="8">
        <v>0</v>
      </c>
      <c r="M92" s="3">
        <f t="shared" si="4"/>
        <v>1</v>
      </c>
      <c r="N92" s="9">
        <f t="shared" si="5"/>
        <v>0.85409393906593323</v>
      </c>
      <c r="P92" t="s">
        <v>20</v>
      </c>
      <c r="Q92" s="1">
        <v>2021</v>
      </c>
      <c r="R92" t="s">
        <v>13</v>
      </c>
      <c r="S92" s="1">
        <v>369331.49999999988</v>
      </c>
      <c r="T92" s="1">
        <v>1050.4283640000001</v>
      </c>
      <c r="U92" s="1">
        <v>6755.8414250000014</v>
      </c>
      <c r="V92" s="8">
        <v>-0.47593036293983459</v>
      </c>
      <c r="W92" s="8">
        <v>0.4228217601776123</v>
      </c>
      <c r="X92" s="8">
        <v>0.81950056552886963</v>
      </c>
      <c r="Y92" s="8">
        <v>1</v>
      </c>
      <c r="Z92" s="8">
        <v>0</v>
      </c>
      <c r="AA92" s="8">
        <v>0</v>
      </c>
      <c r="AB92" s="3">
        <f t="shared" si="6"/>
        <v>1</v>
      </c>
      <c r="AC92" s="9">
        <f t="shared" si="7"/>
        <v>0.76639196276664734</v>
      </c>
    </row>
    <row r="93" spans="1:29" x14ac:dyDescent="0.25">
      <c r="A93" t="s">
        <v>18</v>
      </c>
      <c r="B93" s="1">
        <v>2008</v>
      </c>
      <c r="C93" t="s">
        <v>13</v>
      </c>
      <c r="D93" s="1">
        <v>647729</v>
      </c>
      <c r="E93" s="1">
        <v>3078.596</v>
      </c>
      <c r="F93" s="1">
        <v>150660.03925174</v>
      </c>
      <c r="G93" s="8">
        <v>-0.29559710621833801</v>
      </c>
      <c r="H93" s="8">
        <v>0.46798825263977051</v>
      </c>
      <c r="I93" s="8">
        <v>0.67088085412979126</v>
      </c>
      <c r="J93" s="8">
        <v>1</v>
      </c>
      <c r="K93" s="8">
        <v>0</v>
      </c>
      <c r="L93" s="8">
        <v>0</v>
      </c>
      <c r="M93" s="3">
        <f t="shared" si="4"/>
        <v>1</v>
      </c>
      <c r="N93" s="9">
        <f t="shared" si="5"/>
        <v>0.84327200055122375</v>
      </c>
      <c r="P93" s="2" t="s">
        <v>20</v>
      </c>
      <c r="Q93" s="7">
        <v>2022</v>
      </c>
      <c r="R93" s="2" t="s">
        <v>13</v>
      </c>
      <c r="S93" s="7">
        <v>374388</v>
      </c>
      <c r="T93" s="7">
        <v>1050.4283640000001</v>
      </c>
      <c r="U93" s="7">
        <v>6817.7999999999993</v>
      </c>
      <c r="V93" s="10">
        <v>-0.48747828602790833</v>
      </c>
      <c r="W93" s="10">
        <v>0.427651047706604</v>
      </c>
      <c r="X93" s="10">
        <v>0.82283246517181396</v>
      </c>
      <c r="Y93" s="10">
        <v>1</v>
      </c>
      <c r="Z93" s="10">
        <v>0</v>
      </c>
      <c r="AA93" s="10">
        <v>0</v>
      </c>
      <c r="AB93" s="3">
        <f t="shared" si="6"/>
        <v>1</v>
      </c>
      <c r="AC93" s="11">
        <f t="shared" si="7"/>
        <v>0.76300522685050964</v>
      </c>
    </row>
    <row r="94" spans="1:29" x14ac:dyDescent="0.25">
      <c r="A94" t="s">
        <v>18</v>
      </c>
      <c r="B94" s="1">
        <v>2009</v>
      </c>
      <c r="C94" t="s">
        <v>13</v>
      </c>
      <c r="D94" s="1">
        <v>663216</v>
      </c>
      <c r="E94" s="1">
        <v>3078.596</v>
      </c>
      <c r="F94" s="1">
        <v>151770.05533772</v>
      </c>
      <c r="G94" s="8">
        <v>-0.28438800573348999</v>
      </c>
      <c r="H94" s="8">
        <v>0.46433189511299133</v>
      </c>
      <c r="I94" s="8">
        <v>0.66064250469207764</v>
      </c>
      <c r="J94" s="8">
        <v>1</v>
      </c>
      <c r="K94" s="8">
        <v>0</v>
      </c>
      <c r="L94" s="8">
        <v>0</v>
      </c>
      <c r="M94" s="3">
        <f t="shared" si="4"/>
        <v>1</v>
      </c>
      <c r="N94" s="9">
        <f t="shared" si="5"/>
        <v>0.84058639407157898</v>
      </c>
      <c r="P94" t="s">
        <v>21</v>
      </c>
      <c r="Q94" s="1">
        <v>2012</v>
      </c>
      <c r="R94" t="s">
        <v>13</v>
      </c>
      <c r="S94" s="1">
        <v>743561.51547831995</v>
      </c>
      <c r="T94" s="1">
        <v>2516.69</v>
      </c>
      <c r="U94" s="1">
        <v>73597</v>
      </c>
      <c r="V94" s="8">
        <v>-1.0157683864235878E-2</v>
      </c>
      <c r="W94" s="8">
        <v>0.42610207200050354</v>
      </c>
      <c r="X94" s="8">
        <v>0.40609684586524963</v>
      </c>
      <c r="Y94" s="8">
        <v>1</v>
      </c>
      <c r="Z94" s="8">
        <v>0</v>
      </c>
      <c r="AA94" s="8">
        <v>0</v>
      </c>
      <c r="AB94" s="3">
        <f t="shared" si="6"/>
        <v>1</v>
      </c>
      <c r="AC94" s="9">
        <f t="shared" si="7"/>
        <v>0.8220412340015173</v>
      </c>
    </row>
    <row r="95" spans="1:29" x14ac:dyDescent="0.25">
      <c r="A95" t="s">
        <v>18</v>
      </c>
      <c r="B95" s="1">
        <v>2010</v>
      </c>
      <c r="C95" t="s">
        <v>13</v>
      </c>
      <c r="D95" s="1">
        <v>676960</v>
      </c>
      <c r="E95" s="1">
        <v>3238.0459999999998</v>
      </c>
      <c r="F95" s="1">
        <v>152579.65545786</v>
      </c>
      <c r="G95" s="8">
        <v>-0.29997888207435608</v>
      </c>
      <c r="H95" s="8">
        <v>0.47275674343109131</v>
      </c>
      <c r="I95" s="8">
        <v>0.65989714860916138</v>
      </c>
      <c r="J95" s="8">
        <v>1</v>
      </c>
      <c r="K95" s="8">
        <v>0</v>
      </c>
      <c r="L95" s="8">
        <v>0</v>
      </c>
      <c r="M95" s="3">
        <f t="shared" si="4"/>
        <v>1</v>
      </c>
      <c r="N95" s="9">
        <f t="shared" si="5"/>
        <v>0.83267500996589661</v>
      </c>
      <c r="P95" t="s">
        <v>21</v>
      </c>
      <c r="Q95" s="1">
        <v>2013</v>
      </c>
      <c r="R95" t="s">
        <v>13</v>
      </c>
      <c r="S95" s="1">
        <v>753913.41676781001</v>
      </c>
      <c r="T95" s="1">
        <v>2516.69</v>
      </c>
      <c r="U95" s="1">
        <v>73889</v>
      </c>
      <c r="V95" s="8">
        <v>-2.3750677704811096E-2</v>
      </c>
      <c r="W95" s="8">
        <v>0.43095564842224121</v>
      </c>
      <c r="X95" s="8">
        <v>0.41110172867774963</v>
      </c>
      <c r="Y95" s="8">
        <v>1</v>
      </c>
      <c r="Z95" s="8">
        <v>0</v>
      </c>
      <c r="AA95" s="8">
        <v>0</v>
      </c>
      <c r="AB95" s="3">
        <f t="shared" si="6"/>
        <v>1</v>
      </c>
      <c r="AC95" s="9">
        <f t="shared" si="7"/>
        <v>0.81830669939517975</v>
      </c>
    </row>
    <row r="96" spans="1:29" x14ac:dyDescent="0.25">
      <c r="A96" t="s">
        <v>18</v>
      </c>
      <c r="B96" s="1">
        <v>2011</v>
      </c>
      <c r="C96" t="s">
        <v>13</v>
      </c>
      <c r="D96" s="1">
        <v>688959</v>
      </c>
      <c r="E96" s="1">
        <v>3238.0459999999998</v>
      </c>
      <c r="F96" s="1">
        <v>152729.53246680001</v>
      </c>
      <c r="G96" s="8">
        <v>-0.29086151719093323</v>
      </c>
      <c r="H96" s="8">
        <v>0.46974873542785645</v>
      </c>
      <c r="I96" s="8">
        <v>0.65125000476837158</v>
      </c>
      <c r="J96" s="8">
        <v>1</v>
      </c>
      <c r="K96" s="8">
        <v>0</v>
      </c>
      <c r="L96" s="8">
        <v>0</v>
      </c>
      <c r="M96" s="3">
        <f t="shared" si="4"/>
        <v>1</v>
      </c>
      <c r="N96" s="9">
        <f t="shared" si="5"/>
        <v>0.8301372230052948</v>
      </c>
      <c r="P96" t="s">
        <v>21</v>
      </c>
      <c r="Q96" s="1">
        <v>2014</v>
      </c>
      <c r="R96" t="s">
        <v>13</v>
      </c>
      <c r="S96" s="1">
        <v>765240.73900238005</v>
      </c>
      <c r="T96" s="1">
        <v>2571.31</v>
      </c>
      <c r="U96" s="1">
        <v>74181.439138999995</v>
      </c>
      <c r="V96" s="8">
        <v>-2.8883947059512138E-2</v>
      </c>
      <c r="W96" s="8">
        <v>0.42966309189796448</v>
      </c>
      <c r="X96" s="8">
        <v>0.4165518581867218</v>
      </c>
      <c r="Y96" s="8">
        <v>1</v>
      </c>
      <c r="Z96" s="8">
        <v>0</v>
      </c>
      <c r="AA96" s="8">
        <v>0</v>
      </c>
      <c r="AB96" s="3">
        <f t="shared" si="6"/>
        <v>1</v>
      </c>
      <c r="AC96" s="9">
        <f t="shared" si="7"/>
        <v>0.81733100302517414</v>
      </c>
    </row>
    <row r="97" spans="1:29" x14ac:dyDescent="0.25">
      <c r="A97" t="s">
        <v>18</v>
      </c>
      <c r="B97" s="1">
        <v>2012</v>
      </c>
      <c r="C97" t="s">
        <v>13</v>
      </c>
      <c r="D97" s="1">
        <v>699264</v>
      </c>
      <c r="E97" s="1">
        <v>3238.0459999999998</v>
      </c>
      <c r="F97" s="1">
        <v>153747.85140546001</v>
      </c>
      <c r="G97" s="8">
        <v>-0.28417369723320007</v>
      </c>
      <c r="H97" s="8">
        <v>0.46758261322975159</v>
      </c>
      <c r="I97" s="8">
        <v>0.6452864408493042</v>
      </c>
      <c r="J97" s="8">
        <v>1</v>
      </c>
      <c r="K97" s="8">
        <v>0</v>
      </c>
      <c r="L97" s="8">
        <v>0</v>
      </c>
      <c r="M97" s="3">
        <f t="shared" si="4"/>
        <v>1</v>
      </c>
      <c r="N97" s="9">
        <f t="shared" si="5"/>
        <v>0.82869535684585571</v>
      </c>
      <c r="P97" t="s">
        <v>21</v>
      </c>
      <c r="Q97" s="1">
        <v>2015</v>
      </c>
      <c r="R97" t="s">
        <v>13</v>
      </c>
      <c r="S97" s="1">
        <v>777161.00874875998</v>
      </c>
      <c r="T97" s="1">
        <v>2571.31</v>
      </c>
      <c r="U97" s="1">
        <v>74451.769539970002</v>
      </c>
      <c r="V97" s="8">
        <v>-4.4356077909469604E-2</v>
      </c>
      <c r="W97" s="8">
        <v>0.43508115410804749</v>
      </c>
      <c r="X97" s="8">
        <v>0.42238742113113403</v>
      </c>
      <c r="Y97" s="8">
        <v>1</v>
      </c>
      <c r="Z97" s="8">
        <v>0</v>
      </c>
      <c r="AA97" s="8">
        <v>0</v>
      </c>
      <c r="AB97" s="3">
        <f t="shared" si="6"/>
        <v>1</v>
      </c>
      <c r="AC97" s="9">
        <f t="shared" si="7"/>
        <v>0.81311249732971191</v>
      </c>
    </row>
    <row r="98" spans="1:29" x14ac:dyDescent="0.25">
      <c r="A98" t="s">
        <v>18</v>
      </c>
      <c r="B98" s="1">
        <v>2013</v>
      </c>
      <c r="C98" t="s">
        <v>13</v>
      </c>
      <c r="D98" s="1">
        <v>710431</v>
      </c>
      <c r="E98" s="1">
        <v>3238.0459999999998</v>
      </c>
      <c r="F98" s="1">
        <v>150472.37732775</v>
      </c>
      <c r="G98" s="8">
        <v>-0.27203255891799927</v>
      </c>
      <c r="H98" s="8">
        <v>0.46342149376869202</v>
      </c>
      <c r="I98" s="8">
        <v>0.6323087215423584</v>
      </c>
      <c r="J98" s="8">
        <v>1</v>
      </c>
      <c r="K98" s="8">
        <v>0</v>
      </c>
      <c r="L98" s="8">
        <v>0</v>
      </c>
      <c r="M98" s="3">
        <f t="shared" si="4"/>
        <v>1</v>
      </c>
      <c r="N98" s="9">
        <f t="shared" si="5"/>
        <v>0.82369765639305115</v>
      </c>
      <c r="P98" t="s">
        <v>21</v>
      </c>
      <c r="Q98" s="1">
        <v>2016</v>
      </c>
      <c r="R98" t="s">
        <v>13</v>
      </c>
      <c r="S98" s="1">
        <v>799540</v>
      </c>
      <c r="T98" s="1">
        <v>2571.31</v>
      </c>
      <c r="U98" s="1">
        <v>74675.100000000006</v>
      </c>
      <c r="V98" s="8">
        <v>-7.4055023491382599E-2</v>
      </c>
      <c r="W98" s="8">
        <v>0.44499310851097107</v>
      </c>
      <c r="X98" s="8">
        <v>0.434224933385849</v>
      </c>
      <c r="Y98" s="8">
        <v>1</v>
      </c>
      <c r="Z98" s="8">
        <v>0</v>
      </c>
      <c r="AA98" s="8">
        <v>0</v>
      </c>
      <c r="AB98" s="3">
        <f t="shared" si="6"/>
        <v>1</v>
      </c>
      <c r="AC98" s="9">
        <f t="shared" si="7"/>
        <v>0.80516301840543747</v>
      </c>
    </row>
    <row r="99" spans="1:29" x14ac:dyDescent="0.25">
      <c r="A99" t="s">
        <v>18</v>
      </c>
      <c r="B99" s="1">
        <v>2014</v>
      </c>
      <c r="C99" t="s">
        <v>13</v>
      </c>
      <c r="D99" s="1">
        <v>721930</v>
      </c>
      <c r="E99" s="1">
        <v>3238.0459999999998</v>
      </c>
      <c r="F99" s="1">
        <v>151121.81200000001</v>
      </c>
      <c r="G99" s="8">
        <v>-0.26429656147956848</v>
      </c>
      <c r="H99" s="8">
        <v>0.46089288592338562</v>
      </c>
      <c r="I99" s="8">
        <v>0.62519407272338867</v>
      </c>
      <c r="J99" s="8">
        <v>1</v>
      </c>
      <c r="K99" s="8">
        <v>0</v>
      </c>
      <c r="L99" s="8">
        <v>0</v>
      </c>
      <c r="M99" s="3">
        <f t="shared" si="4"/>
        <v>1</v>
      </c>
      <c r="N99" s="9">
        <f t="shared" si="5"/>
        <v>0.82179039716720581</v>
      </c>
      <c r="P99" t="s">
        <v>21</v>
      </c>
      <c r="Q99" s="1">
        <v>2017</v>
      </c>
      <c r="R99" t="s">
        <v>13</v>
      </c>
      <c r="S99" s="1">
        <v>816349</v>
      </c>
      <c r="T99" s="1">
        <v>2571.31</v>
      </c>
      <c r="U99" s="1">
        <v>75120.61</v>
      </c>
      <c r="V99" s="8">
        <v>-9.4514332711696625E-2</v>
      </c>
      <c r="W99" s="8">
        <v>0.45229694247245789</v>
      </c>
      <c r="X99" s="8">
        <v>0.44175982475280762</v>
      </c>
      <c r="Y99" s="8">
        <v>1</v>
      </c>
      <c r="Z99" s="8">
        <v>0</v>
      </c>
      <c r="AA99" s="8">
        <v>0</v>
      </c>
      <c r="AB99" s="3">
        <f t="shared" si="6"/>
        <v>1</v>
      </c>
      <c r="AC99" s="9">
        <f t="shared" si="7"/>
        <v>0.79954243451356888</v>
      </c>
    </row>
    <row r="100" spans="1:29" x14ac:dyDescent="0.25">
      <c r="A100" t="s">
        <v>18</v>
      </c>
      <c r="B100" s="1">
        <v>2015</v>
      </c>
      <c r="C100" t="s">
        <v>13</v>
      </c>
      <c r="D100" s="1">
        <v>728290.5</v>
      </c>
      <c r="E100" s="1">
        <v>3238.0459999999998</v>
      </c>
      <c r="F100" s="1">
        <v>152459.5</v>
      </c>
      <c r="G100" s="8">
        <v>-0.26119950413703918</v>
      </c>
      <c r="H100" s="8">
        <v>0.45992881059646606</v>
      </c>
      <c r="I100" s="8">
        <v>0.62279969453811646</v>
      </c>
      <c r="J100" s="8">
        <v>1</v>
      </c>
      <c r="K100" s="8">
        <v>0</v>
      </c>
      <c r="L100" s="8">
        <v>0</v>
      </c>
      <c r="M100" s="3">
        <f t="shared" si="4"/>
        <v>1</v>
      </c>
      <c r="N100" s="9">
        <f t="shared" si="5"/>
        <v>0.82152900099754333</v>
      </c>
      <c r="P100" t="s">
        <v>21</v>
      </c>
      <c r="Q100" s="1">
        <v>2018</v>
      </c>
      <c r="R100" t="s">
        <v>13</v>
      </c>
      <c r="S100" s="1">
        <v>835781</v>
      </c>
      <c r="T100" s="1">
        <v>2614.17022</v>
      </c>
      <c r="U100" s="1">
        <v>75412.168957000002</v>
      </c>
      <c r="V100" s="8">
        <v>-0.111216701567173</v>
      </c>
      <c r="W100" s="8">
        <v>0.45550158619880676</v>
      </c>
      <c r="X100" s="8">
        <v>0.4511103630065918</v>
      </c>
      <c r="Y100" s="8">
        <v>1</v>
      </c>
      <c r="Z100" s="8">
        <v>0</v>
      </c>
      <c r="AA100" s="8">
        <v>0</v>
      </c>
      <c r="AB100" s="3">
        <f t="shared" si="6"/>
        <v>1</v>
      </c>
      <c r="AC100" s="9">
        <f t="shared" si="7"/>
        <v>0.79539524763822556</v>
      </c>
    </row>
    <row r="101" spans="1:29" x14ac:dyDescent="0.25">
      <c r="A101" t="s">
        <v>18</v>
      </c>
      <c r="B101" s="1">
        <v>2016</v>
      </c>
      <c r="C101" t="s">
        <v>13</v>
      </c>
      <c r="D101" s="1">
        <v>739353.5</v>
      </c>
      <c r="E101" s="1">
        <v>3238.0459999999998</v>
      </c>
      <c r="F101" s="1">
        <v>152254.63888908</v>
      </c>
      <c r="G101" s="8">
        <v>-0.2529933750629425</v>
      </c>
      <c r="H101" s="8">
        <v>0.45720624923706055</v>
      </c>
      <c r="I101" s="8">
        <v>0.61487400531768799</v>
      </c>
      <c r="J101" s="8">
        <v>1</v>
      </c>
      <c r="K101" s="8">
        <v>0</v>
      </c>
      <c r="L101" s="8">
        <v>0</v>
      </c>
      <c r="M101" s="3">
        <f t="shared" si="4"/>
        <v>1</v>
      </c>
      <c r="N101" s="9">
        <f t="shared" si="5"/>
        <v>0.81908687949180603</v>
      </c>
      <c r="P101" t="s">
        <v>21</v>
      </c>
      <c r="Q101" s="1">
        <v>2019</v>
      </c>
      <c r="R101" t="s">
        <v>13</v>
      </c>
      <c r="S101" s="1">
        <v>853771</v>
      </c>
      <c r="T101" s="1">
        <v>2626</v>
      </c>
      <c r="U101" s="1">
        <v>75815.150000000009</v>
      </c>
      <c r="V101" s="8">
        <v>-0.13039577007293701</v>
      </c>
      <c r="W101" s="8">
        <v>0.461597740650177</v>
      </c>
      <c r="X101" s="8">
        <v>0.45904415845870972</v>
      </c>
      <c r="Y101" s="8">
        <v>1</v>
      </c>
      <c r="Z101" s="8">
        <v>0</v>
      </c>
      <c r="AA101" s="8">
        <v>0</v>
      </c>
      <c r="AB101" s="3">
        <f t="shared" si="6"/>
        <v>1</v>
      </c>
      <c r="AC101" s="9">
        <f t="shared" si="7"/>
        <v>0.79024612903594971</v>
      </c>
    </row>
    <row r="102" spans="1:29" x14ac:dyDescent="0.25">
      <c r="A102" t="s">
        <v>18</v>
      </c>
      <c r="B102" s="1">
        <v>2017</v>
      </c>
      <c r="C102" t="s">
        <v>13</v>
      </c>
      <c r="D102" s="1">
        <v>745501</v>
      </c>
      <c r="E102" s="1">
        <v>3238.0459999999998</v>
      </c>
      <c r="F102" s="1">
        <v>152491.37408914001</v>
      </c>
      <c r="G102" s="8">
        <v>-0.24888738989830017</v>
      </c>
      <c r="H102" s="8">
        <v>0.45585918426513672</v>
      </c>
      <c r="I102" s="8">
        <v>0.61105096340179443</v>
      </c>
      <c r="J102" s="8">
        <v>1</v>
      </c>
      <c r="K102" s="8">
        <v>0</v>
      </c>
      <c r="L102" s="8">
        <v>0</v>
      </c>
      <c r="M102" s="3">
        <f t="shared" si="4"/>
        <v>1</v>
      </c>
      <c r="N102" s="9">
        <f t="shared" si="5"/>
        <v>0.81802275776863098</v>
      </c>
      <c r="P102" t="s">
        <v>21</v>
      </c>
      <c r="Q102" s="1">
        <v>2020</v>
      </c>
      <c r="R102" t="s">
        <v>13</v>
      </c>
      <c r="S102" s="1">
        <v>863408</v>
      </c>
      <c r="T102" s="1">
        <v>2679</v>
      </c>
      <c r="U102" s="1">
        <v>76306.47</v>
      </c>
      <c r="V102" s="8">
        <v>-0.1313299834728241</v>
      </c>
      <c r="W102" s="8">
        <v>0.45950043201446533</v>
      </c>
      <c r="X102" s="8">
        <v>0.46207860112190247</v>
      </c>
      <c r="Y102" s="8">
        <v>1</v>
      </c>
      <c r="Z102" s="8">
        <v>0</v>
      </c>
      <c r="AA102" s="8">
        <v>0</v>
      </c>
      <c r="AB102" s="3">
        <f t="shared" si="6"/>
        <v>1</v>
      </c>
      <c r="AC102" s="9">
        <f t="shared" si="7"/>
        <v>0.7902490496635437</v>
      </c>
    </row>
    <row r="103" spans="1:29" x14ac:dyDescent="0.25">
      <c r="A103" t="s">
        <v>18</v>
      </c>
      <c r="B103" s="1">
        <v>2018</v>
      </c>
      <c r="C103" t="s">
        <v>13</v>
      </c>
      <c r="D103" s="1">
        <v>752141</v>
      </c>
      <c r="E103" s="1">
        <v>3238.0459999999998</v>
      </c>
      <c r="F103" s="1">
        <v>151975.9735270222</v>
      </c>
      <c r="G103" s="8">
        <v>-0.24360738694667816</v>
      </c>
      <c r="H103" s="8">
        <v>0.45409026741981506</v>
      </c>
      <c r="I103" s="8">
        <v>0.60579001903533936</v>
      </c>
      <c r="J103" s="8">
        <v>1</v>
      </c>
      <c r="K103" s="8">
        <v>0</v>
      </c>
      <c r="L103" s="8">
        <v>0</v>
      </c>
      <c r="M103" s="3">
        <f t="shared" si="4"/>
        <v>1</v>
      </c>
      <c r="N103" s="9">
        <f t="shared" si="5"/>
        <v>0.81627289950847626</v>
      </c>
      <c r="P103" t="s">
        <v>21</v>
      </c>
      <c r="Q103" s="1">
        <v>2021</v>
      </c>
      <c r="R103" t="s">
        <v>13</v>
      </c>
      <c r="S103" s="1">
        <v>877935</v>
      </c>
      <c r="T103" s="1">
        <v>2679</v>
      </c>
      <c r="U103" s="1">
        <v>76544.926630000016</v>
      </c>
      <c r="V103" s="8">
        <v>-0.14831109344959259</v>
      </c>
      <c r="W103" s="8">
        <v>0.46534019708633423</v>
      </c>
      <c r="X103" s="8">
        <v>0.46862238645553589</v>
      </c>
      <c r="Y103" s="8">
        <v>1</v>
      </c>
      <c r="Z103" s="8">
        <v>0</v>
      </c>
      <c r="AA103" s="8">
        <v>0</v>
      </c>
      <c r="AB103" s="3">
        <f t="shared" si="6"/>
        <v>1</v>
      </c>
      <c r="AC103" s="9">
        <f t="shared" si="7"/>
        <v>0.78565149009227753</v>
      </c>
    </row>
    <row r="104" spans="1:29" x14ac:dyDescent="0.25">
      <c r="A104" t="s">
        <v>18</v>
      </c>
      <c r="B104" s="1">
        <v>2019</v>
      </c>
      <c r="C104" t="s">
        <v>13</v>
      </c>
      <c r="D104" s="1">
        <v>757726</v>
      </c>
      <c r="E104" s="1">
        <v>3238.0459999999998</v>
      </c>
      <c r="F104" s="1">
        <v>152279.1829897149</v>
      </c>
      <c r="G104" s="8">
        <v>-0.24004417657852173</v>
      </c>
      <c r="H104" s="8">
        <v>0.45292565226554871</v>
      </c>
      <c r="I104" s="8">
        <v>0.60251361131668091</v>
      </c>
      <c r="J104" s="8">
        <v>1</v>
      </c>
      <c r="K104" s="8">
        <v>0</v>
      </c>
      <c r="L104" s="8">
        <v>0</v>
      </c>
      <c r="M104" s="3">
        <f t="shared" si="4"/>
        <v>1</v>
      </c>
      <c r="N104" s="9">
        <f t="shared" si="5"/>
        <v>0.81539508700370789</v>
      </c>
      <c r="P104" s="2" t="s">
        <v>21</v>
      </c>
      <c r="Q104" s="7">
        <v>2022</v>
      </c>
      <c r="R104" s="2" t="s">
        <v>13</v>
      </c>
      <c r="S104" s="7">
        <v>902215</v>
      </c>
      <c r="T104" s="7">
        <v>2679</v>
      </c>
      <c r="U104" s="7">
        <v>76999</v>
      </c>
      <c r="V104" s="10">
        <v>-0.17579406499862671</v>
      </c>
      <c r="W104" s="10">
        <v>0.4748973548412323</v>
      </c>
      <c r="X104" s="10">
        <v>0.47907516360282898</v>
      </c>
      <c r="Y104" s="10">
        <v>1</v>
      </c>
      <c r="Z104" s="10">
        <v>0</v>
      </c>
      <c r="AA104" s="10">
        <v>0</v>
      </c>
      <c r="AB104" s="3">
        <f t="shared" si="6"/>
        <v>1</v>
      </c>
      <c r="AC104" s="11">
        <f t="shared" si="7"/>
        <v>0.77817845344543457</v>
      </c>
    </row>
    <row r="105" spans="1:29" x14ac:dyDescent="0.25">
      <c r="A105" t="s">
        <v>18</v>
      </c>
      <c r="B105" s="1">
        <v>2020</v>
      </c>
      <c r="C105" t="s">
        <v>13</v>
      </c>
      <c r="D105" s="1">
        <v>762303</v>
      </c>
      <c r="E105" s="1">
        <v>3238.0459999999998</v>
      </c>
      <c r="F105" s="1">
        <v>152896.21</v>
      </c>
      <c r="G105" s="8">
        <v>-0.23756697773933411</v>
      </c>
      <c r="H105" s="8">
        <v>0.45213407278060913</v>
      </c>
      <c r="I105" s="8">
        <v>0.6004059910774231</v>
      </c>
      <c r="J105" s="8">
        <v>1</v>
      </c>
      <c r="K105" s="8">
        <v>0</v>
      </c>
      <c r="L105" s="8">
        <v>0</v>
      </c>
      <c r="M105" s="3">
        <f t="shared" si="4"/>
        <v>1</v>
      </c>
      <c r="N105" s="9">
        <f t="shared" si="5"/>
        <v>0.81497308611869812</v>
      </c>
      <c r="P105" t="s">
        <v>22</v>
      </c>
      <c r="Q105" s="1">
        <v>2012</v>
      </c>
      <c r="R105" t="s">
        <v>13</v>
      </c>
      <c r="S105" s="1">
        <v>844153</v>
      </c>
      <c r="T105" s="1">
        <v>3192.7919959999999</v>
      </c>
      <c r="U105" s="1">
        <v>87647.69703553</v>
      </c>
      <c r="V105" s="8">
        <v>2.0104650408029556E-2</v>
      </c>
      <c r="W105" s="8">
        <v>0.39979898929595947</v>
      </c>
      <c r="X105" s="8">
        <v>0.4094637930393219</v>
      </c>
      <c r="Y105" s="8">
        <v>0</v>
      </c>
      <c r="Z105" s="8">
        <v>0</v>
      </c>
      <c r="AA105" s="8">
        <v>0</v>
      </c>
      <c r="AB105" s="3">
        <f t="shared" si="6"/>
        <v>0</v>
      </c>
      <c r="AC105" s="9">
        <f t="shared" si="7"/>
        <v>0.82936743274331093</v>
      </c>
    </row>
    <row r="106" spans="1:29" x14ac:dyDescent="0.25">
      <c r="A106" t="s">
        <v>18</v>
      </c>
      <c r="B106" s="1">
        <v>2021</v>
      </c>
      <c r="C106" t="s">
        <v>13</v>
      </c>
      <c r="D106" s="1">
        <v>767583</v>
      </c>
      <c r="E106" s="1">
        <v>3238.0459999999998</v>
      </c>
      <c r="F106" s="1">
        <v>153798.51999999999</v>
      </c>
      <c r="G106" s="8">
        <v>-0.23494666814804077</v>
      </c>
      <c r="H106" s="8">
        <v>0.45130771398544312</v>
      </c>
      <c r="I106" s="8">
        <v>0.59827953577041626</v>
      </c>
      <c r="J106" s="8">
        <v>1</v>
      </c>
      <c r="K106" s="8">
        <v>0</v>
      </c>
      <c r="L106" s="8">
        <v>0</v>
      </c>
      <c r="M106" s="3">
        <f t="shared" si="4"/>
        <v>1</v>
      </c>
      <c r="N106" s="9">
        <f t="shared" si="5"/>
        <v>0.8146405816078186</v>
      </c>
      <c r="P106" t="s">
        <v>22</v>
      </c>
      <c r="Q106" s="1">
        <v>2013</v>
      </c>
      <c r="R106" t="s">
        <v>13</v>
      </c>
      <c r="S106" s="1">
        <v>847766</v>
      </c>
      <c r="T106" s="1">
        <v>3192.7919959999999</v>
      </c>
      <c r="U106" s="1">
        <v>87882.27</v>
      </c>
      <c r="V106" s="8">
        <v>1.6409518197178841E-2</v>
      </c>
      <c r="W106" s="8">
        <v>0.40131387114524841</v>
      </c>
      <c r="X106" s="8">
        <v>0.41056951880455017</v>
      </c>
      <c r="Y106" s="8">
        <v>0</v>
      </c>
      <c r="Z106" s="8">
        <v>0</v>
      </c>
      <c r="AA106" s="8">
        <v>0</v>
      </c>
      <c r="AB106" s="3">
        <f t="shared" si="6"/>
        <v>0</v>
      </c>
      <c r="AC106" s="9">
        <f t="shared" si="7"/>
        <v>0.82829290814697742</v>
      </c>
    </row>
    <row r="107" spans="1:29" x14ac:dyDescent="0.25">
      <c r="A107" s="2" t="s">
        <v>18</v>
      </c>
      <c r="B107" s="7">
        <v>2022</v>
      </c>
      <c r="C107" t="s">
        <v>13</v>
      </c>
      <c r="D107" s="7">
        <v>776533</v>
      </c>
      <c r="E107" s="7">
        <v>3238.0459999999998</v>
      </c>
      <c r="F107" s="7">
        <v>154176.4</v>
      </c>
      <c r="G107" s="10">
        <v>-0.22924645245075226</v>
      </c>
      <c r="H107" s="10">
        <v>0.44943961501121521</v>
      </c>
      <c r="I107" s="10">
        <v>0.59299111366271973</v>
      </c>
      <c r="J107" s="10">
        <v>1</v>
      </c>
      <c r="K107" s="10">
        <v>0</v>
      </c>
      <c r="L107" s="10">
        <v>0</v>
      </c>
      <c r="M107" s="3">
        <f t="shared" si="4"/>
        <v>1</v>
      </c>
      <c r="N107" s="11">
        <f t="shared" si="5"/>
        <v>0.81318427622318268</v>
      </c>
      <c r="P107" t="s">
        <v>22</v>
      </c>
      <c r="Q107" s="1">
        <v>2014</v>
      </c>
      <c r="R107" t="s">
        <v>13</v>
      </c>
      <c r="S107" s="1">
        <v>851766.5</v>
      </c>
      <c r="T107" s="1">
        <v>3192.7919959999999</v>
      </c>
      <c r="U107" s="1">
        <v>88082.643000000011</v>
      </c>
      <c r="V107" s="8">
        <v>1.210470125079155E-2</v>
      </c>
      <c r="W107" s="8">
        <v>0.40297627449035645</v>
      </c>
      <c r="X107" s="8">
        <v>0.41199123859405518</v>
      </c>
      <c r="Y107" s="8">
        <v>0</v>
      </c>
      <c r="Z107" s="8">
        <v>0</v>
      </c>
      <c r="AA107" s="8">
        <v>0</v>
      </c>
      <c r="AB107" s="3">
        <f t="shared" si="6"/>
        <v>0</v>
      </c>
      <c r="AC107" s="9">
        <f t="shared" si="7"/>
        <v>0.82707221433520317</v>
      </c>
    </row>
    <row r="108" spans="1:29" x14ac:dyDescent="0.25">
      <c r="A108" t="s">
        <v>19</v>
      </c>
      <c r="B108" s="1">
        <v>2006</v>
      </c>
      <c r="C108" t="s">
        <v>13</v>
      </c>
      <c r="D108" s="1">
        <v>799028</v>
      </c>
      <c r="E108" s="1">
        <v>2473.79407167</v>
      </c>
      <c r="F108" s="1">
        <v>199551</v>
      </c>
      <c r="G108" s="8">
        <v>-0.12326927483081818</v>
      </c>
      <c r="H108" s="8">
        <v>0.39891526103019714</v>
      </c>
      <c r="I108" s="8">
        <v>0.59346401691436768</v>
      </c>
      <c r="J108" s="8">
        <v>1</v>
      </c>
      <c r="K108" s="8">
        <v>0</v>
      </c>
      <c r="L108" s="8">
        <v>0</v>
      </c>
      <c r="M108" s="3">
        <f t="shared" si="4"/>
        <v>1</v>
      </c>
      <c r="N108" s="9">
        <f t="shared" si="5"/>
        <v>0.86911000311374664</v>
      </c>
      <c r="P108" t="s">
        <v>22</v>
      </c>
      <c r="Q108" s="1">
        <v>2015</v>
      </c>
      <c r="R108" t="s">
        <v>13</v>
      </c>
      <c r="S108" s="1">
        <v>853939</v>
      </c>
      <c r="T108" s="1">
        <v>3192.7919959999999</v>
      </c>
      <c r="U108" s="1">
        <v>88201</v>
      </c>
      <c r="V108" s="8">
        <v>9.8136821761727333E-3</v>
      </c>
      <c r="W108" s="8">
        <v>0.40387701988220215</v>
      </c>
      <c r="X108" s="8">
        <v>0.41272702813148499</v>
      </c>
      <c r="Y108" s="8">
        <v>0</v>
      </c>
      <c r="Z108" s="8">
        <v>0</v>
      </c>
      <c r="AA108" s="8">
        <v>0</v>
      </c>
      <c r="AB108" s="3">
        <f t="shared" si="6"/>
        <v>0</v>
      </c>
      <c r="AC108" s="9">
        <f t="shared" si="7"/>
        <v>0.82641773018985987</v>
      </c>
    </row>
    <row r="109" spans="1:29" x14ac:dyDescent="0.25">
      <c r="A109" t="s">
        <v>19</v>
      </c>
      <c r="B109" s="1">
        <v>2007</v>
      </c>
      <c r="C109" t="s">
        <v>13</v>
      </c>
      <c r="D109" s="1">
        <v>805190</v>
      </c>
      <c r="E109" s="1">
        <v>2586.2495781600001</v>
      </c>
      <c r="F109" s="1">
        <v>189452</v>
      </c>
      <c r="G109" s="8">
        <v>-0.13258261978626251</v>
      </c>
      <c r="H109" s="8">
        <v>0.40448781847953796</v>
      </c>
      <c r="I109" s="8">
        <v>0.58496731519699097</v>
      </c>
      <c r="J109" s="8">
        <v>1</v>
      </c>
      <c r="K109" s="8">
        <v>0</v>
      </c>
      <c r="L109" s="8">
        <v>0</v>
      </c>
      <c r="M109" s="3">
        <f t="shared" si="4"/>
        <v>1</v>
      </c>
      <c r="N109" s="9">
        <f t="shared" si="5"/>
        <v>0.85687251389026642</v>
      </c>
      <c r="P109" t="s">
        <v>22</v>
      </c>
      <c r="Q109" s="1">
        <v>2016</v>
      </c>
      <c r="R109" t="s">
        <v>13</v>
      </c>
      <c r="S109" s="1">
        <v>858646.5</v>
      </c>
      <c r="T109" s="1">
        <v>3192.7919959999999</v>
      </c>
      <c r="U109" s="1">
        <v>88808</v>
      </c>
      <c r="V109" s="8">
        <v>6.246915552765131E-3</v>
      </c>
      <c r="W109" s="8">
        <v>0.40586301684379578</v>
      </c>
      <c r="X109" s="8">
        <v>0.41311180591583252</v>
      </c>
      <c r="Y109" s="8">
        <v>0</v>
      </c>
      <c r="Z109" s="8">
        <v>0</v>
      </c>
      <c r="AA109" s="8">
        <v>0</v>
      </c>
      <c r="AB109" s="3">
        <f t="shared" si="6"/>
        <v>0</v>
      </c>
      <c r="AC109" s="9">
        <f t="shared" si="7"/>
        <v>0.82522173831239343</v>
      </c>
    </row>
    <row r="110" spans="1:29" x14ac:dyDescent="0.25">
      <c r="A110" t="s">
        <v>19</v>
      </c>
      <c r="B110" s="1">
        <v>2008</v>
      </c>
      <c r="C110" t="s">
        <v>13</v>
      </c>
      <c r="D110" s="1">
        <v>814865</v>
      </c>
      <c r="E110" s="1">
        <v>2586.2495781600001</v>
      </c>
      <c r="F110" s="1">
        <v>185829</v>
      </c>
      <c r="G110" s="8">
        <v>-0.12289182096719742</v>
      </c>
      <c r="H110" s="8">
        <v>0.40115207433700562</v>
      </c>
      <c r="I110" s="8">
        <v>0.57447302341461182</v>
      </c>
      <c r="J110" s="8">
        <v>1</v>
      </c>
      <c r="K110" s="8">
        <v>0</v>
      </c>
      <c r="L110" s="8">
        <v>0</v>
      </c>
      <c r="M110" s="3">
        <f t="shared" si="4"/>
        <v>1</v>
      </c>
      <c r="N110" s="9">
        <f t="shared" si="5"/>
        <v>0.85273327678442001</v>
      </c>
      <c r="P110" t="s">
        <v>22</v>
      </c>
      <c r="Q110" s="1">
        <v>2017</v>
      </c>
      <c r="R110" t="s">
        <v>13</v>
      </c>
      <c r="S110" s="1">
        <v>878299.5</v>
      </c>
      <c r="T110" s="1">
        <v>3192.7919959999999</v>
      </c>
      <c r="U110" s="1">
        <v>88971</v>
      </c>
      <c r="V110" s="8">
        <v>-1.7620842903852463E-2</v>
      </c>
      <c r="W110" s="8">
        <v>0.41375860571861267</v>
      </c>
      <c r="X110" s="8">
        <v>0.42271658778190613</v>
      </c>
      <c r="Y110" s="8">
        <v>1</v>
      </c>
      <c r="Z110" s="8">
        <v>0</v>
      </c>
      <c r="AA110" s="8">
        <v>0</v>
      </c>
      <c r="AB110" s="3">
        <f t="shared" si="6"/>
        <v>1</v>
      </c>
      <c r="AC110" s="9">
        <f t="shared" si="7"/>
        <v>0.81885435059666634</v>
      </c>
    </row>
    <row r="111" spans="1:29" x14ac:dyDescent="0.25">
      <c r="A111" t="s">
        <v>19</v>
      </c>
      <c r="B111" s="1">
        <v>2009</v>
      </c>
      <c r="C111" t="s">
        <v>13</v>
      </c>
      <c r="D111" s="1">
        <v>821578</v>
      </c>
      <c r="E111" s="1">
        <v>2589.0927531799998</v>
      </c>
      <c r="F111" s="1">
        <v>187750</v>
      </c>
      <c r="G111" s="8">
        <v>-0.12090690433979034</v>
      </c>
      <c r="H111" s="8">
        <v>0.40063610672950745</v>
      </c>
      <c r="I111" s="8">
        <v>0.57288765907287598</v>
      </c>
      <c r="J111" s="8">
        <v>1</v>
      </c>
      <c r="K111" s="8">
        <v>0</v>
      </c>
      <c r="L111" s="8">
        <v>0</v>
      </c>
      <c r="M111" s="3">
        <f t="shared" si="4"/>
        <v>1</v>
      </c>
      <c r="N111" s="9">
        <f t="shared" si="5"/>
        <v>0.85261686146259308</v>
      </c>
      <c r="P111" t="s">
        <v>22</v>
      </c>
      <c r="Q111" s="1">
        <v>2018</v>
      </c>
      <c r="R111" t="s">
        <v>13</v>
      </c>
      <c r="S111" s="1">
        <v>894397</v>
      </c>
      <c r="T111" s="1">
        <v>3192.7919959999999</v>
      </c>
      <c r="U111" s="1">
        <v>89311</v>
      </c>
      <c r="V111" s="8">
        <v>-3.5959981381893158E-2</v>
      </c>
      <c r="W111" s="8">
        <v>0.42011985182762146</v>
      </c>
      <c r="X111" s="8">
        <v>0.42971274256706238</v>
      </c>
      <c r="Y111" s="8">
        <v>1</v>
      </c>
      <c r="Z111" s="8">
        <v>0</v>
      </c>
      <c r="AA111" s="8">
        <v>0</v>
      </c>
      <c r="AB111" s="3">
        <f t="shared" si="6"/>
        <v>1</v>
      </c>
      <c r="AC111" s="9">
        <f t="shared" si="7"/>
        <v>0.81387261301279068</v>
      </c>
    </row>
    <row r="112" spans="1:29" x14ac:dyDescent="0.25">
      <c r="A112" t="s">
        <v>19</v>
      </c>
      <c r="B112" s="1">
        <v>2010</v>
      </c>
      <c r="C112" t="s">
        <v>13</v>
      </c>
      <c r="D112" s="1">
        <v>825215</v>
      </c>
      <c r="E112" s="1">
        <v>2589.9727824299998</v>
      </c>
      <c r="F112" s="1">
        <v>188634</v>
      </c>
      <c r="G112" s="8">
        <v>-0.11956489086151123</v>
      </c>
      <c r="H112" s="8">
        <v>0.40024611353874207</v>
      </c>
      <c r="I112" s="8">
        <v>0.57179880142211914</v>
      </c>
      <c r="J112" s="8">
        <v>1</v>
      </c>
      <c r="K112" s="8">
        <v>0</v>
      </c>
      <c r="L112" s="8">
        <v>0</v>
      </c>
      <c r="M112" s="3">
        <f t="shared" si="4"/>
        <v>1</v>
      </c>
      <c r="N112" s="9">
        <f t="shared" si="5"/>
        <v>0.85248002409934998</v>
      </c>
      <c r="P112" t="s">
        <v>22</v>
      </c>
      <c r="Q112" s="1">
        <v>2019</v>
      </c>
      <c r="R112" t="s">
        <v>13</v>
      </c>
      <c r="S112" s="1">
        <v>906197.49999999977</v>
      </c>
      <c r="T112" s="1">
        <v>3192.7919959999999</v>
      </c>
      <c r="U112" s="1">
        <v>89298</v>
      </c>
      <c r="V112" s="8">
        <v>-5.0204221159219742E-2</v>
      </c>
      <c r="W112" s="8">
        <v>0.42468005418777466</v>
      </c>
      <c r="X112" s="8">
        <v>0.4356427788734436</v>
      </c>
      <c r="Y112" s="8">
        <v>1</v>
      </c>
      <c r="Z112" s="8">
        <v>0</v>
      </c>
      <c r="AA112" s="8">
        <v>0</v>
      </c>
      <c r="AB112" s="3">
        <f t="shared" si="6"/>
        <v>1</v>
      </c>
      <c r="AC112" s="9">
        <f t="shared" si="7"/>
        <v>0.81011861190199852</v>
      </c>
    </row>
    <row r="113" spans="1:29" x14ac:dyDescent="0.25">
      <c r="A113" t="s">
        <v>19</v>
      </c>
      <c r="B113" s="1">
        <v>2011</v>
      </c>
      <c r="C113" t="s">
        <v>13</v>
      </c>
      <c r="D113" s="1">
        <v>834417</v>
      </c>
      <c r="E113" s="1">
        <v>2589.9727824299998</v>
      </c>
      <c r="F113" s="1">
        <v>190592</v>
      </c>
      <c r="G113" s="8">
        <v>-0.11550717055797577</v>
      </c>
      <c r="H113" s="8">
        <v>0.39897468686103821</v>
      </c>
      <c r="I113" s="8">
        <v>0.56858354806900024</v>
      </c>
      <c r="J113" s="8">
        <v>1</v>
      </c>
      <c r="K113" s="8">
        <v>0</v>
      </c>
      <c r="L113" s="8">
        <v>0</v>
      </c>
      <c r="M113" s="3">
        <f t="shared" si="4"/>
        <v>1</v>
      </c>
      <c r="N113" s="9">
        <f t="shared" si="5"/>
        <v>0.85205106437206268</v>
      </c>
      <c r="P113" t="s">
        <v>22</v>
      </c>
      <c r="Q113" s="1">
        <v>2020</v>
      </c>
      <c r="R113" t="s">
        <v>13</v>
      </c>
      <c r="S113" s="1">
        <v>914602.99999999965</v>
      </c>
      <c r="T113" s="1">
        <v>3192.7919959999999</v>
      </c>
      <c r="U113" s="1">
        <v>89416</v>
      </c>
      <c r="V113" s="8">
        <v>-5.9742115437984467E-2</v>
      </c>
      <c r="W113" s="8">
        <v>0.42790725827217102</v>
      </c>
      <c r="X113" s="8">
        <v>0.43938717246055603</v>
      </c>
      <c r="Y113" s="8">
        <v>1</v>
      </c>
      <c r="Z113" s="8">
        <v>0</v>
      </c>
      <c r="AA113" s="8">
        <v>0</v>
      </c>
      <c r="AB113" s="3">
        <f t="shared" si="6"/>
        <v>1</v>
      </c>
      <c r="AC113" s="9">
        <f t="shared" si="7"/>
        <v>0.80755231529474258</v>
      </c>
    </row>
    <row r="114" spans="1:29" x14ac:dyDescent="0.25">
      <c r="A114" t="s">
        <v>19</v>
      </c>
      <c r="B114" s="1">
        <v>2012</v>
      </c>
      <c r="C114" t="s">
        <v>13</v>
      </c>
      <c r="D114" s="1">
        <v>838385</v>
      </c>
      <c r="E114" s="1">
        <v>2589.9727824299998</v>
      </c>
      <c r="F114" s="1">
        <v>190819</v>
      </c>
      <c r="G114" s="8">
        <v>-0.11320678889751434</v>
      </c>
      <c r="H114" s="8">
        <v>0.3982221782207489</v>
      </c>
      <c r="I114" s="8">
        <v>0.56646215915679932</v>
      </c>
      <c r="J114" s="8">
        <v>1</v>
      </c>
      <c r="K114" s="8">
        <v>0</v>
      </c>
      <c r="L114" s="8">
        <v>0</v>
      </c>
      <c r="M114" s="3">
        <f t="shared" si="4"/>
        <v>1</v>
      </c>
      <c r="N114" s="9">
        <f t="shared" si="5"/>
        <v>0.85147754848003387</v>
      </c>
      <c r="P114" t="s">
        <v>22</v>
      </c>
      <c r="Q114" s="1">
        <v>2021</v>
      </c>
      <c r="R114" t="s">
        <v>13</v>
      </c>
      <c r="S114" s="1">
        <v>920841</v>
      </c>
      <c r="T114" s="1">
        <v>3192.7919959999999</v>
      </c>
      <c r="U114" s="1">
        <v>89608</v>
      </c>
      <c r="V114" s="8">
        <v>-6.6356748342514038E-2</v>
      </c>
      <c r="W114" s="8">
        <v>0.43029579520225525</v>
      </c>
      <c r="X114" s="8">
        <v>0.44178786873817444</v>
      </c>
      <c r="Y114" s="8">
        <v>1</v>
      </c>
      <c r="Z114" s="8">
        <v>0</v>
      </c>
      <c r="AA114" s="8">
        <v>0</v>
      </c>
      <c r="AB114" s="3">
        <f t="shared" si="6"/>
        <v>1</v>
      </c>
      <c r="AC114" s="9">
        <f t="shared" si="7"/>
        <v>0.80572691559791565</v>
      </c>
    </row>
    <row r="115" spans="1:29" x14ac:dyDescent="0.25">
      <c r="A115" t="s">
        <v>19</v>
      </c>
      <c r="B115" s="1">
        <v>2013</v>
      </c>
      <c r="C115" t="s">
        <v>13</v>
      </c>
      <c r="D115" s="1">
        <v>844244</v>
      </c>
      <c r="E115" s="1">
        <v>2589.9727824299998</v>
      </c>
      <c r="F115" s="1">
        <v>191107</v>
      </c>
      <c r="G115" s="8">
        <v>-0.10978879779577255</v>
      </c>
      <c r="H115" s="8">
        <v>0.39710226655006409</v>
      </c>
      <c r="I115" s="8">
        <v>0.56329345703125</v>
      </c>
      <c r="J115" s="8">
        <v>1</v>
      </c>
      <c r="K115" s="8">
        <v>0</v>
      </c>
      <c r="L115" s="8">
        <v>0</v>
      </c>
      <c r="M115" s="3">
        <f t="shared" si="4"/>
        <v>1</v>
      </c>
      <c r="N115" s="9">
        <f t="shared" si="5"/>
        <v>0.85060692578554153</v>
      </c>
      <c r="P115" s="2" t="s">
        <v>22</v>
      </c>
      <c r="Q115" s="7">
        <v>2022</v>
      </c>
      <c r="R115" s="2" t="s">
        <v>13</v>
      </c>
      <c r="S115" s="7">
        <v>928729</v>
      </c>
      <c r="T115" s="7">
        <v>3192.7919959999999</v>
      </c>
      <c r="U115" s="7">
        <v>90006</v>
      </c>
      <c r="V115" s="10">
        <v>-7.4050858616828918E-2</v>
      </c>
      <c r="W115" s="10">
        <v>0.43331125378608704</v>
      </c>
      <c r="X115" s="10">
        <v>0.44427129626274109</v>
      </c>
      <c r="Y115" s="10">
        <v>1</v>
      </c>
      <c r="Z115" s="10">
        <v>0</v>
      </c>
      <c r="AA115" s="10">
        <v>0</v>
      </c>
      <c r="AB115" s="3">
        <f t="shared" si="6"/>
        <v>1</v>
      </c>
      <c r="AC115" s="11">
        <f t="shared" si="7"/>
        <v>0.80353169143199921</v>
      </c>
    </row>
    <row r="116" spans="1:29" x14ac:dyDescent="0.25">
      <c r="A116" t="s">
        <v>19</v>
      </c>
      <c r="B116" s="1">
        <v>2014</v>
      </c>
      <c r="C116" t="s">
        <v>13</v>
      </c>
      <c r="D116" s="1">
        <v>854231</v>
      </c>
      <c r="E116" s="1">
        <v>2967.8844979999999</v>
      </c>
      <c r="F116" s="1">
        <v>191156.07199999999</v>
      </c>
      <c r="G116" s="8">
        <v>-0.17240917682647705</v>
      </c>
      <c r="H116" s="8">
        <v>0.42653107643127441</v>
      </c>
      <c r="I116" s="8">
        <v>0.58003002405166626</v>
      </c>
      <c r="J116" s="8">
        <v>1</v>
      </c>
      <c r="K116" s="8">
        <v>0</v>
      </c>
      <c r="L116" s="8">
        <v>0</v>
      </c>
      <c r="M116" s="3">
        <f t="shared" si="4"/>
        <v>1</v>
      </c>
      <c r="N116" s="9">
        <f t="shared" si="5"/>
        <v>0.83415192365646362</v>
      </c>
      <c r="P116" t="s">
        <v>23</v>
      </c>
      <c r="Q116" s="1">
        <v>2012</v>
      </c>
      <c r="R116" t="s">
        <v>13</v>
      </c>
      <c r="S116" s="1">
        <v>668702.99999996996</v>
      </c>
      <c r="T116" s="1">
        <v>1937.704264</v>
      </c>
      <c r="U116" s="1">
        <v>43702.130999999987</v>
      </c>
      <c r="V116" s="8">
        <v>-0.19404760003089905</v>
      </c>
      <c r="W116" s="8">
        <v>0.4631069004535675</v>
      </c>
      <c r="X116" s="8">
        <v>0.51739978790283203</v>
      </c>
      <c r="Y116" s="8">
        <v>1</v>
      </c>
      <c r="Z116" s="8">
        <v>0</v>
      </c>
      <c r="AA116" s="8">
        <v>0</v>
      </c>
      <c r="AB116" s="3">
        <f t="shared" si="6"/>
        <v>1</v>
      </c>
      <c r="AC116" s="9">
        <f t="shared" si="7"/>
        <v>0.78645908832550049</v>
      </c>
    </row>
    <row r="117" spans="1:29" x14ac:dyDescent="0.25">
      <c r="A117" t="s">
        <v>19</v>
      </c>
      <c r="B117" s="1">
        <v>2015</v>
      </c>
      <c r="C117" t="s">
        <v>13</v>
      </c>
      <c r="D117" s="1">
        <v>867001</v>
      </c>
      <c r="E117" s="1">
        <v>2967.8844979999999</v>
      </c>
      <c r="F117" s="1">
        <v>191475.29249707001</v>
      </c>
      <c r="G117" s="8">
        <v>-0.16485576331615448</v>
      </c>
      <c r="H117" s="8">
        <v>0.42404487729072571</v>
      </c>
      <c r="I117" s="8">
        <v>0.57292085886001587</v>
      </c>
      <c r="J117" s="8">
        <v>1</v>
      </c>
      <c r="K117" s="8">
        <v>0</v>
      </c>
      <c r="L117" s="8">
        <v>0</v>
      </c>
      <c r="M117" s="3">
        <f t="shared" si="4"/>
        <v>1</v>
      </c>
      <c r="N117" s="9">
        <f t="shared" si="5"/>
        <v>0.8321099728345871</v>
      </c>
      <c r="P117" t="s">
        <v>23</v>
      </c>
      <c r="Q117" s="1">
        <v>2013</v>
      </c>
      <c r="R117" t="s">
        <v>13</v>
      </c>
      <c r="S117" s="1">
        <v>681298.99999996996</v>
      </c>
      <c r="T117" s="1">
        <v>1937.704264</v>
      </c>
      <c r="U117" s="1">
        <v>43799.927000000003</v>
      </c>
      <c r="V117" s="8">
        <v>-0.21347750723361969</v>
      </c>
      <c r="W117" s="8">
        <v>0.46962535381317139</v>
      </c>
      <c r="X117" s="8">
        <v>0.5251002311706543</v>
      </c>
      <c r="Y117" s="8">
        <v>1</v>
      </c>
      <c r="Z117" s="8">
        <v>0</v>
      </c>
      <c r="AA117" s="8">
        <v>0</v>
      </c>
      <c r="AB117" s="3">
        <f t="shared" si="6"/>
        <v>1</v>
      </c>
      <c r="AC117" s="9">
        <f t="shared" si="7"/>
        <v>0.78124807775020599</v>
      </c>
    </row>
    <row r="118" spans="1:29" x14ac:dyDescent="0.25">
      <c r="A118" t="s">
        <v>19</v>
      </c>
      <c r="B118" s="1">
        <v>2016</v>
      </c>
      <c r="C118" t="s">
        <v>13</v>
      </c>
      <c r="D118" s="1">
        <v>879064.5</v>
      </c>
      <c r="E118" s="1">
        <v>2967.8844979999999</v>
      </c>
      <c r="F118" s="1">
        <v>191945.32419555</v>
      </c>
      <c r="G118" s="8">
        <v>-0.15797889232635498</v>
      </c>
      <c r="H118" s="8">
        <v>0.42178767919540405</v>
      </c>
      <c r="I118" s="8">
        <v>0.56650817394256592</v>
      </c>
      <c r="J118" s="8">
        <v>1</v>
      </c>
      <c r="K118" s="8">
        <v>0</v>
      </c>
      <c r="L118" s="8">
        <v>0</v>
      </c>
      <c r="M118" s="3">
        <f t="shared" si="4"/>
        <v>1</v>
      </c>
      <c r="N118" s="9">
        <f t="shared" si="5"/>
        <v>0.83031696081161499</v>
      </c>
      <c r="P118" t="s">
        <v>23</v>
      </c>
      <c r="Q118" s="1">
        <v>2014</v>
      </c>
      <c r="R118" t="s">
        <v>13</v>
      </c>
      <c r="S118" s="1">
        <v>685193.99999998999</v>
      </c>
      <c r="T118" s="1">
        <v>1942.955156</v>
      </c>
      <c r="U118" s="1">
        <v>44233.045791260003</v>
      </c>
      <c r="V118" s="8">
        <v>-0.21501021087169647</v>
      </c>
      <c r="W118" s="8">
        <v>0.47089093923568726</v>
      </c>
      <c r="X118" s="8">
        <v>0.52466374635696411</v>
      </c>
      <c r="Y118" s="8">
        <v>1</v>
      </c>
      <c r="Z118" s="8">
        <v>0</v>
      </c>
      <c r="AA118" s="8">
        <v>0</v>
      </c>
      <c r="AB118" s="3">
        <f t="shared" si="6"/>
        <v>1</v>
      </c>
      <c r="AC118" s="9">
        <f t="shared" si="7"/>
        <v>0.7805444747209549</v>
      </c>
    </row>
    <row r="119" spans="1:29" x14ac:dyDescent="0.25">
      <c r="A119" t="s">
        <v>19</v>
      </c>
      <c r="B119" s="1">
        <v>2017</v>
      </c>
      <c r="C119" t="s">
        <v>13</v>
      </c>
      <c r="D119" s="1">
        <v>891934.5</v>
      </c>
      <c r="E119" s="1">
        <v>2967.8844979999999</v>
      </c>
      <c r="F119" s="1">
        <v>192103.12437839</v>
      </c>
      <c r="G119" s="8">
        <v>-0.15043793618679047</v>
      </c>
      <c r="H119" s="8">
        <v>0.41929984092712402</v>
      </c>
      <c r="I119" s="8">
        <v>0.55935674905776978</v>
      </c>
      <c r="J119" s="8">
        <v>1</v>
      </c>
      <c r="K119" s="8">
        <v>0</v>
      </c>
      <c r="L119" s="8">
        <v>0</v>
      </c>
      <c r="M119" s="3">
        <f t="shared" si="4"/>
        <v>1</v>
      </c>
      <c r="N119" s="9">
        <f t="shared" si="5"/>
        <v>0.82821865379810333</v>
      </c>
      <c r="P119" t="s">
        <v>23</v>
      </c>
      <c r="Q119" s="1">
        <v>2015</v>
      </c>
      <c r="R119" t="s">
        <v>13</v>
      </c>
      <c r="S119" s="1">
        <v>706424</v>
      </c>
      <c r="T119" s="1">
        <v>1942.955156</v>
      </c>
      <c r="U119" s="1">
        <v>44327.203980979997</v>
      </c>
      <c r="V119" s="8">
        <v>-0.24731238186359406</v>
      </c>
      <c r="W119" s="8">
        <v>0.48153319954872131</v>
      </c>
      <c r="X119" s="8">
        <v>0.53771936893463135</v>
      </c>
      <c r="Y119" s="8">
        <v>1</v>
      </c>
      <c r="Z119" s="8">
        <v>0</v>
      </c>
      <c r="AA119" s="8">
        <v>0</v>
      </c>
      <c r="AB119" s="3">
        <f t="shared" si="6"/>
        <v>1</v>
      </c>
      <c r="AC119" s="9">
        <f t="shared" si="7"/>
        <v>0.77194018661975861</v>
      </c>
    </row>
    <row r="120" spans="1:29" x14ac:dyDescent="0.25">
      <c r="A120" t="s">
        <v>19</v>
      </c>
      <c r="B120" s="1">
        <v>2018</v>
      </c>
      <c r="C120" t="s">
        <v>13</v>
      </c>
      <c r="D120" s="1">
        <v>905969.99999999988</v>
      </c>
      <c r="E120" s="1">
        <v>2967.8844979999999</v>
      </c>
      <c r="F120" s="1">
        <v>192203.6</v>
      </c>
      <c r="G120" s="8">
        <v>-0.14227436482906342</v>
      </c>
      <c r="H120" s="8">
        <v>0.41660407185554504</v>
      </c>
      <c r="I120" s="8">
        <v>0.55159133672714233</v>
      </c>
      <c r="J120" s="8">
        <v>1</v>
      </c>
      <c r="K120" s="8">
        <v>0</v>
      </c>
      <c r="L120" s="8">
        <v>0</v>
      </c>
      <c r="M120" s="3">
        <f t="shared" si="4"/>
        <v>1</v>
      </c>
      <c r="N120" s="9">
        <f t="shared" si="5"/>
        <v>0.82592104375362396</v>
      </c>
      <c r="P120" t="s">
        <v>23</v>
      </c>
      <c r="Q120" s="1">
        <v>2016</v>
      </c>
      <c r="R120" t="s">
        <v>13</v>
      </c>
      <c r="S120" s="1">
        <v>712767</v>
      </c>
      <c r="T120" s="1">
        <v>1951.7954540000001</v>
      </c>
      <c r="U120" s="1">
        <v>44681.30605698</v>
      </c>
      <c r="V120" s="8">
        <v>-0.25218415260314941</v>
      </c>
      <c r="W120" s="8">
        <v>0.48334872722625732</v>
      </c>
      <c r="X120" s="8">
        <v>0.53930556774139404</v>
      </c>
      <c r="Y120" s="8">
        <v>1</v>
      </c>
      <c r="Z120" s="8">
        <v>0</v>
      </c>
      <c r="AA120" s="8">
        <v>0</v>
      </c>
      <c r="AB120" s="3">
        <f t="shared" si="6"/>
        <v>1</v>
      </c>
      <c r="AC120" s="9">
        <f t="shared" si="7"/>
        <v>0.77047014236450195</v>
      </c>
    </row>
    <row r="121" spans="1:29" x14ac:dyDescent="0.25">
      <c r="A121" t="s">
        <v>19</v>
      </c>
      <c r="B121" s="1">
        <v>2019</v>
      </c>
      <c r="C121" t="s">
        <v>13</v>
      </c>
      <c r="D121" s="1">
        <v>916470.5</v>
      </c>
      <c r="E121" s="1">
        <v>3031</v>
      </c>
      <c r="F121" s="1">
        <v>192537.939828</v>
      </c>
      <c r="G121" s="8">
        <v>-0.14711481332778931</v>
      </c>
      <c r="H121" s="8">
        <v>0.41956391930580139</v>
      </c>
      <c r="I121" s="8">
        <v>0.54966729879379272</v>
      </c>
      <c r="J121" s="8">
        <v>1</v>
      </c>
      <c r="K121" s="8">
        <v>0</v>
      </c>
      <c r="L121" s="8">
        <v>0</v>
      </c>
      <c r="M121" s="3">
        <f t="shared" si="4"/>
        <v>1</v>
      </c>
      <c r="N121" s="9">
        <f t="shared" si="5"/>
        <v>0.82211640477180481</v>
      </c>
      <c r="P121" t="s">
        <v>23</v>
      </c>
      <c r="Q121" s="1">
        <v>2017</v>
      </c>
      <c r="R121" t="s">
        <v>13</v>
      </c>
      <c r="S121" s="1">
        <v>734644</v>
      </c>
      <c r="T121" s="1">
        <v>1951.7954540000001</v>
      </c>
      <c r="U121" s="1">
        <v>44885.44428797</v>
      </c>
      <c r="V121" s="8">
        <v>-0.28333428502082825</v>
      </c>
      <c r="W121" s="8">
        <v>0.49391844868659973</v>
      </c>
      <c r="X121" s="8">
        <v>0.55149543285369873</v>
      </c>
      <c r="Y121" s="8">
        <v>1</v>
      </c>
      <c r="Z121" s="8">
        <v>0</v>
      </c>
      <c r="AA121" s="8">
        <v>0</v>
      </c>
      <c r="AB121" s="3">
        <f t="shared" si="6"/>
        <v>1</v>
      </c>
      <c r="AC121" s="9">
        <f t="shared" si="7"/>
        <v>0.76207959651947021</v>
      </c>
    </row>
    <row r="122" spans="1:29" x14ac:dyDescent="0.25">
      <c r="A122" t="s">
        <v>19</v>
      </c>
      <c r="B122" s="1">
        <v>2020</v>
      </c>
      <c r="C122" t="s">
        <v>13</v>
      </c>
      <c r="D122" s="1">
        <v>925966.00000000012</v>
      </c>
      <c r="E122" s="1">
        <v>3031</v>
      </c>
      <c r="F122" s="1">
        <v>192685.01</v>
      </c>
      <c r="G122" s="8">
        <v>-0.14179818332195282</v>
      </c>
      <c r="H122" s="8">
        <v>0.41781112551689148</v>
      </c>
      <c r="I122" s="8">
        <v>0.54463702440261841</v>
      </c>
      <c r="J122" s="8">
        <v>1</v>
      </c>
      <c r="K122" s="8">
        <v>0</v>
      </c>
      <c r="L122" s="8">
        <v>0</v>
      </c>
      <c r="M122" s="3">
        <f t="shared" si="4"/>
        <v>1</v>
      </c>
      <c r="N122" s="9">
        <f t="shared" si="5"/>
        <v>0.82064996659755707</v>
      </c>
      <c r="P122" t="s">
        <v>23</v>
      </c>
      <c r="Q122" s="1">
        <v>2018</v>
      </c>
      <c r="R122" t="s">
        <v>13</v>
      </c>
      <c r="S122" s="1">
        <v>741836</v>
      </c>
      <c r="T122" s="1">
        <v>1951.7954540000001</v>
      </c>
      <c r="U122" s="1">
        <v>45092.59</v>
      </c>
      <c r="V122" s="8">
        <v>-0.29228189587593079</v>
      </c>
      <c r="W122" s="8">
        <v>0.49735793471336365</v>
      </c>
      <c r="X122" s="8">
        <v>0.55447113513946533</v>
      </c>
      <c r="Y122" s="8">
        <v>1</v>
      </c>
      <c r="Z122" s="8">
        <v>0</v>
      </c>
      <c r="AA122" s="8">
        <v>0</v>
      </c>
      <c r="AB122" s="3">
        <f t="shared" si="6"/>
        <v>1</v>
      </c>
      <c r="AC122" s="9">
        <f t="shared" si="7"/>
        <v>0.75954717397689819</v>
      </c>
    </row>
    <row r="123" spans="1:29" x14ac:dyDescent="0.25">
      <c r="A123" t="s">
        <v>19</v>
      </c>
      <c r="B123" s="1">
        <v>2021</v>
      </c>
      <c r="C123" t="s">
        <v>13</v>
      </c>
      <c r="D123" s="1">
        <v>935178.5</v>
      </c>
      <c r="E123" s="1">
        <v>3031</v>
      </c>
      <c r="F123" s="1">
        <v>192882.72</v>
      </c>
      <c r="G123" s="8">
        <v>-0.13674387335777283</v>
      </c>
      <c r="H123" s="8">
        <v>0.4161469042301178</v>
      </c>
      <c r="I123" s="8">
        <v>0.53987419605255127</v>
      </c>
      <c r="J123" s="8">
        <v>1</v>
      </c>
      <c r="K123" s="8">
        <v>0</v>
      </c>
      <c r="L123" s="8">
        <v>0</v>
      </c>
      <c r="M123" s="3">
        <f t="shared" si="4"/>
        <v>1</v>
      </c>
      <c r="N123" s="9">
        <f t="shared" si="5"/>
        <v>0.81927722692489624</v>
      </c>
      <c r="P123" t="s">
        <v>23</v>
      </c>
      <c r="Q123" s="1">
        <v>2019</v>
      </c>
      <c r="R123" t="s">
        <v>13</v>
      </c>
      <c r="S123" s="1">
        <v>762382</v>
      </c>
      <c r="T123" s="1">
        <v>2026.937056</v>
      </c>
      <c r="U123" s="1">
        <v>45472.429999999993</v>
      </c>
      <c r="V123" s="8">
        <v>-0.30198261141777039</v>
      </c>
      <c r="W123" s="8">
        <v>0.49547493457794189</v>
      </c>
      <c r="X123" s="8">
        <v>0.56410819292068481</v>
      </c>
      <c r="Y123" s="8">
        <v>1</v>
      </c>
      <c r="Z123" s="8">
        <v>0</v>
      </c>
      <c r="AA123" s="8">
        <v>0</v>
      </c>
      <c r="AB123" s="3">
        <f t="shared" si="6"/>
        <v>1</v>
      </c>
      <c r="AC123" s="9">
        <f t="shared" si="7"/>
        <v>0.75760051608085632</v>
      </c>
    </row>
    <row r="124" spans="1:29" x14ac:dyDescent="0.25">
      <c r="A124" s="2" t="s">
        <v>19</v>
      </c>
      <c r="B124" s="7">
        <v>2022</v>
      </c>
      <c r="C124" t="s">
        <v>13</v>
      </c>
      <c r="D124" s="7">
        <v>945392.5</v>
      </c>
      <c r="E124" s="7">
        <v>3080</v>
      </c>
      <c r="F124" s="7">
        <v>193123.5</v>
      </c>
      <c r="G124" s="10">
        <v>-0.13931851089000702</v>
      </c>
      <c r="H124" s="10">
        <v>0.41803359985351563</v>
      </c>
      <c r="I124" s="10">
        <v>0.53733855485916138</v>
      </c>
      <c r="J124" s="10">
        <v>1</v>
      </c>
      <c r="K124" s="10">
        <v>0</v>
      </c>
      <c r="L124" s="10">
        <v>0</v>
      </c>
      <c r="M124" s="3">
        <f t="shared" si="4"/>
        <v>1</v>
      </c>
      <c r="N124" s="11">
        <f t="shared" si="5"/>
        <v>0.81605364382266998</v>
      </c>
      <c r="P124" t="s">
        <v>23</v>
      </c>
      <c r="Q124" s="1">
        <v>2020</v>
      </c>
      <c r="R124" t="s">
        <v>13</v>
      </c>
      <c r="S124" s="1">
        <v>776854.00000000012</v>
      </c>
      <c r="T124" s="1">
        <v>2114.9357599999998</v>
      </c>
      <c r="U124" s="1">
        <v>45712.09</v>
      </c>
      <c r="V124" s="8">
        <v>-0.30143234133720398</v>
      </c>
      <c r="W124" s="8">
        <v>0.48916038870811462</v>
      </c>
      <c r="X124" s="8">
        <v>0.57086318731307983</v>
      </c>
      <c r="Y124" s="8">
        <v>1</v>
      </c>
      <c r="Z124" s="8">
        <v>0</v>
      </c>
      <c r="AA124" s="8">
        <v>0</v>
      </c>
      <c r="AB124" s="3">
        <f t="shared" si="6"/>
        <v>1</v>
      </c>
      <c r="AC124" s="9">
        <f t="shared" si="7"/>
        <v>0.75859123468399048</v>
      </c>
    </row>
    <row r="125" spans="1:29" x14ac:dyDescent="0.25">
      <c r="A125" t="s">
        <v>20</v>
      </c>
      <c r="B125" s="1">
        <v>2006</v>
      </c>
      <c r="C125" t="s">
        <v>13</v>
      </c>
      <c r="D125" s="1">
        <v>293175.49999997998</v>
      </c>
      <c r="E125" s="1">
        <v>836.98500799999999</v>
      </c>
      <c r="F125" s="1">
        <v>5718.7325857100004</v>
      </c>
      <c r="G125" s="8">
        <v>0.5150114893913269</v>
      </c>
      <c r="H125" s="8">
        <v>9.4290465116500854E-2</v>
      </c>
      <c r="I125" s="8">
        <v>9.9183887243270874E-2</v>
      </c>
      <c r="J125" s="8">
        <v>0</v>
      </c>
      <c r="K125" s="8">
        <v>0</v>
      </c>
      <c r="L125" s="8">
        <v>0</v>
      </c>
      <c r="M125" s="3">
        <f t="shared" si="4"/>
        <v>0</v>
      </c>
      <c r="N125" s="9">
        <f t="shared" si="5"/>
        <v>0.70848584175109863</v>
      </c>
      <c r="P125" t="s">
        <v>23</v>
      </c>
      <c r="Q125" s="1">
        <v>2021</v>
      </c>
      <c r="R125" t="s">
        <v>13</v>
      </c>
      <c r="S125" s="1">
        <v>784245.5</v>
      </c>
      <c r="T125" s="1">
        <v>2114.9357599999998</v>
      </c>
      <c r="U125" s="1">
        <v>45856.719778999759</v>
      </c>
      <c r="V125" s="8">
        <v>-0.31058746576309204</v>
      </c>
      <c r="W125" s="8">
        <v>0.49248966574668884</v>
      </c>
      <c r="X125" s="8">
        <v>0.57415544986724854</v>
      </c>
      <c r="Y125" s="8">
        <v>1</v>
      </c>
      <c r="Z125" s="8">
        <v>0</v>
      </c>
      <c r="AA125" s="8">
        <v>0</v>
      </c>
      <c r="AB125" s="3">
        <f t="shared" si="6"/>
        <v>1</v>
      </c>
      <c r="AC125" s="9">
        <f t="shared" si="7"/>
        <v>0.75605764985084534</v>
      </c>
    </row>
    <row r="126" spans="1:29" x14ac:dyDescent="0.25">
      <c r="A126" t="s">
        <v>20</v>
      </c>
      <c r="B126" s="1">
        <v>2007</v>
      </c>
      <c r="C126" t="s">
        <v>13</v>
      </c>
      <c r="D126" s="1">
        <v>299118.49999998999</v>
      </c>
      <c r="E126" s="1">
        <v>901.72535600000003</v>
      </c>
      <c r="F126" s="1">
        <v>5769.8560802100001</v>
      </c>
      <c r="G126" s="8">
        <v>0.48643499612808228</v>
      </c>
      <c r="H126" s="8">
        <v>0.10857068002223969</v>
      </c>
      <c r="I126" s="8">
        <v>0.10347595810890198</v>
      </c>
      <c r="J126" s="8">
        <v>0</v>
      </c>
      <c r="K126" s="8">
        <v>0</v>
      </c>
      <c r="L126" s="8">
        <v>0</v>
      </c>
      <c r="M126" s="3">
        <f t="shared" si="4"/>
        <v>0</v>
      </c>
      <c r="N126" s="9">
        <f t="shared" si="5"/>
        <v>0.69848163425922394</v>
      </c>
      <c r="P126" s="2" t="s">
        <v>23</v>
      </c>
      <c r="Q126" s="7">
        <v>2022</v>
      </c>
      <c r="R126" s="2" t="s">
        <v>13</v>
      </c>
      <c r="S126" s="7">
        <v>796623.5</v>
      </c>
      <c r="T126" s="7">
        <v>2114.9357599999998</v>
      </c>
      <c r="U126" s="7">
        <v>46042.753504999397</v>
      </c>
      <c r="V126" s="10">
        <v>-0.32613649964332581</v>
      </c>
      <c r="W126" s="10">
        <v>0.49798277020454407</v>
      </c>
      <c r="X126" s="10">
        <v>0.57995730638504028</v>
      </c>
      <c r="Y126" s="10">
        <v>1</v>
      </c>
      <c r="Z126" s="10">
        <v>0</v>
      </c>
      <c r="AA126" s="10">
        <v>0</v>
      </c>
      <c r="AB126" s="3">
        <f t="shared" si="6"/>
        <v>1</v>
      </c>
      <c r="AC126" s="11">
        <f t="shared" si="7"/>
        <v>0.75180357694625854</v>
      </c>
    </row>
    <row r="127" spans="1:29" x14ac:dyDescent="0.25">
      <c r="A127" t="s">
        <v>20</v>
      </c>
      <c r="B127" s="1">
        <v>2008</v>
      </c>
      <c r="C127" t="s">
        <v>13</v>
      </c>
      <c r="D127" s="1">
        <v>302627.49999998999</v>
      </c>
      <c r="E127" s="1">
        <v>958.34431600000005</v>
      </c>
      <c r="F127" s="1">
        <v>5868.0882146499998</v>
      </c>
      <c r="G127" s="8">
        <v>0.45889189839363098</v>
      </c>
      <c r="H127" s="8">
        <v>0.12169226258993149</v>
      </c>
      <c r="I127" s="8">
        <v>0.11159787327051163</v>
      </c>
      <c r="J127" s="8">
        <v>0</v>
      </c>
      <c r="K127" s="8">
        <v>0</v>
      </c>
      <c r="L127" s="8">
        <v>0</v>
      </c>
      <c r="M127" s="3">
        <f t="shared" si="4"/>
        <v>0</v>
      </c>
      <c r="N127" s="9">
        <f t="shared" si="5"/>
        <v>0.6921820342540741</v>
      </c>
      <c r="P127" t="s">
        <v>24</v>
      </c>
      <c r="Q127" s="1">
        <v>2012</v>
      </c>
      <c r="R127" t="s">
        <v>13</v>
      </c>
      <c r="S127" s="1">
        <v>278391.99999998999</v>
      </c>
      <c r="T127" s="1">
        <v>1154</v>
      </c>
      <c r="U127" s="1">
        <v>22222.1</v>
      </c>
      <c r="V127" s="8">
        <v>0.28677815198898315</v>
      </c>
      <c r="W127" s="8">
        <v>0.30846387147903442</v>
      </c>
      <c r="X127" s="8">
        <v>0.33053910732269287</v>
      </c>
      <c r="Y127" s="8">
        <v>0</v>
      </c>
      <c r="Z127" s="8">
        <v>0</v>
      </c>
      <c r="AA127" s="8">
        <v>0</v>
      </c>
      <c r="AB127" s="3">
        <f t="shared" si="6"/>
        <v>0</v>
      </c>
      <c r="AC127" s="9">
        <f t="shared" si="7"/>
        <v>0.92578113079071045</v>
      </c>
    </row>
    <row r="128" spans="1:29" x14ac:dyDescent="0.25">
      <c r="A128" t="s">
        <v>20</v>
      </c>
      <c r="B128" s="1">
        <v>2009</v>
      </c>
      <c r="C128" t="s">
        <v>13</v>
      </c>
      <c r="D128" s="1">
        <v>305242.99999997998</v>
      </c>
      <c r="E128" s="1">
        <v>1019.66512</v>
      </c>
      <c r="F128" s="1">
        <v>5926.7301499999994</v>
      </c>
      <c r="G128" s="8">
        <v>0.4303765594959259</v>
      </c>
      <c r="H128" s="8">
        <v>0.13516013324260712</v>
      </c>
      <c r="I128" s="8">
        <v>0.11984838545322418</v>
      </c>
      <c r="J128" s="8">
        <v>0</v>
      </c>
      <c r="K128" s="8">
        <v>0</v>
      </c>
      <c r="L128" s="8">
        <v>0</v>
      </c>
      <c r="M128" s="3">
        <f t="shared" si="4"/>
        <v>0</v>
      </c>
      <c r="N128" s="9">
        <f t="shared" si="5"/>
        <v>0.6853850781917572</v>
      </c>
      <c r="P128" t="s">
        <v>24</v>
      </c>
      <c r="Q128" s="1">
        <v>2013</v>
      </c>
      <c r="R128" t="s">
        <v>13</v>
      </c>
      <c r="S128" s="1">
        <v>279867.99999998999</v>
      </c>
      <c r="T128" s="1">
        <v>1154</v>
      </c>
      <c r="U128" s="1">
        <v>22335.9</v>
      </c>
      <c r="V128" s="8">
        <v>0.28282952308654785</v>
      </c>
      <c r="W128" s="8">
        <v>0.31035834550857544</v>
      </c>
      <c r="X128" s="8">
        <v>0.33136147260665894</v>
      </c>
      <c r="Y128" s="8">
        <v>0</v>
      </c>
      <c r="Z128" s="8">
        <v>0</v>
      </c>
      <c r="AA128" s="8">
        <v>0</v>
      </c>
      <c r="AB128" s="3">
        <f t="shared" si="6"/>
        <v>0</v>
      </c>
      <c r="AC128" s="9">
        <f t="shared" si="7"/>
        <v>0.92454934120178223</v>
      </c>
    </row>
    <row r="129" spans="1:29" x14ac:dyDescent="0.25">
      <c r="A129" t="s">
        <v>20</v>
      </c>
      <c r="B129" s="1">
        <v>2010</v>
      </c>
      <c r="C129" t="s">
        <v>13</v>
      </c>
      <c r="D129" s="1">
        <v>309597.99999998999</v>
      </c>
      <c r="E129" s="1">
        <v>1019.66512</v>
      </c>
      <c r="F129" s="1">
        <v>5970.9719999999998</v>
      </c>
      <c r="G129" s="8">
        <v>0.43656653165817261</v>
      </c>
      <c r="H129" s="8">
        <v>0.13316401839256287</v>
      </c>
      <c r="I129" s="8">
        <v>0.1144111379981041</v>
      </c>
      <c r="J129" s="8">
        <v>0</v>
      </c>
      <c r="K129" s="8">
        <v>0</v>
      </c>
      <c r="L129" s="8">
        <v>0</v>
      </c>
      <c r="M129" s="3">
        <f t="shared" si="4"/>
        <v>0</v>
      </c>
      <c r="N129" s="9">
        <f t="shared" si="5"/>
        <v>0.68414168804883957</v>
      </c>
      <c r="P129" t="s">
        <v>24</v>
      </c>
      <c r="Q129" s="1">
        <v>2014</v>
      </c>
      <c r="R129" t="s">
        <v>13</v>
      </c>
      <c r="S129" s="1">
        <v>280750</v>
      </c>
      <c r="T129" s="1">
        <v>1154</v>
      </c>
      <c r="U129" s="1">
        <v>22495.9</v>
      </c>
      <c r="V129" s="8">
        <v>0.28190696239471436</v>
      </c>
      <c r="W129" s="8">
        <v>0.31152883172035217</v>
      </c>
      <c r="X129" s="8">
        <v>0.33060500025749207</v>
      </c>
      <c r="Y129" s="8">
        <v>0</v>
      </c>
      <c r="Z129" s="8">
        <v>0</v>
      </c>
      <c r="AA129" s="8">
        <v>0</v>
      </c>
      <c r="AB129" s="3">
        <f t="shared" si="6"/>
        <v>0</v>
      </c>
      <c r="AC129" s="9">
        <f t="shared" si="7"/>
        <v>0.92404079437255859</v>
      </c>
    </row>
    <row r="130" spans="1:29" x14ac:dyDescent="0.25">
      <c r="A130" t="s">
        <v>20</v>
      </c>
      <c r="B130" s="1">
        <v>2011</v>
      </c>
      <c r="C130" t="s">
        <v>13</v>
      </c>
      <c r="D130" s="1">
        <v>307191</v>
      </c>
      <c r="E130" s="1">
        <v>1019.66512</v>
      </c>
      <c r="F130" s="1">
        <v>6041.5939481299993</v>
      </c>
      <c r="G130" s="8">
        <v>0.43038457632064819</v>
      </c>
      <c r="H130" s="8">
        <v>0.13528813421726227</v>
      </c>
      <c r="I130" s="8">
        <v>0.12106980383396149</v>
      </c>
      <c r="J130" s="8">
        <v>0</v>
      </c>
      <c r="K130" s="8">
        <v>0</v>
      </c>
      <c r="L130" s="8">
        <v>0</v>
      </c>
      <c r="M130" s="3">
        <f t="shared" si="4"/>
        <v>0</v>
      </c>
      <c r="N130" s="9">
        <f t="shared" si="5"/>
        <v>0.68674251437187195</v>
      </c>
      <c r="P130" t="s">
        <v>24</v>
      </c>
      <c r="Q130" s="1">
        <v>2015</v>
      </c>
      <c r="R130" t="s">
        <v>13</v>
      </c>
      <c r="S130" s="1">
        <v>283059</v>
      </c>
      <c r="T130" s="1">
        <v>1154</v>
      </c>
      <c r="U130" s="1">
        <v>22629.244999999999</v>
      </c>
      <c r="V130" s="8">
        <v>0.27509394288063049</v>
      </c>
      <c r="W130" s="8">
        <v>0.31444209814071655</v>
      </c>
      <c r="X130" s="8">
        <v>0.33248719573020935</v>
      </c>
      <c r="Y130" s="8">
        <v>0</v>
      </c>
      <c r="Z130" s="8">
        <v>0</v>
      </c>
      <c r="AA130" s="8">
        <v>0</v>
      </c>
      <c r="AB130" s="3">
        <f t="shared" si="6"/>
        <v>0</v>
      </c>
      <c r="AC130" s="9">
        <f t="shared" si="7"/>
        <v>0.9220232367515564</v>
      </c>
    </row>
    <row r="131" spans="1:29" x14ac:dyDescent="0.25">
      <c r="A131" t="s">
        <v>20</v>
      </c>
      <c r="B131" s="1">
        <v>2012</v>
      </c>
      <c r="C131" t="s">
        <v>13</v>
      </c>
      <c r="D131" s="1">
        <v>312839</v>
      </c>
      <c r="E131" s="1">
        <v>1019.66512</v>
      </c>
      <c r="F131" s="1">
        <v>6102.4391066500002</v>
      </c>
      <c r="G131" s="8">
        <v>0.4382651150226593</v>
      </c>
      <c r="H131" s="8">
        <v>0.13275061547756195</v>
      </c>
      <c r="I131" s="8">
        <v>0.1141829788684845</v>
      </c>
      <c r="J131" s="8">
        <v>0</v>
      </c>
      <c r="K131" s="8">
        <v>0</v>
      </c>
      <c r="L131" s="8">
        <v>0</v>
      </c>
      <c r="M131" s="3">
        <f t="shared" si="4"/>
        <v>0</v>
      </c>
      <c r="N131" s="9">
        <f t="shared" si="5"/>
        <v>0.68519870936870575</v>
      </c>
      <c r="P131" t="s">
        <v>24</v>
      </c>
      <c r="Q131" s="1">
        <v>2016</v>
      </c>
      <c r="R131" t="s">
        <v>13</v>
      </c>
      <c r="S131" s="1">
        <v>285325</v>
      </c>
      <c r="T131" s="1">
        <v>1154</v>
      </c>
      <c r="U131" s="1">
        <v>22681.082999999999</v>
      </c>
      <c r="V131" s="8">
        <v>0.26725578308105469</v>
      </c>
      <c r="W131" s="8">
        <v>0.31724140048027039</v>
      </c>
      <c r="X131" s="8">
        <v>0.3353724479675293</v>
      </c>
      <c r="Y131" s="8">
        <v>0</v>
      </c>
      <c r="Z131" s="8">
        <v>0</v>
      </c>
      <c r="AA131" s="8">
        <v>0</v>
      </c>
      <c r="AB131" s="3">
        <f t="shared" si="6"/>
        <v>0</v>
      </c>
      <c r="AC131" s="9">
        <f t="shared" si="7"/>
        <v>0.91986963152885437</v>
      </c>
    </row>
    <row r="132" spans="1:29" x14ac:dyDescent="0.25">
      <c r="A132" t="s">
        <v>20</v>
      </c>
      <c r="B132" s="1">
        <v>2013</v>
      </c>
      <c r="C132" t="s">
        <v>13</v>
      </c>
      <c r="D132" s="1">
        <v>319591</v>
      </c>
      <c r="E132" s="1">
        <v>1019.66512</v>
      </c>
      <c r="F132" s="1">
        <v>6134.8447602399992</v>
      </c>
      <c r="G132" s="8">
        <v>0.44862860441207886</v>
      </c>
      <c r="H132" s="8">
        <v>0.12935994565486908</v>
      </c>
      <c r="I132" s="8">
        <v>0.10462155938148499</v>
      </c>
      <c r="J132" s="8">
        <v>0</v>
      </c>
      <c r="K132" s="8">
        <v>0</v>
      </c>
      <c r="L132" s="8">
        <v>0</v>
      </c>
      <c r="M132" s="3">
        <f t="shared" si="4"/>
        <v>0</v>
      </c>
      <c r="N132" s="9">
        <f t="shared" si="5"/>
        <v>0.68261010944843292</v>
      </c>
      <c r="P132" t="s">
        <v>24</v>
      </c>
      <c r="Q132" s="1">
        <v>2017</v>
      </c>
      <c r="R132" t="s">
        <v>13</v>
      </c>
      <c r="S132" s="1">
        <v>287651.5001</v>
      </c>
      <c r="T132" s="1">
        <v>1154</v>
      </c>
      <c r="U132" s="1">
        <v>22725.012999999999</v>
      </c>
      <c r="V132" s="8">
        <v>0.25913575291633606</v>
      </c>
      <c r="W132" s="8">
        <v>0.32008808851242065</v>
      </c>
      <c r="X132" s="8">
        <v>0.33843088150024414</v>
      </c>
      <c r="Y132" s="8">
        <v>0</v>
      </c>
      <c r="Z132" s="8">
        <v>0</v>
      </c>
      <c r="AA132" s="8">
        <v>0</v>
      </c>
      <c r="AB132" s="3">
        <f t="shared" si="6"/>
        <v>0</v>
      </c>
      <c r="AC132" s="9">
        <f t="shared" si="7"/>
        <v>0.91765472292900085</v>
      </c>
    </row>
    <row r="133" spans="1:29" x14ac:dyDescent="0.25">
      <c r="A133" t="s">
        <v>20</v>
      </c>
      <c r="B133" s="1">
        <v>2014</v>
      </c>
      <c r="C133" t="s">
        <v>13</v>
      </c>
      <c r="D133" s="1">
        <v>325927.00000000012</v>
      </c>
      <c r="E133" s="1">
        <v>1019.66512</v>
      </c>
      <c r="F133" s="1">
        <v>6160.5729461899991</v>
      </c>
      <c r="G133" s="8">
        <v>0.45827603340148926</v>
      </c>
      <c r="H133" s="8">
        <v>0.12619847059249878</v>
      </c>
      <c r="I133" s="8">
        <v>9.5673114061355591E-2</v>
      </c>
      <c r="J133" s="8">
        <v>0</v>
      </c>
      <c r="K133" s="8">
        <v>0</v>
      </c>
      <c r="L133" s="8">
        <v>0</v>
      </c>
      <c r="M133" s="3">
        <f t="shared" si="4"/>
        <v>0</v>
      </c>
      <c r="N133" s="9">
        <f t="shared" si="5"/>
        <v>0.68014761805534363</v>
      </c>
      <c r="P133" t="s">
        <v>24</v>
      </c>
      <c r="Q133" s="1">
        <v>2018</v>
      </c>
      <c r="R133" t="s">
        <v>13</v>
      </c>
      <c r="S133" s="1">
        <v>287936</v>
      </c>
      <c r="T133" s="1">
        <v>1154</v>
      </c>
      <c r="U133" s="1">
        <v>22767.252</v>
      </c>
      <c r="V133" s="8">
        <v>0.2587110698223114</v>
      </c>
      <c r="W133" s="8">
        <v>0.32045191526412964</v>
      </c>
      <c r="X133" s="8">
        <v>0.33831071853637695</v>
      </c>
      <c r="Y133" s="8">
        <v>0</v>
      </c>
      <c r="Z133" s="8">
        <v>0</v>
      </c>
      <c r="AA133" s="8">
        <v>0</v>
      </c>
      <c r="AB133" s="3">
        <f>IF(OR(Y133=1,Z133=1,AA133=1),1,0)</f>
        <v>0</v>
      </c>
      <c r="AC133" s="9">
        <f t="shared" si="7"/>
        <v>0.91747370362281799</v>
      </c>
    </row>
    <row r="134" spans="1:29" x14ac:dyDescent="0.25">
      <c r="A134" t="s">
        <v>20</v>
      </c>
      <c r="B134" s="1">
        <v>2015</v>
      </c>
      <c r="C134" t="s">
        <v>13</v>
      </c>
      <c r="D134" s="1">
        <v>332267</v>
      </c>
      <c r="E134" s="1">
        <v>1019.66512</v>
      </c>
      <c r="F134" s="1">
        <v>6246.3146799999986</v>
      </c>
      <c r="G134" s="8">
        <v>0.46604582667350769</v>
      </c>
      <c r="H134" s="8">
        <v>0.12372343987226486</v>
      </c>
      <c r="I134" s="8">
        <v>8.9135445654392242E-2</v>
      </c>
      <c r="J134" s="8">
        <v>0</v>
      </c>
      <c r="K134" s="8">
        <v>0</v>
      </c>
      <c r="L134" s="8">
        <v>0</v>
      </c>
      <c r="M134" s="3">
        <f t="shared" ref="M134:M197" si="8">IF(OR(J134=1,K134=1,L134=1),1,0)</f>
        <v>0</v>
      </c>
      <c r="N134" s="9">
        <f t="shared" si="5"/>
        <v>0.67890471220016479</v>
      </c>
      <c r="P134" t="s">
        <v>24</v>
      </c>
      <c r="Q134" s="1">
        <v>2019</v>
      </c>
      <c r="R134" t="s">
        <v>13</v>
      </c>
      <c r="S134" s="1">
        <v>290446</v>
      </c>
      <c r="T134" s="1">
        <v>1154</v>
      </c>
      <c r="U134" s="1">
        <v>22862.294399999981</v>
      </c>
      <c r="V134" s="8">
        <v>0.2507622241973877</v>
      </c>
      <c r="W134" s="8">
        <v>0.32351669669151306</v>
      </c>
      <c r="X134" s="8">
        <v>0.34094223380088806</v>
      </c>
      <c r="Y134" s="8">
        <v>0</v>
      </c>
      <c r="Z134" s="8">
        <v>0</v>
      </c>
      <c r="AA134" s="8">
        <v>0</v>
      </c>
      <c r="AB134" s="3">
        <f t="shared" si="6"/>
        <v>0</v>
      </c>
      <c r="AC134" s="9">
        <f t="shared" si="7"/>
        <v>0.91522115468978882</v>
      </c>
    </row>
    <row r="135" spans="1:29" x14ac:dyDescent="0.25">
      <c r="A135" t="s">
        <v>20</v>
      </c>
      <c r="B135" s="1">
        <v>2016</v>
      </c>
      <c r="C135" t="s">
        <v>13</v>
      </c>
      <c r="D135" s="1">
        <v>339467</v>
      </c>
      <c r="E135" s="1">
        <v>1019.66512</v>
      </c>
      <c r="F135" s="1">
        <v>6300.9202911100001</v>
      </c>
      <c r="G135" s="8">
        <v>0.47585833072662354</v>
      </c>
      <c r="H135" s="8">
        <v>0.1205381453037262</v>
      </c>
      <c r="I135" s="8">
        <v>8.0318652093410492E-2</v>
      </c>
      <c r="J135" s="8">
        <v>0</v>
      </c>
      <c r="K135" s="8">
        <v>0</v>
      </c>
      <c r="L135" s="8">
        <v>0</v>
      </c>
      <c r="M135" s="3">
        <f t="shared" si="8"/>
        <v>0</v>
      </c>
      <c r="N135" s="9">
        <f t="shared" ref="N135:N198" si="9">SUM(G135:I135)</f>
        <v>0.67671512812376022</v>
      </c>
      <c r="P135" t="s">
        <v>24</v>
      </c>
      <c r="Q135" s="1">
        <v>2020</v>
      </c>
      <c r="R135" t="s">
        <v>13</v>
      </c>
      <c r="S135" s="1">
        <v>293949</v>
      </c>
      <c r="T135" s="1">
        <v>1154</v>
      </c>
      <c r="U135" s="1">
        <v>22911.734</v>
      </c>
      <c r="V135" s="8">
        <v>0.23853224515914917</v>
      </c>
      <c r="W135" s="8">
        <v>0.32771196961402893</v>
      </c>
      <c r="X135" s="8">
        <v>0.34566891193389893</v>
      </c>
      <c r="Y135" s="8">
        <v>0</v>
      </c>
      <c r="Z135" s="8">
        <v>0</v>
      </c>
      <c r="AA135" s="8">
        <v>0</v>
      </c>
      <c r="AB135" s="3">
        <f t="shared" ref="AB135:AB198" si="10">IF(OR(Y135=1,Z135=1,AA135=1),1,0)</f>
        <v>0</v>
      </c>
      <c r="AC135" s="9">
        <f t="shared" ref="AC135:AC198" si="11">SUM(V135:X135)</f>
        <v>0.91191312670707703</v>
      </c>
    </row>
    <row r="136" spans="1:29" x14ac:dyDescent="0.25">
      <c r="A136" t="s">
        <v>20</v>
      </c>
      <c r="B136" s="1">
        <v>2017</v>
      </c>
      <c r="C136" t="s">
        <v>13</v>
      </c>
      <c r="D136" s="1">
        <v>346887</v>
      </c>
      <c r="E136" s="1">
        <v>1019.66512</v>
      </c>
      <c r="F136" s="1">
        <v>6408.9907576099986</v>
      </c>
      <c r="G136" s="8">
        <v>0.48431685566902161</v>
      </c>
      <c r="H136" s="8">
        <v>0.11785706877708435</v>
      </c>
      <c r="I136" s="8">
        <v>7.3326922953128815E-2</v>
      </c>
      <c r="J136" s="8">
        <v>0</v>
      </c>
      <c r="K136" s="8">
        <v>0</v>
      </c>
      <c r="L136" s="8">
        <v>0</v>
      </c>
      <c r="M136" s="3">
        <f t="shared" si="8"/>
        <v>0</v>
      </c>
      <c r="N136" s="9">
        <f t="shared" si="9"/>
        <v>0.67550084739923477</v>
      </c>
      <c r="P136" t="s">
        <v>24</v>
      </c>
      <c r="Q136" s="1">
        <v>2021</v>
      </c>
      <c r="R136" t="s">
        <v>13</v>
      </c>
      <c r="S136" s="1">
        <v>297656</v>
      </c>
      <c r="T136" s="1">
        <v>1154</v>
      </c>
      <c r="U136" s="1">
        <v>22657.282275000009</v>
      </c>
      <c r="V136" s="8">
        <v>0.22107450664043427</v>
      </c>
      <c r="W136" s="8">
        <v>0.33195546269416809</v>
      </c>
      <c r="X136" s="8">
        <v>0.3546903133392334</v>
      </c>
      <c r="Y136" s="8">
        <v>0</v>
      </c>
      <c r="Z136" s="8">
        <v>0</v>
      </c>
      <c r="AA136" s="8">
        <v>0</v>
      </c>
      <c r="AB136" s="3">
        <f t="shared" si="10"/>
        <v>0</v>
      </c>
      <c r="AC136" s="9">
        <f t="shared" si="11"/>
        <v>0.90772028267383575</v>
      </c>
    </row>
    <row r="137" spans="1:29" x14ac:dyDescent="0.25">
      <c r="A137" t="s">
        <v>20</v>
      </c>
      <c r="B137" s="1">
        <v>2018</v>
      </c>
      <c r="C137" t="s">
        <v>13</v>
      </c>
      <c r="D137" s="1">
        <v>353729</v>
      </c>
      <c r="E137" s="1">
        <v>1019.66512</v>
      </c>
      <c r="F137" s="1">
        <v>6567.6</v>
      </c>
      <c r="G137" s="8">
        <v>0.49036988615989685</v>
      </c>
      <c r="H137" s="8">
        <v>0.1160220205783844</v>
      </c>
      <c r="I137" s="8">
        <v>6.9109655916690826E-2</v>
      </c>
      <c r="J137" s="8">
        <v>0</v>
      </c>
      <c r="K137" s="8">
        <v>0</v>
      </c>
      <c r="L137" s="8">
        <v>0</v>
      </c>
      <c r="M137" s="3">
        <f t="shared" si="8"/>
        <v>0</v>
      </c>
      <c r="N137" s="9">
        <f t="shared" si="9"/>
        <v>0.67550156265497208</v>
      </c>
      <c r="P137" s="2" t="s">
        <v>24</v>
      </c>
      <c r="Q137" s="7">
        <v>2022</v>
      </c>
      <c r="R137" s="2" t="s">
        <v>13</v>
      </c>
      <c r="S137" s="7">
        <v>301063.49999999983</v>
      </c>
      <c r="T137" s="7">
        <v>1154</v>
      </c>
      <c r="U137" s="7">
        <v>22545.114685664961</v>
      </c>
      <c r="V137" s="10">
        <v>0.20702195167541504</v>
      </c>
      <c r="W137" s="10">
        <v>0.33586430549621582</v>
      </c>
      <c r="X137" s="10">
        <v>0.36130952835083008</v>
      </c>
      <c r="Y137" s="10">
        <v>0</v>
      </c>
      <c r="Z137" s="10">
        <v>0</v>
      </c>
      <c r="AA137" s="10">
        <v>0</v>
      </c>
      <c r="AB137" s="3">
        <f t="shared" si="10"/>
        <v>0</v>
      </c>
      <c r="AC137" s="11">
        <f t="shared" si="11"/>
        <v>0.90419578552246094</v>
      </c>
    </row>
    <row r="138" spans="1:29" x14ac:dyDescent="0.25">
      <c r="A138" t="s">
        <v>20</v>
      </c>
      <c r="B138" s="1">
        <v>2019</v>
      </c>
      <c r="C138" t="s">
        <v>13</v>
      </c>
      <c r="D138" s="1">
        <v>360430.99999999988</v>
      </c>
      <c r="E138" s="1">
        <v>1026.0431919616001</v>
      </c>
      <c r="F138" s="1">
        <v>6627.926915</v>
      </c>
      <c r="G138" s="8">
        <v>0.49554523825645447</v>
      </c>
      <c r="H138" s="8">
        <v>0.11477228999137878</v>
      </c>
      <c r="I138" s="8">
        <v>6.277766078710556E-2</v>
      </c>
      <c r="J138" s="8">
        <v>0</v>
      </c>
      <c r="K138" s="8">
        <v>0</v>
      </c>
      <c r="L138" s="8">
        <v>0</v>
      </c>
      <c r="M138" s="3">
        <f t="shared" si="8"/>
        <v>0</v>
      </c>
      <c r="N138" s="9">
        <f t="shared" si="9"/>
        <v>0.67309518903493881</v>
      </c>
      <c r="P138" t="s">
        <v>25</v>
      </c>
      <c r="Q138" s="1">
        <v>2012</v>
      </c>
      <c r="R138" t="s">
        <v>13</v>
      </c>
      <c r="S138" s="1">
        <v>647892</v>
      </c>
      <c r="T138" s="1">
        <v>2136.74219451</v>
      </c>
      <c r="U138" s="1">
        <v>12817.6</v>
      </c>
      <c r="V138" s="8">
        <v>-0.54279357194900513</v>
      </c>
      <c r="W138" s="8">
        <v>0.409415602684021</v>
      </c>
      <c r="X138" s="8">
        <v>0.8757321834564209</v>
      </c>
      <c r="Y138" s="8">
        <v>1</v>
      </c>
      <c r="Z138" s="8">
        <v>0</v>
      </c>
      <c r="AA138" s="8">
        <v>0</v>
      </c>
      <c r="AB138" s="3">
        <f t="shared" si="10"/>
        <v>1</v>
      </c>
      <c r="AC138" s="9">
        <f t="shared" si="11"/>
        <v>0.74235421419143677</v>
      </c>
    </row>
    <row r="139" spans="1:29" x14ac:dyDescent="0.25">
      <c r="A139" t="s">
        <v>20</v>
      </c>
      <c r="B139" s="1">
        <v>2020</v>
      </c>
      <c r="C139" t="s">
        <v>13</v>
      </c>
      <c r="D139" s="1">
        <v>366841.00000000012</v>
      </c>
      <c r="E139" s="1">
        <v>1050.4283640000001</v>
      </c>
      <c r="F139" s="1">
        <v>6698.6166149999999</v>
      </c>
      <c r="G139" s="8">
        <v>0.49114727973937988</v>
      </c>
      <c r="H139" s="8">
        <v>0.11780273914337158</v>
      </c>
      <c r="I139" s="8">
        <v>6.0225196182727814E-2</v>
      </c>
      <c r="J139" s="8">
        <v>0</v>
      </c>
      <c r="K139" s="8">
        <v>0</v>
      </c>
      <c r="L139" s="8">
        <v>0</v>
      </c>
      <c r="M139" s="3">
        <f t="shared" si="8"/>
        <v>0</v>
      </c>
      <c r="N139" s="9">
        <f t="shared" si="9"/>
        <v>0.66917521506547928</v>
      </c>
      <c r="P139" t="s">
        <v>25</v>
      </c>
      <c r="Q139" s="1">
        <v>2013</v>
      </c>
      <c r="R139" t="s">
        <v>13</v>
      </c>
      <c r="S139" s="1">
        <v>656516</v>
      </c>
      <c r="T139" s="1">
        <v>2136.74219451</v>
      </c>
      <c r="U139" s="1">
        <v>12834.7</v>
      </c>
      <c r="V139" s="8">
        <v>-0.55664795637130737</v>
      </c>
      <c r="W139" s="8">
        <v>0.41403162479400635</v>
      </c>
      <c r="X139" s="8">
        <v>0.88126456737518311</v>
      </c>
      <c r="Y139" s="8">
        <v>1</v>
      </c>
      <c r="Z139" s="8">
        <v>0</v>
      </c>
      <c r="AA139" s="8">
        <v>0</v>
      </c>
      <c r="AB139" s="3">
        <f t="shared" si="10"/>
        <v>1</v>
      </c>
      <c r="AC139" s="9">
        <f t="shared" si="11"/>
        <v>0.73864823579788208</v>
      </c>
    </row>
    <row r="140" spans="1:29" x14ac:dyDescent="0.25">
      <c r="A140" t="s">
        <v>20</v>
      </c>
      <c r="B140" s="1">
        <v>2021</v>
      </c>
      <c r="C140" t="s">
        <v>13</v>
      </c>
      <c r="D140" s="1">
        <v>369331.49999999988</v>
      </c>
      <c r="E140" s="1">
        <v>1050.4283640000001</v>
      </c>
      <c r="F140" s="1">
        <v>6755.8414250000014</v>
      </c>
      <c r="G140" s="8">
        <v>0.49323701858520508</v>
      </c>
      <c r="H140" s="8">
        <v>0.11716967076063156</v>
      </c>
      <c r="I140" s="8">
        <v>5.8773528784513474E-2</v>
      </c>
      <c r="J140" s="8">
        <v>0</v>
      </c>
      <c r="K140" s="8">
        <v>0</v>
      </c>
      <c r="L140" s="8">
        <v>0</v>
      </c>
      <c r="M140" s="3">
        <f t="shared" si="8"/>
        <v>0</v>
      </c>
      <c r="N140" s="9">
        <f t="shared" si="9"/>
        <v>0.66918021813035011</v>
      </c>
      <c r="P140" t="s">
        <v>25</v>
      </c>
      <c r="Q140" s="1">
        <v>2014</v>
      </c>
      <c r="R140" t="s">
        <v>13</v>
      </c>
      <c r="S140" s="1">
        <v>658453</v>
      </c>
      <c r="T140" s="1">
        <v>2142.611222</v>
      </c>
      <c r="U140" s="1">
        <v>12823.415000000001</v>
      </c>
      <c r="V140" s="8">
        <v>-0.55891323089599609</v>
      </c>
      <c r="W140" s="8">
        <v>0.41421428322792053</v>
      </c>
      <c r="X140" s="8">
        <v>0.88284909725189209</v>
      </c>
      <c r="Y140" s="8">
        <v>1</v>
      </c>
      <c r="Z140" s="8">
        <v>0</v>
      </c>
      <c r="AA140" s="8">
        <v>0</v>
      </c>
      <c r="AB140" s="3">
        <f t="shared" si="10"/>
        <v>1</v>
      </c>
      <c r="AC140" s="9">
        <f t="shared" si="11"/>
        <v>0.73815014958381653</v>
      </c>
    </row>
    <row r="141" spans="1:29" x14ac:dyDescent="0.25">
      <c r="A141" s="2" t="s">
        <v>20</v>
      </c>
      <c r="B141" s="7">
        <v>2022</v>
      </c>
      <c r="C141" t="s">
        <v>13</v>
      </c>
      <c r="D141" s="7">
        <v>374388</v>
      </c>
      <c r="E141" s="7">
        <v>1050.4283640000001</v>
      </c>
      <c r="F141" s="7">
        <v>6817.7999999999993</v>
      </c>
      <c r="G141" s="10">
        <v>0.49883055686950684</v>
      </c>
      <c r="H141" s="10">
        <v>0.11538229137659073</v>
      </c>
      <c r="I141" s="10">
        <v>5.4014462977647781E-2</v>
      </c>
      <c r="J141" s="10">
        <v>0</v>
      </c>
      <c r="K141" s="10">
        <v>0</v>
      </c>
      <c r="L141" s="10">
        <v>0</v>
      </c>
      <c r="M141" s="3">
        <f t="shared" si="8"/>
        <v>0</v>
      </c>
      <c r="N141" s="11">
        <f t="shared" si="9"/>
        <v>0.66822731122374535</v>
      </c>
      <c r="P141" t="s">
        <v>25</v>
      </c>
      <c r="Q141" s="1">
        <v>2015</v>
      </c>
      <c r="R141" t="s">
        <v>13</v>
      </c>
      <c r="S141" s="1">
        <v>664549</v>
      </c>
      <c r="T141" s="1">
        <v>2142.611222</v>
      </c>
      <c r="U141" s="1">
        <v>12873.2217655</v>
      </c>
      <c r="V141" s="8">
        <v>-0.56754297018051147</v>
      </c>
      <c r="W141" s="8">
        <v>0.41746252775192261</v>
      </c>
      <c r="X141" s="8">
        <v>0.88580906391143799</v>
      </c>
      <c r="Y141" s="8">
        <v>1</v>
      </c>
      <c r="Z141" s="8">
        <v>0</v>
      </c>
      <c r="AA141" s="8">
        <v>0</v>
      </c>
      <c r="AB141" s="3">
        <f t="shared" si="10"/>
        <v>1</v>
      </c>
      <c r="AC141" s="9">
        <f t="shared" si="11"/>
        <v>0.73572862148284912</v>
      </c>
    </row>
    <row r="142" spans="1:29" x14ac:dyDescent="0.25">
      <c r="A142" t="s">
        <v>21</v>
      </c>
      <c r="B142" s="1">
        <v>2006</v>
      </c>
      <c r="C142" t="s">
        <v>13</v>
      </c>
      <c r="D142" s="1">
        <v>663966.35730240005</v>
      </c>
      <c r="E142" s="1">
        <v>2069.6999999999998</v>
      </c>
      <c r="F142" s="1">
        <v>71676.861903020006</v>
      </c>
      <c r="G142" s="8">
        <v>4.7911778092384338E-2</v>
      </c>
      <c r="H142" s="8">
        <v>0.32392317056655884</v>
      </c>
      <c r="I142" s="8">
        <v>0.42080789804458618</v>
      </c>
      <c r="J142" s="8">
        <v>0</v>
      </c>
      <c r="K142" s="8">
        <v>0</v>
      </c>
      <c r="L142" s="8">
        <v>0</v>
      </c>
      <c r="M142" s="3">
        <f t="shared" si="8"/>
        <v>0</v>
      </c>
      <c r="N142" s="9">
        <f t="shared" si="9"/>
        <v>0.79264284670352936</v>
      </c>
      <c r="P142" t="s">
        <v>25</v>
      </c>
      <c r="Q142" s="1">
        <v>2016</v>
      </c>
      <c r="R142" t="s">
        <v>13</v>
      </c>
      <c r="S142" s="1">
        <v>669826</v>
      </c>
      <c r="T142" s="1">
        <v>2142.611222</v>
      </c>
      <c r="U142" s="1">
        <v>12875.46695939</v>
      </c>
      <c r="V142" s="8">
        <v>-0.57604646682739258</v>
      </c>
      <c r="W142" s="8">
        <v>0.4202168881893158</v>
      </c>
      <c r="X142" s="8">
        <v>0.88930743932723999</v>
      </c>
      <c r="Y142" s="8">
        <v>1</v>
      </c>
      <c r="Z142" s="8">
        <v>0</v>
      </c>
      <c r="AA142" s="8">
        <v>0</v>
      </c>
      <c r="AB142" s="3">
        <f t="shared" si="10"/>
        <v>1</v>
      </c>
      <c r="AC142" s="9">
        <f t="shared" si="11"/>
        <v>0.73347786068916321</v>
      </c>
    </row>
    <row r="143" spans="1:29" x14ac:dyDescent="0.25">
      <c r="A143" t="s">
        <v>21</v>
      </c>
      <c r="B143" s="1">
        <v>2007</v>
      </c>
      <c r="C143" t="s">
        <v>13</v>
      </c>
      <c r="D143" s="1">
        <v>675821.59009509999</v>
      </c>
      <c r="E143" s="1">
        <v>2183.549</v>
      </c>
      <c r="F143" s="1">
        <v>71930.499999939988</v>
      </c>
      <c r="G143" s="8">
        <v>2.9604678973555565E-2</v>
      </c>
      <c r="H143" s="8">
        <v>0.33342936635017395</v>
      </c>
      <c r="I143" s="8">
        <v>0.42157745361328125</v>
      </c>
      <c r="J143" s="8">
        <v>0</v>
      </c>
      <c r="K143" s="8">
        <v>0</v>
      </c>
      <c r="L143" s="8">
        <v>0</v>
      </c>
      <c r="M143" s="3">
        <f t="shared" si="8"/>
        <v>0</v>
      </c>
      <c r="N143" s="9">
        <f t="shared" si="9"/>
        <v>0.78461149893701077</v>
      </c>
      <c r="P143" t="s">
        <v>25</v>
      </c>
      <c r="Q143" s="1">
        <v>2017</v>
      </c>
      <c r="R143" t="s">
        <v>13</v>
      </c>
      <c r="S143" s="1">
        <v>676807</v>
      </c>
      <c r="T143" s="1">
        <v>2142.611222</v>
      </c>
      <c r="U143" s="1">
        <v>13342.25</v>
      </c>
      <c r="V143" s="8">
        <v>-0.57488018274307251</v>
      </c>
      <c r="W143" s="8">
        <v>0.42420211434364319</v>
      </c>
      <c r="X143" s="8">
        <v>0.88314151763916016</v>
      </c>
      <c r="Y143" s="8">
        <v>1</v>
      </c>
      <c r="Z143" s="8">
        <v>0</v>
      </c>
      <c r="AA143" s="8">
        <v>0</v>
      </c>
      <c r="AB143" s="3">
        <f t="shared" si="10"/>
        <v>1</v>
      </c>
      <c r="AC143" s="9">
        <f t="shared" si="11"/>
        <v>0.73246344923973083</v>
      </c>
    </row>
    <row r="144" spans="1:29" x14ac:dyDescent="0.25">
      <c r="A144" t="s">
        <v>21</v>
      </c>
      <c r="B144" s="1">
        <v>2008</v>
      </c>
      <c r="C144" t="s">
        <v>13</v>
      </c>
      <c r="D144" s="1">
        <v>688356.43188220996</v>
      </c>
      <c r="E144" s="1">
        <v>2313.63</v>
      </c>
      <c r="F144" s="1">
        <v>72120.499999919994</v>
      </c>
      <c r="G144" s="8">
        <v>9.6328975632786751E-3</v>
      </c>
      <c r="H144" s="8">
        <v>0.34375637769699097</v>
      </c>
      <c r="I144" s="8">
        <v>0.42251348495483398</v>
      </c>
      <c r="J144" s="8">
        <v>0</v>
      </c>
      <c r="K144" s="8">
        <v>0</v>
      </c>
      <c r="L144" s="8">
        <v>0</v>
      </c>
      <c r="M144" s="3">
        <f t="shared" si="8"/>
        <v>0</v>
      </c>
      <c r="N144" s="9">
        <f t="shared" si="9"/>
        <v>0.77590276021510363</v>
      </c>
      <c r="P144" t="s">
        <v>25</v>
      </c>
      <c r="Q144" s="1">
        <v>2018</v>
      </c>
      <c r="R144" t="s">
        <v>13</v>
      </c>
      <c r="S144" s="1">
        <v>685025</v>
      </c>
      <c r="T144" s="1">
        <v>2142.611222</v>
      </c>
      <c r="U144" s="1">
        <v>13381.79</v>
      </c>
      <c r="V144" s="8">
        <v>-0.58692014217376709</v>
      </c>
      <c r="W144" s="8">
        <v>0.42843404412269592</v>
      </c>
      <c r="X144" s="8">
        <v>0.88766199350357056</v>
      </c>
      <c r="Y144" s="8">
        <v>1</v>
      </c>
      <c r="Z144" s="8">
        <v>0</v>
      </c>
      <c r="AA144" s="8">
        <v>0</v>
      </c>
      <c r="AB144" s="3">
        <f t="shared" si="10"/>
        <v>1</v>
      </c>
      <c r="AC144" s="9">
        <f t="shared" si="11"/>
        <v>0.72917589545249939</v>
      </c>
    </row>
    <row r="145" spans="1:29" x14ac:dyDescent="0.25">
      <c r="A145" t="s">
        <v>21</v>
      </c>
      <c r="B145" s="1">
        <v>2009</v>
      </c>
      <c r="C145" t="s">
        <v>13</v>
      </c>
      <c r="D145" s="1">
        <v>701004.54183501995</v>
      </c>
      <c r="E145" s="1">
        <v>2516.69</v>
      </c>
      <c r="F145" s="1">
        <v>72939.230183259991</v>
      </c>
      <c r="G145" s="8">
        <v>-2.5205403566360474E-2</v>
      </c>
      <c r="H145" s="8">
        <v>0.36073952913284302</v>
      </c>
      <c r="I145" s="8">
        <v>0.42989525198936462</v>
      </c>
      <c r="J145" s="8">
        <v>1</v>
      </c>
      <c r="K145" s="8">
        <v>0</v>
      </c>
      <c r="L145" s="8">
        <v>0</v>
      </c>
      <c r="M145" s="3">
        <f t="shared" si="8"/>
        <v>1</v>
      </c>
      <c r="N145" s="9">
        <f t="shared" si="9"/>
        <v>0.76542937755584717</v>
      </c>
      <c r="P145" t="s">
        <v>25</v>
      </c>
      <c r="Q145" s="1">
        <v>2019</v>
      </c>
      <c r="R145" t="s">
        <v>13</v>
      </c>
      <c r="S145" s="1">
        <v>697594</v>
      </c>
      <c r="T145" s="1">
        <v>2142.611222</v>
      </c>
      <c r="U145" s="1">
        <v>13407.81</v>
      </c>
      <c r="V145" s="8">
        <v>-0.60593247413635254</v>
      </c>
      <c r="W145" s="8">
        <v>0.43478244543075562</v>
      </c>
      <c r="X145" s="8">
        <v>0.89523601531982422</v>
      </c>
      <c r="Y145" s="8">
        <v>1</v>
      </c>
      <c r="Z145" s="8">
        <v>0</v>
      </c>
      <c r="AA145" s="8">
        <v>0</v>
      </c>
      <c r="AB145" s="3">
        <f t="shared" si="10"/>
        <v>1</v>
      </c>
      <c r="AC145" s="9">
        <f t="shared" si="11"/>
        <v>0.72408598661422729</v>
      </c>
    </row>
    <row r="146" spans="1:29" x14ac:dyDescent="0.25">
      <c r="A146" t="s">
        <v>21</v>
      </c>
      <c r="B146" s="1">
        <v>2010</v>
      </c>
      <c r="C146" t="s">
        <v>13</v>
      </c>
      <c r="D146" s="1">
        <v>715219.69663429004</v>
      </c>
      <c r="E146" s="1">
        <v>2516.69</v>
      </c>
      <c r="F146" s="1">
        <v>73498.507812569995</v>
      </c>
      <c r="G146" s="8">
        <v>-1.5927031636238098E-2</v>
      </c>
      <c r="H146" s="8">
        <v>0.35772359371185303</v>
      </c>
      <c r="I146" s="8">
        <v>0.42152044177055359</v>
      </c>
      <c r="J146" s="8">
        <v>1</v>
      </c>
      <c r="K146" s="8">
        <v>0</v>
      </c>
      <c r="L146" s="8">
        <v>0</v>
      </c>
      <c r="M146" s="3">
        <f t="shared" si="8"/>
        <v>1</v>
      </c>
      <c r="N146" s="9">
        <f t="shared" si="9"/>
        <v>0.76331700384616852</v>
      </c>
      <c r="P146" t="s">
        <v>25</v>
      </c>
      <c r="Q146" s="1">
        <v>2020</v>
      </c>
      <c r="R146" t="s">
        <v>13</v>
      </c>
      <c r="S146" s="1">
        <v>703119</v>
      </c>
      <c r="T146" s="1">
        <v>2142.611222</v>
      </c>
      <c r="U146" s="1">
        <v>13426.19</v>
      </c>
      <c r="V146" s="8">
        <v>-0.61399805545806885</v>
      </c>
      <c r="W146" s="8">
        <v>0.43754249811172485</v>
      </c>
      <c r="X146" s="8">
        <v>0.89836198091506958</v>
      </c>
      <c r="Y146" s="8">
        <v>1</v>
      </c>
      <c r="Z146" s="8">
        <v>0</v>
      </c>
      <c r="AA146" s="8">
        <v>0</v>
      </c>
      <c r="AB146" s="3">
        <f t="shared" si="10"/>
        <v>1</v>
      </c>
      <c r="AC146" s="9">
        <f t="shared" si="11"/>
        <v>0.72190642356872559</v>
      </c>
    </row>
    <row r="147" spans="1:29" x14ac:dyDescent="0.25">
      <c r="A147" t="s">
        <v>21</v>
      </c>
      <c r="B147" s="1">
        <v>2011</v>
      </c>
      <c r="C147" t="s">
        <v>13</v>
      </c>
      <c r="D147" s="1">
        <v>731281.52706412005</v>
      </c>
      <c r="E147" s="1">
        <v>2516.69</v>
      </c>
      <c r="F147" s="1">
        <v>73133</v>
      </c>
      <c r="G147" s="8">
        <v>-3.3135395497083664E-3</v>
      </c>
      <c r="H147" s="8">
        <v>0.35351896286010742</v>
      </c>
      <c r="I147" s="8">
        <v>0.40915122628211975</v>
      </c>
      <c r="J147" s="8">
        <v>1</v>
      </c>
      <c r="K147" s="8">
        <v>0</v>
      </c>
      <c r="L147" s="8">
        <v>0</v>
      </c>
      <c r="M147" s="3">
        <f t="shared" si="8"/>
        <v>1</v>
      </c>
      <c r="N147" s="9">
        <f t="shared" si="9"/>
        <v>0.75935664959251881</v>
      </c>
      <c r="P147" t="s">
        <v>25</v>
      </c>
      <c r="Q147" s="1">
        <v>2021</v>
      </c>
      <c r="R147" t="s">
        <v>13</v>
      </c>
      <c r="S147" s="1">
        <v>705367</v>
      </c>
      <c r="T147" s="1">
        <v>2142.611222</v>
      </c>
      <c r="U147" s="1">
        <v>13452.5</v>
      </c>
      <c r="V147" s="8">
        <v>-0.61677342653274536</v>
      </c>
      <c r="W147" s="8">
        <v>0.43867409229278564</v>
      </c>
      <c r="X147" s="8">
        <v>0.89920061826705933</v>
      </c>
      <c r="Y147" s="8">
        <v>1</v>
      </c>
      <c r="Z147" s="8">
        <v>0</v>
      </c>
      <c r="AA147" s="8">
        <v>0</v>
      </c>
      <c r="AB147" s="3">
        <f t="shared" si="10"/>
        <v>1</v>
      </c>
      <c r="AC147" s="9">
        <f t="shared" si="11"/>
        <v>0.72110128402709961</v>
      </c>
    </row>
    <row r="148" spans="1:29" x14ac:dyDescent="0.25">
      <c r="A148" t="s">
        <v>21</v>
      </c>
      <c r="B148" s="1">
        <v>2012</v>
      </c>
      <c r="C148" t="s">
        <v>13</v>
      </c>
      <c r="D148" s="1">
        <v>743561.51547831995</v>
      </c>
      <c r="E148" s="1">
        <v>2516.69</v>
      </c>
      <c r="F148" s="1">
        <v>73597</v>
      </c>
      <c r="G148" s="8">
        <v>4.3852976523339748E-3</v>
      </c>
      <c r="H148" s="8">
        <v>0.35101637244224548</v>
      </c>
      <c r="I148" s="8">
        <v>0.40220129489898682</v>
      </c>
      <c r="J148" s="8">
        <v>0</v>
      </c>
      <c r="K148" s="8">
        <v>0</v>
      </c>
      <c r="L148" s="8">
        <v>0</v>
      </c>
      <c r="M148" s="3">
        <f t="shared" si="8"/>
        <v>0</v>
      </c>
      <c r="N148" s="9">
        <f t="shared" si="9"/>
        <v>0.75760296499356627</v>
      </c>
      <c r="P148" s="2" t="s">
        <v>25</v>
      </c>
      <c r="Q148" s="7">
        <v>2022</v>
      </c>
      <c r="R148" s="2" t="s">
        <v>13</v>
      </c>
      <c r="S148" s="7">
        <v>710296</v>
      </c>
      <c r="T148" s="7">
        <v>2142.611222</v>
      </c>
      <c r="U148" s="7">
        <v>13474.86</v>
      </c>
      <c r="V148" s="10">
        <v>-0.62373602390289307</v>
      </c>
      <c r="W148" s="10">
        <v>0.44111526012420654</v>
      </c>
      <c r="X148" s="10">
        <v>0.90182274580001831</v>
      </c>
      <c r="Y148" s="10">
        <v>1</v>
      </c>
      <c r="Z148" s="10">
        <v>0</v>
      </c>
      <c r="AA148" s="10">
        <v>0</v>
      </c>
      <c r="AB148" s="3">
        <f t="shared" si="10"/>
        <v>1</v>
      </c>
      <c r="AC148" s="11">
        <f t="shared" si="11"/>
        <v>0.71920198202133179</v>
      </c>
    </row>
    <row r="149" spans="1:29" x14ac:dyDescent="0.25">
      <c r="A149" t="s">
        <v>21</v>
      </c>
      <c r="B149" s="1">
        <v>2013</v>
      </c>
      <c r="C149" t="s">
        <v>13</v>
      </c>
      <c r="D149" s="1">
        <v>753913.41676781001</v>
      </c>
      <c r="E149" s="1">
        <v>2516.69</v>
      </c>
      <c r="F149" s="1">
        <v>73889</v>
      </c>
      <c r="G149" s="8">
        <v>1.100261602550745E-2</v>
      </c>
      <c r="H149" s="8">
        <v>0.34885525703430176</v>
      </c>
      <c r="I149" s="8">
        <v>0.39613315463066101</v>
      </c>
      <c r="J149" s="8">
        <v>0</v>
      </c>
      <c r="K149" s="8">
        <v>0</v>
      </c>
      <c r="L149" s="8">
        <v>0</v>
      </c>
      <c r="M149" s="3">
        <f t="shared" si="8"/>
        <v>0</v>
      </c>
      <c r="N149" s="9">
        <f t="shared" si="9"/>
        <v>0.75599102769047022</v>
      </c>
      <c r="P149" t="s">
        <v>26</v>
      </c>
      <c r="Q149" s="1">
        <v>2012</v>
      </c>
      <c r="R149" t="s">
        <v>27</v>
      </c>
      <c r="S149" s="1">
        <v>532949</v>
      </c>
      <c r="T149" s="1">
        <v>2073</v>
      </c>
      <c r="U149" s="1">
        <v>17757.131076999882</v>
      </c>
      <c r="V149" s="8">
        <v>-0.23146374523639679</v>
      </c>
      <c r="W149" s="8">
        <v>0.35409682989120483</v>
      </c>
      <c r="X149" s="8">
        <v>0.68904352188110352</v>
      </c>
      <c r="Y149" s="8">
        <v>1</v>
      </c>
      <c r="Z149" s="8">
        <v>0</v>
      </c>
      <c r="AA149" s="8">
        <v>0</v>
      </c>
      <c r="AB149" s="3">
        <f t="shared" si="10"/>
        <v>1</v>
      </c>
      <c r="AC149" s="9">
        <f t="shared" si="11"/>
        <v>0.81167660653591156</v>
      </c>
    </row>
    <row r="150" spans="1:29" x14ac:dyDescent="0.25">
      <c r="A150" t="s">
        <v>21</v>
      </c>
      <c r="B150" s="1">
        <v>2014</v>
      </c>
      <c r="C150" t="s">
        <v>13</v>
      </c>
      <c r="D150" s="1">
        <v>765240.73900238005</v>
      </c>
      <c r="E150" s="1">
        <v>2571.31</v>
      </c>
      <c r="F150" s="1">
        <v>74181.439138999995</v>
      </c>
      <c r="G150" s="8">
        <v>7.3522217571735382E-3</v>
      </c>
      <c r="H150" s="8">
        <v>0.35146403312683105</v>
      </c>
      <c r="I150" s="8">
        <v>0.39307862520217896</v>
      </c>
      <c r="J150" s="8">
        <v>0</v>
      </c>
      <c r="K150" s="8">
        <v>0</v>
      </c>
      <c r="L150" s="8">
        <v>0</v>
      </c>
      <c r="M150" s="3">
        <f t="shared" si="8"/>
        <v>0</v>
      </c>
      <c r="N150" s="9">
        <f t="shared" si="9"/>
        <v>0.75189488008618355</v>
      </c>
      <c r="P150" t="s">
        <v>26</v>
      </c>
      <c r="Q150" s="1">
        <v>2013</v>
      </c>
      <c r="R150" t="s">
        <v>27</v>
      </c>
      <c r="S150" s="1">
        <v>536085.83333333349</v>
      </c>
      <c r="T150" s="1">
        <v>2073</v>
      </c>
      <c r="U150" s="1">
        <v>17848.91422799998</v>
      </c>
      <c r="V150" s="8">
        <v>-0.23602469265460968</v>
      </c>
      <c r="W150" s="8">
        <v>0.35619392991065979</v>
      </c>
      <c r="X150" s="8">
        <v>0.69011223316192627</v>
      </c>
      <c r="Y150" s="8">
        <v>1</v>
      </c>
      <c r="Z150" s="8">
        <v>0</v>
      </c>
      <c r="AA150" s="8">
        <v>0</v>
      </c>
      <c r="AB150" s="3">
        <f t="shared" si="10"/>
        <v>1</v>
      </c>
      <c r="AC150" s="9">
        <f t="shared" si="11"/>
        <v>0.81028147041797638</v>
      </c>
    </row>
    <row r="151" spans="1:29" x14ac:dyDescent="0.25">
      <c r="A151" t="s">
        <v>21</v>
      </c>
      <c r="B151" s="1">
        <v>2015</v>
      </c>
      <c r="C151" t="s">
        <v>13</v>
      </c>
      <c r="D151" s="1">
        <v>777161.00874875998</v>
      </c>
      <c r="E151" s="1">
        <v>2571.31</v>
      </c>
      <c r="F151" s="1">
        <v>74451.769539970002</v>
      </c>
      <c r="G151" s="8">
        <v>1.488859485834837E-2</v>
      </c>
      <c r="H151" s="8">
        <v>0.3489968478679657</v>
      </c>
      <c r="I151" s="8">
        <v>0.38611182570457458</v>
      </c>
      <c r="J151" s="8">
        <v>0</v>
      </c>
      <c r="K151" s="8">
        <v>0</v>
      </c>
      <c r="L151" s="8">
        <v>0</v>
      </c>
      <c r="M151" s="3">
        <f t="shared" si="8"/>
        <v>0</v>
      </c>
      <c r="N151" s="9">
        <f t="shared" si="9"/>
        <v>0.74999726843088865</v>
      </c>
      <c r="P151" t="s">
        <v>26</v>
      </c>
      <c r="Q151" s="1">
        <v>2014</v>
      </c>
      <c r="R151" t="s">
        <v>27</v>
      </c>
      <c r="S151" s="1">
        <v>540125</v>
      </c>
      <c r="T151" s="1">
        <v>2073</v>
      </c>
      <c r="U151" s="1">
        <v>17961</v>
      </c>
      <c r="V151" s="8">
        <v>-0.24197341501712799</v>
      </c>
      <c r="W151" s="8">
        <v>0.35887226462364197</v>
      </c>
      <c r="X151" s="8">
        <v>0.69158017635345459</v>
      </c>
      <c r="Y151" s="8">
        <v>1</v>
      </c>
      <c r="Z151" s="8">
        <v>0</v>
      </c>
      <c r="AA151" s="8">
        <v>0</v>
      </c>
      <c r="AB151" s="3">
        <f t="shared" si="10"/>
        <v>1</v>
      </c>
      <c r="AC151" s="9">
        <f t="shared" si="11"/>
        <v>0.80847902595996857</v>
      </c>
    </row>
    <row r="152" spans="1:29" x14ac:dyDescent="0.25">
      <c r="A152" t="s">
        <v>21</v>
      </c>
      <c r="B152" s="1">
        <v>2016</v>
      </c>
      <c r="C152" t="s">
        <v>13</v>
      </c>
      <c r="D152" s="1">
        <v>799540</v>
      </c>
      <c r="E152" s="1">
        <v>2571.31</v>
      </c>
      <c r="F152" s="1">
        <v>74675.100000000006</v>
      </c>
      <c r="G152" s="8">
        <v>2.9374260455369949E-2</v>
      </c>
      <c r="H152" s="8">
        <v>0.34422749280929565</v>
      </c>
      <c r="I152" s="8">
        <v>0.37246507406234741</v>
      </c>
      <c r="J152" s="8">
        <v>0</v>
      </c>
      <c r="K152" s="8">
        <v>0</v>
      </c>
      <c r="L152" s="8">
        <v>0</v>
      </c>
      <c r="M152" s="3">
        <f t="shared" si="8"/>
        <v>0</v>
      </c>
      <c r="N152" s="9">
        <f t="shared" si="9"/>
        <v>0.74606682732701302</v>
      </c>
      <c r="P152" t="s">
        <v>26</v>
      </c>
      <c r="Q152" s="1">
        <v>2015</v>
      </c>
      <c r="R152" t="s">
        <v>27</v>
      </c>
      <c r="S152" s="1">
        <v>540539</v>
      </c>
      <c r="T152" s="1">
        <v>2073</v>
      </c>
      <c r="U152" s="1">
        <v>18116.144</v>
      </c>
      <c r="V152" s="8">
        <v>-0.23981021344661713</v>
      </c>
      <c r="W152" s="8">
        <v>0.35923010110855103</v>
      </c>
      <c r="X152" s="8">
        <v>0.68931066989898682</v>
      </c>
      <c r="Y152" s="8">
        <v>1</v>
      </c>
      <c r="Z152" s="8">
        <v>0</v>
      </c>
      <c r="AA152" s="8">
        <v>0</v>
      </c>
      <c r="AB152" s="3">
        <f t="shared" si="10"/>
        <v>1</v>
      </c>
      <c r="AC152" s="9">
        <f t="shared" si="11"/>
        <v>0.80873055756092072</v>
      </c>
    </row>
    <row r="153" spans="1:29" x14ac:dyDescent="0.25">
      <c r="A153" t="s">
        <v>21</v>
      </c>
      <c r="B153" s="1">
        <v>2017</v>
      </c>
      <c r="C153" t="s">
        <v>13</v>
      </c>
      <c r="D153" s="1">
        <v>816349</v>
      </c>
      <c r="E153" s="1">
        <v>2571.31</v>
      </c>
      <c r="F153" s="1">
        <v>75120.61</v>
      </c>
      <c r="G153" s="8">
        <v>3.9334286004304886E-2</v>
      </c>
      <c r="H153" s="8">
        <v>0.34097465872764587</v>
      </c>
      <c r="I153" s="8">
        <v>0.36333084106445313</v>
      </c>
      <c r="J153" s="8">
        <v>0</v>
      </c>
      <c r="K153" s="8">
        <v>0</v>
      </c>
      <c r="L153" s="8">
        <v>0</v>
      </c>
      <c r="M153" s="3">
        <f t="shared" si="8"/>
        <v>0</v>
      </c>
      <c r="N153" s="9">
        <f t="shared" si="9"/>
        <v>0.74363978579640388</v>
      </c>
      <c r="P153" t="s">
        <v>26</v>
      </c>
      <c r="Q153" s="1">
        <v>2016</v>
      </c>
      <c r="R153" t="s">
        <v>27</v>
      </c>
      <c r="S153" s="1">
        <v>545968</v>
      </c>
      <c r="T153" s="1">
        <v>2073</v>
      </c>
      <c r="U153" s="1">
        <v>18265.681</v>
      </c>
      <c r="V153" s="8">
        <v>-0.24777083098888397</v>
      </c>
      <c r="W153" s="8">
        <v>0.3627951443195343</v>
      </c>
      <c r="X153" s="8">
        <v>0.69130003452301025</v>
      </c>
      <c r="Y153" s="8">
        <v>1</v>
      </c>
      <c r="Z153" s="8">
        <v>0</v>
      </c>
      <c r="AA153" s="8">
        <v>0</v>
      </c>
      <c r="AB153" s="3">
        <f t="shared" si="10"/>
        <v>1</v>
      </c>
      <c r="AC153" s="9">
        <f t="shared" si="11"/>
        <v>0.80632434785366058</v>
      </c>
    </row>
    <row r="154" spans="1:29" x14ac:dyDescent="0.25">
      <c r="A154" t="s">
        <v>21</v>
      </c>
      <c r="B154" s="1">
        <v>2018</v>
      </c>
      <c r="C154" t="s">
        <v>13</v>
      </c>
      <c r="D154" s="1">
        <v>835781</v>
      </c>
      <c r="E154" s="1">
        <v>2614.17022</v>
      </c>
      <c r="F154" s="1">
        <v>75412.168957000002</v>
      </c>
      <c r="G154" s="8">
        <v>4.2744878679513931E-2</v>
      </c>
      <c r="H154" s="8">
        <v>0.34093183279037476</v>
      </c>
      <c r="I154" s="8">
        <v>0.3550892174243927</v>
      </c>
      <c r="J154" s="8">
        <v>0</v>
      </c>
      <c r="K154" s="8">
        <v>0</v>
      </c>
      <c r="L154" s="8">
        <v>0</v>
      </c>
      <c r="M154" s="3">
        <f t="shared" si="8"/>
        <v>0</v>
      </c>
      <c r="N154" s="9">
        <f t="shared" si="9"/>
        <v>0.73876592889428139</v>
      </c>
      <c r="P154" t="s">
        <v>26</v>
      </c>
      <c r="Q154" s="1">
        <v>2017</v>
      </c>
      <c r="R154" t="s">
        <v>27</v>
      </c>
      <c r="S154" s="1">
        <v>551728</v>
      </c>
      <c r="T154" s="1">
        <v>2073</v>
      </c>
      <c r="U154" s="1">
        <v>18455.371760096899</v>
      </c>
      <c r="V154" s="8">
        <v>-0.2555401623249054</v>
      </c>
      <c r="W154" s="8">
        <v>0.36655709147453308</v>
      </c>
      <c r="X154" s="8">
        <v>0.69287329912185669</v>
      </c>
      <c r="Y154" s="8">
        <v>1</v>
      </c>
      <c r="Z154" s="8">
        <v>0</v>
      </c>
      <c r="AA154" s="8">
        <v>0</v>
      </c>
      <c r="AB154" s="3">
        <f t="shared" si="10"/>
        <v>1</v>
      </c>
      <c r="AC154" s="9">
        <f t="shared" si="11"/>
        <v>0.80389022827148438</v>
      </c>
    </row>
    <row r="155" spans="1:29" x14ac:dyDescent="0.25">
      <c r="A155" t="s">
        <v>21</v>
      </c>
      <c r="B155" s="1">
        <v>2019</v>
      </c>
      <c r="C155" t="s">
        <v>13</v>
      </c>
      <c r="D155" s="1">
        <v>853771</v>
      </c>
      <c r="E155" s="1">
        <v>2626</v>
      </c>
      <c r="F155" s="1">
        <v>75815.150000000009</v>
      </c>
      <c r="G155" s="8">
        <v>5.0792224705219269E-2</v>
      </c>
      <c r="H155" s="8">
        <v>0.33859631419181824</v>
      </c>
      <c r="I155" s="8">
        <v>0.3463137149810791</v>
      </c>
      <c r="J155" s="8">
        <v>0</v>
      </c>
      <c r="K155" s="8">
        <v>0</v>
      </c>
      <c r="L155" s="8">
        <v>0</v>
      </c>
      <c r="M155" s="3">
        <f t="shared" si="8"/>
        <v>0</v>
      </c>
      <c r="N155" s="9">
        <f t="shared" si="9"/>
        <v>0.73570225387811661</v>
      </c>
      <c r="P155" t="s">
        <v>26</v>
      </c>
      <c r="Q155" s="1">
        <v>2018</v>
      </c>
      <c r="R155" t="s">
        <v>27</v>
      </c>
      <c r="S155" s="1">
        <v>557490</v>
      </c>
      <c r="T155" s="1">
        <v>2073</v>
      </c>
      <c r="U155" s="1">
        <v>18658.018</v>
      </c>
      <c r="V155" s="8">
        <v>-0.26298969984054565</v>
      </c>
      <c r="W155" s="8">
        <v>0.3702884316444397</v>
      </c>
      <c r="X155" s="8">
        <v>0.69421994686126709</v>
      </c>
      <c r="Y155" s="8">
        <v>1</v>
      </c>
      <c r="Z155" s="8">
        <v>0</v>
      </c>
      <c r="AA155" s="8">
        <v>0</v>
      </c>
      <c r="AB155" s="3">
        <f t="shared" si="10"/>
        <v>1</v>
      </c>
      <c r="AC155" s="9">
        <f t="shared" si="11"/>
        <v>0.80151867866516113</v>
      </c>
    </row>
    <row r="156" spans="1:29" x14ac:dyDescent="0.25">
      <c r="A156" t="s">
        <v>21</v>
      </c>
      <c r="B156" s="1">
        <v>2020</v>
      </c>
      <c r="C156" t="s">
        <v>13</v>
      </c>
      <c r="D156" s="1">
        <v>863408</v>
      </c>
      <c r="E156" s="1">
        <v>2679</v>
      </c>
      <c r="F156" s="1">
        <v>76306.47</v>
      </c>
      <c r="G156" s="8">
        <v>4.5505061745643616E-2</v>
      </c>
      <c r="H156" s="8">
        <v>0.34166800975799561</v>
      </c>
      <c r="I156" s="8">
        <v>0.34545475244522095</v>
      </c>
      <c r="J156" s="8">
        <v>0</v>
      </c>
      <c r="K156" s="8">
        <v>0</v>
      </c>
      <c r="L156" s="8">
        <v>0</v>
      </c>
      <c r="M156" s="3">
        <f t="shared" si="8"/>
        <v>0</v>
      </c>
      <c r="N156" s="9">
        <f t="shared" si="9"/>
        <v>0.73262782394886017</v>
      </c>
      <c r="P156" t="s">
        <v>26</v>
      </c>
      <c r="Q156" s="1">
        <v>2019</v>
      </c>
      <c r="R156" t="s">
        <v>27</v>
      </c>
      <c r="S156" s="1">
        <v>565200</v>
      </c>
      <c r="T156" s="1">
        <v>2073</v>
      </c>
      <c r="U156" s="1">
        <v>18707.657999999999</v>
      </c>
      <c r="V156" s="8">
        <v>-0.27693799138069153</v>
      </c>
      <c r="W156" s="8">
        <v>0.37509667873382568</v>
      </c>
      <c r="X156" s="8">
        <v>0.69958001375198364</v>
      </c>
      <c r="Y156" s="8">
        <v>1</v>
      </c>
      <c r="Z156" s="8">
        <v>0</v>
      </c>
      <c r="AA156" s="8">
        <v>0</v>
      </c>
      <c r="AB156" s="3">
        <f t="shared" si="10"/>
        <v>1</v>
      </c>
      <c r="AC156" s="9">
        <f t="shared" si="11"/>
        <v>0.7977387011051178</v>
      </c>
    </row>
    <row r="157" spans="1:29" x14ac:dyDescent="0.25">
      <c r="A157" t="s">
        <v>21</v>
      </c>
      <c r="B157" s="1">
        <v>2021</v>
      </c>
      <c r="C157" t="s">
        <v>13</v>
      </c>
      <c r="D157" s="1">
        <v>877935</v>
      </c>
      <c r="E157" s="1">
        <v>2679</v>
      </c>
      <c r="F157" s="1">
        <v>76544.926630000016</v>
      </c>
      <c r="G157" s="8">
        <v>5.378071591258049E-2</v>
      </c>
      <c r="H157" s="8">
        <v>0.33895286917686462</v>
      </c>
      <c r="I157" s="8">
        <v>0.33774861693382263</v>
      </c>
      <c r="J157" s="8">
        <v>0</v>
      </c>
      <c r="K157" s="8">
        <v>0</v>
      </c>
      <c r="L157" s="8">
        <v>0</v>
      </c>
      <c r="M157" s="3">
        <f t="shared" si="8"/>
        <v>0</v>
      </c>
      <c r="N157" s="9">
        <f t="shared" si="9"/>
        <v>0.73048220202326775</v>
      </c>
      <c r="P157" t="s">
        <v>26</v>
      </c>
      <c r="Q157" s="1">
        <v>2020</v>
      </c>
      <c r="R157" t="s">
        <v>27</v>
      </c>
      <c r="S157" s="1">
        <v>573860</v>
      </c>
      <c r="T157" s="1">
        <v>2073</v>
      </c>
      <c r="U157" s="1">
        <v>18949.526000000002</v>
      </c>
      <c r="V157" s="8">
        <v>-0.28893256187438965</v>
      </c>
      <c r="W157" s="8">
        <v>0.38052451610565186</v>
      </c>
      <c r="X157" s="8">
        <v>0.70250409841537476</v>
      </c>
      <c r="Y157" s="8">
        <v>1</v>
      </c>
      <c r="Z157" s="8">
        <v>0</v>
      </c>
      <c r="AA157" s="8">
        <v>0</v>
      </c>
      <c r="AB157" s="3">
        <f t="shared" si="10"/>
        <v>1</v>
      </c>
      <c r="AC157" s="9">
        <f t="shared" si="11"/>
        <v>0.79409605264663696</v>
      </c>
    </row>
    <row r="158" spans="1:29" x14ac:dyDescent="0.25">
      <c r="A158" s="2" t="s">
        <v>21</v>
      </c>
      <c r="B158" s="7">
        <v>2022</v>
      </c>
      <c r="C158" t="s">
        <v>13</v>
      </c>
      <c r="D158" s="7">
        <v>902215</v>
      </c>
      <c r="E158" s="7">
        <v>2679</v>
      </c>
      <c r="F158" s="7">
        <v>76999</v>
      </c>
      <c r="G158" s="10">
        <v>6.71701580286026E-2</v>
      </c>
      <c r="H158" s="10">
        <v>0.33456584811210632</v>
      </c>
      <c r="I158" s="10">
        <v>0.3253360390663147</v>
      </c>
      <c r="J158" s="10">
        <v>0</v>
      </c>
      <c r="K158" s="10">
        <v>0</v>
      </c>
      <c r="L158" s="10">
        <v>0</v>
      </c>
      <c r="M158" s="3">
        <f t="shared" si="8"/>
        <v>0</v>
      </c>
      <c r="N158" s="11">
        <f t="shared" si="9"/>
        <v>0.72707204520702362</v>
      </c>
      <c r="P158" t="s">
        <v>26</v>
      </c>
      <c r="Q158" s="1">
        <v>2021</v>
      </c>
      <c r="R158" t="s">
        <v>27</v>
      </c>
      <c r="S158" s="1">
        <v>583483</v>
      </c>
      <c r="T158" s="1">
        <v>2073</v>
      </c>
      <c r="U158" s="1">
        <v>19144</v>
      </c>
      <c r="V158" s="8">
        <v>-0.30338707566261292</v>
      </c>
      <c r="W158" s="8">
        <v>0.38642036914825439</v>
      </c>
      <c r="X158" s="8">
        <v>0.70686876773834229</v>
      </c>
      <c r="Y158" s="8">
        <v>1</v>
      </c>
      <c r="Z158" s="8">
        <v>0</v>
      </c>
      <c r="AA158" s="8">
        <v>0</v>
      </c>
      <c r="AB158" s="3">
        <f t="shared" si="10"/>
        <v>1</v>
      </c>
      <c r="AC158" s="9">
        <f t="shared" si="11"/>
        <v>0.78990206122398376</v>
      </c>
    </row>
    <row r="159" spans="1:29" x14ac:dyDescent="0.25">
      <c r="A159" t="s">
        <v>22</v>
      </c>
      <c r="B159" s="1">
        <v>2006</v>
      </c>
      <c r="C159" t="s">
        <v>13</v>
      </c>
      <c r="D159" s="1">
        <v>778839</v>
      </c>
      <c r="E159" s="1">
        <v>2765.2886760000001</v>
      </c>
      <c r="F159" s="1">
        <v>84830.405693389999</v>
      </c>
      <c r="G159" s="8">
        <v>-4.3520193547010422E-2</v>
      </c>
      <c r="H159" s="8">
        <v>0.37385541200637817</v>
      </c>
      <c r="I159" s="8">
        <v>0.42725157737731934</v>
      </c>
      <c r="J159" s="8">
        <v>1</v>
      </c>
      <c r="K159" s="8">
        <v>0</v>
      </c>
      <c r="L159" s="8">
        <v>0</v>
      </c>
      <c r="M159" s="3">
        <f t="shared" si="8"/>
        <v>1</v>
      </c>
      <c r="N159" s="9">
        <f t="shared" si="9"/>
        <v>0.75758679583668709</v>
      </c>
      <c r="P159" s="2" t="s">
        <v>26</v>
      </c>
      <c r="Q159" s="7">
        <v>2022</v>
      </c>
      <c r="R159" s="2" t="s">
        <v>27</v>
      </c>
      <c r="S159" s="7">
        <v>593440</v>
      </c>
      <c r="T159" s="7">
        <v>2073</v>
      </c>
      <c r="U159" s="7">
        <v>19279.988503</v>
      </c>
      <c r="V159" s="10">
        <v>-0.31924688816070557</v>
      </c>
      <c r="W159" s="10">
        <v>0.39238432049751282</v>
      </c>
      <c r="X159" s="10">
        <v>0.71231603622436523</v>
      </c>
      <c r="Y159" s="10">
        <v>1</v>
      </c>
      <c r="Z159" s="10">
        <v>0</v>
      </c>
      <c r="AA159" s="10">
        <v>0</v>
      </c>
      <c r="AB159" s="3">
        <f t="shared" si="10"/>
        <v>1</v>
      </c>
      <c r="AC159" s="11">
        <f t="shared" si="11"/>
        <v>0.78545346856117249</v>
      </c>
    </row>
    <row r="160" spans="1:29" x14ac:dyDescent="0.25">
      <c r="A160" t="s">
        <v>22</v>
      </c>
      <c r="B160" s="1">
        <v>2007</v>
      </c>
      <c r="C160" t="s">
        <v>13</v>
      </c>
      <c r="D160" s="1">
        <v>779426</v>
      </c>
      <c r="E160" s="1">
        <v>2765.2886760000001</v>
      </c>
      <c r="F160" s="1">
        <v>85326.12062151001</v>
      </c>
      <c r="G160" s="8">
        <v>-4.414035752415657E-2</v>
      </c>
      <c r="H160" s="8">
        <v>0.37410014867782593</v>
      </c>
      <c r="I160" s="8">
        <v>0.4282170832157135</v>
      </c>
      <c r="J160" s="8">
        <v>1</v>
      </c>
      <c r="K160" s="8">
        <v>0</v>
      </c>
      <c r="L160" s="8">
        <v>0</v>
      </c>
      <c r="M160" s="3">
        <f t="shared" si="8"/>
        <v>1</v>
      </c>
      <c r="N160" s="9">
        <f t="shared" si="9"/>
        <v>0.75817687436938286</v>
      </c>
      <c r="P160" t="s">
        <v>28</v>
      </c>
      <c r="Q160" s="1">
        <v>2012</v>
      </c>
      <c r="R160" t="s">
        <v>27</v>
      </c>
      <c r="S160" s="1">
        <v>320034</v>
      </c>
      <c r="T160" s="1">
        <v>949.29199999999969</v>
      </c>
      <c r="U160" s="1">
        <v>30841.2225764385</v>
      </c>
      <c r="V160" s="8">
        <v>0.16221641004085541</v>
      </c>
      <c r="W160" s="8">
        <v>0.41978663206100464</v>
      </c>
      <c r="X160" s="8">
        <v>0.29395169019699097</v>
      </c>
      <c r="Y160" s="8">
        <v>0</v>
      </c>
      <c r="Z160" s="8">
        <v>0</v>
      </c>
      <c r="AA160" s="8">
        <v>0</v>
      </c>
      <c r="AB160" s="3">
        <f t="shared" si="10"/>
        <v>0</v>
      </c>
      <c r="AC160" s="9">
        <f t="shared" si="11"/>
        <v>0.87595473229885101</v>
      </c>
    </row>
    <row r="161" spans="1:29" x14ac:dyDescent="0.25">
      <c r="A161" t="s">
        <v>22</v>
      </c>
      <c r="B161" s="1">
        <v>2008</v>
      </c>
      <c r="C161" t="s">
        <v>13</v>
      </c>
      <c r="D161" s="1">
        <v>781110</v>
      </c>
      <c r="E161" s="1">
        <v>2959.9079360000001</v>
      </c>
      <c r="F161" s="1">
        <v>85821.835549620009</v>
      </c>
      <c r="G161" s="8">
        <v>-7.836432009935379E-2</v>
      </c>
      <c r="H161" s="8">
        <v>0.38981091976165771</v>
      </c>
      <c r="I161" s="8">
        <v>0.43975964188575745</v>
      </c>
      <c r="J161" s="8">
        <v>1</v>
      </c>
      <c r="K161" s="8">
        <v>0</v>
      </c>
      <c r="L161" s="8">
        <v>0</v>
      </c>
      <c r="M161" s="3">
        <f t="shared" si="8"/>
        <v>1</v>
      </c>
      <c r="N161" s="9">
        <f t="shared" si="9"/>
        <v>0.75120624154806137</v>
      </c>
      <c r="P161" t="s">
        <v>28</v>
      </c>
      <c r="Q161" s="1">
        <v>2013</v>
      </c>
      <c r="R161" t="s">
        <v>27</v>
      </c>
      <c r="S161" s="1">
        <v>322161.5</v>
      </c>
      <c r="T161" s="1">
        <v>949.29199999999969</v>
      </c>
      <c r="U161" s="1">
        <v>28879.355304661309</v>
      </c>
      <c r="V161" s="8">
        <v>0.13216769695281982</v>
      </c>
      <c r="W161" s="8">
        <v>0.42139720916748047</v>
      </c>
      <c r="X161" s="8">
        <v>0.31689965724945068</v>
      </c>
      <c r="Y161" s="8">
        <v>0</v>
      </c>
      <c r="Z161" s="8">
        <v>0</v>
      </c>
      <c r="AA161" s="8">
        <v>0</v>
      </c>
      <c r="AB161" s="3">
        <f t="shared" si="10"/>
        <v>0</v>
      </c>
      <c r="AC161" s="9">
        <f t="shared" si="11"/>
        <v>0.87046456336975098</v>
      </c>
    </row>
    <row r="162" spans="1:29" x14ac:dyDescent="0.25">
      <c r="A162" t="s">
        <v>22</v>
      </c>
      <c r="B162" s="1">
        <v>2009</v>
      </c>
      <c r="C162" t="s">
        <v>13</v>
      </c>
      <c r="D162" s="1">
        <v>814467</v>
      </c>
      <c r="E162" s="1">
        <v>3192.7919959999999</v>
      </c>
      <c r="F162" s="1">
        <v>86624.718034969992</v>
      </c>
      <c r="G162" s="8">
        <v>-9.6136622130870819E-2</v>
      </c>
      <c r="H162" s="8">
        <v>0.40060049295425415</v>
      </c>
      <c r="I162" s="8">
        <v>0.43336603045463562</v>
      </c>
      <c r="J162" s="8">
        <v>1</v>
      </c>
      <c r="K162" s="8">
        <v>0</v>
      </c>
      <c r="L162" s="8">
        <v>0</v>
      </c>
      <c r="M162" s="3">
        <f t="shared" si="8"/>
        <v>1</v>
      </c>
      <c r="N162" s="9">
        <f t="shared" si="9"/>
        <v>0.73782990127801895</v>
      </c>
      <c r="P162" t="s">
        <v>28</v>
      </c>
      <c r="Q162" s="1">
        <v>2014</v>
      </c>
      <c r="R162" t="s">
        <v>27</v>
      </c>
      <c r="S162" s="1">
        <v>324593</v>
      </c>
      <c r="T162" s="1">
        <v>961.24710830731055</v>
      </c>
      <c r="U162" s="1">
        <v>27731.452660999999</v>
      </c>
      <c r="V162" s="8">
        <v>0.11552850902080536</v>
      </c>
      <c r="W162" s="8">
        <v>0.41978210210800171</v>
      </c>
      <c r="X162" s="8">
        <v>0.33257490396499634</v>
      </c>
      <c r="Y162" s="8">
        <v>0</v>
      </c>
      <c r="Z162" s="8">
        <v>0</v>
      </c>
      <c r="AA162" s="8">
        <v>0</v>
      </c>
      <c r="AB162" s="3">
        <f t="shared" si="10"/>
        <v>0</v>
      </c>
      <c r="AC162" s="9">
        <f t="shared" si="11"/>
        <v>0.86788551509380341</v>
      </c>
    </row>
    <row r="163" spans="1:29" x14ac:dyDescent="0.25">
      <c r="A163" t="s">
        <v>22</v>
      </c>
      <c r="B163" s="1">
        <v>2010</v>
      </c>
      <c r="C163" t="s">
        <v>13</v>
      </c>
      <c r="D163" s="1">
        <v>826964</v>
      </c>
      <c r="E163" s="1">
        <v>3192.7919959999999</v>
      </c>
      <c r="F163" s="1">
        <v>87208.550876540001</v>
      </c>
      <c r="G163" s="8">
        <v>-8.9260101318359375E-2</v>
      </c>
      <c r="H163" s="8">
        <v>0.39837247133255005</v>
      </c>
      <c r="I163" s="8">
        <v>0.42722678184509277</v>
      </c>
      <c r="J163" s="8">
        <v>1</v>
      </c>
      <c r="K163" s="8">
        <v>0</v>
      </c>
      <c r="L163" s="8">
        <v>0</v>
      </c>
      <c r="M163" s="3">
        <f t="shared" si="8"/>
        <v>1</v>
      </c>
      <c r="N163" s="9">
        <f t="shared" si="9"/>
        <v>0.73633915185928345</v>
      </c>
      <c r="P163" t="s">
        <v>28</v>
      </c>
      <c r="Q163" s="1">
        <v>2015</v>
      </c>
      <c r="R163" t="s">
        <v>27</v>
      </c>
      <c r="S163" s="1">
        <v>327385.5</v>
      </c>
      <c r="T163" s="1">
        <v>961.24710830731055</v>
      </c>
      <c r="U163" s="1">
        <v>27832.707504999998</v>
      </c>
      <c r="V163" s="8">
        <v>0.10752100497484207</v>
      </c>
      <c r="W163" s="8">
        <v>0.42280188202857971</v>
      </c>
      <c r="X163" s="8">
        <v>0.33531397581100464</v>
      </c>
      <c r="Y163" s="8">
        <v>0</v>
      </c>
      <c r="Z163" s="8">
        <v>0</v>
      </c>
      <c r="AA163" s="8">
        <v>0</v>
      </c>
      <c r="AB163" s="3">
        <f t="shared" si="10"/>
        <v>0</v>
      </c>
      <c r="AC163" s="9">
        <f t="shared" si="11"/>
        <v>0.86563686281442642</v>
      </c>
    </row>
    <row r="164" spans="1:29" x14ac:dyDescent="0.25">
      <c r="A164" t="s">
        <v>22</v>
      </c>
      <c r="B164" s="1">
        <v>2011</v>
      </c>
      <c r="C164" t="s">
        <v>13</v>
      </c>
      <c r="D164" s="1">
        <v>836055</v>
      </c>
      <c r="E164" s="1">
        <v>3192.7919959999999</v>
      </c>
      <c r="F164" s="1">
        <v>87193.681405939991</v>
      </c>
      <c r="G164" s="8">
        <v>-8.3449989557266235E-2</v>
      </c>
      <c r="H164" s="8">
        <v>0.39645016193389893</v>
      </c>
      <c r="I164" s="8">
        <v>0.42166528105735779</v>
      </c>
      <c r="J164" s="8">
        <v>1</v>
      </c>
      <c r="K164" s="8">
        <v>0</v>
      </c>
      <c r="L164" s="8">
        <v>0</v>
      </c>
      <c r="M164" s="3">
        <f t="shared" si="8"/>
        <v>1</v>
      </c>
      <c r="N164" s="9">
        <f t="shared" si="9"/>
        <v>0.73466545343399048</v>
      </c>
      <c r="P164" t="s">
        <v>28</v>
      </c>
      <c r="Q164" s="1">
        <v>2016</v>
      </c>
      <c r="R164" t="s">
        <v>27</v>
      </c>
      <c r="S164" s="1">
        <v>330577</v>
      </c>
      <c r="T164" s="1">
        <v>1006.1431586166566</v>
      </c>
      <c r="U164" s="1">
        <v>27903.905121</v>
      </c>
      <c r="V164" s="8">
        <v>0.11840257048606873</v>
      </c>
      <c r="W164" s="8">
        <v>0.41233342885971069</v>
      </c>
      <c r="X164" s="8">
        <v>0.33879569172859192</v>
      </c>
      <c r="Y164" s="8">
        <v>0</v>
      </c>
      <c r="Z164" s="8">
        <v>0</v>
      </c>
      <c r="AA164" s="8">
        <v>0</v>
      </c>
      <c r="AB164" s="3">
        <f t="shared" si="10"/>
        <v>0</v>
      </c>
      <c r="AC164" s="9">
        <f t="shared" si="11"/>
        <v>0.86953169107437134</v>
      </c>
    </row>
    <row r="165" spans="1:29" x14ac:dyDescent="0.25">
      <c r="A165" t="s">
        <v>22</v>
      </c>
      <c r="B165" s="1">
        <v>2012</v>
      </c>
      <c r="C165" t="s">
        <v>13</v>
      </c>
      <c r="D165" s="1">
        <v>844153</v>
      </c>
      <c r="E165" s="1">
        <v>3192.7919959999999</v>
      </c>
      <c r="F165" s="1">
        <v>87647.69703553</v>
      </c>
      <c r="G165" s="8">
        <v>-7.9261891543865204E-2</v>
      </c>
      <c r="H165" s="8">
        <v>0.39510071277618408</v>
      </c>
      <c r="I165" s="8">
        <v>0.4179968535900116</v>
      </c>
      <c r="J165" s="8">
        <v>1</v>
      </c>
      <c r="K165" s="8">
        <v>0</v>
      </c>
      <c r="L165" s="8">
        <v>0</v>
      </c>
      <c r="M165" s="3">
        <f t="shared" si="8"/>
        <v>1</v>
      </c>
      <c r="N165" s="9">
        <f t="shared" si="9"/>
        <v>0.73383567482233047</v>
      </c>
      <c r="P165" t="s">
        <v>28</v>
      </c>
      <c r="Q165" s="1">
        <v>2017</v>
      </c>
      <c r="R165" t="s">
        <v>27</v>
      </c>
      <c r="S165" s="1">
        <v>334042</v>
      </c>
      <c r="T165" s="1">
        <v>1006.1431586166566</v>
      </c>
      <c r="U165" s="1">
        <v>28034.445577999999</v>
      </c>
      <c r="V165" s="8">
        <v>0.10873640328645706</v>
      </c>
      <c r="W165" s="8">
        <v>0.41601157188415527</v>
      </c>
      <c r="X165" s="8">
        <v>0.34205928444862366</v>
      </c>
      <c r="Y165" s="8">
        <v>0</v>
      </c>
      <c r="Z165" s="8">
        <v>0</v>
      </c>
      <c r="AA165" s="8">
        <v>0</v>
      </c>
      <c r="AB165" s="3">
        <f t="shared" si="10"/>
        <v>0</v>
      </c>
      <c r="AC165" s="9">
        <f t="shared" si="11"/>
        <v>0.86680725961923599</v>
      </c>
    </row>
    <row r="166" spans="1:29" x14ac:dyDescent="0.25">
      <c r="A166" t="s">
        <v>22</v>
      </c>
      <c r="B166" s="1">
        <v>2013</v>
      </c>
      <c r="C166" t="s">
        <v>13</v>
      </c>
      <c r="D166" s="1">
        <v>847766</v>
      </c>
      <c r="E166" s="1">
        <v>3192.7919959999999</v>
      </c>
      <c r="F166" s="1">
        <v>87882.27</v>
      </c>
      <c r="G166" s="8">
        <v>-7.7470846474170685E-2</v>
      </c>
      <c r="H166" s="8">
        <v>0.39452669024467468</v>
      </c>
      <c r="I166" s="8">
        <v>0.41645696759223938</v>
      </c>
      <c r="J166" s="8">
        <v>1</v>
      </c>
      <c r="K166" s="8">
        <v>0</v>
      </c>
      <c r="L166" s="8">
        <v>0</v>
      </c>
      <c r="M166" s="3">
        <f t="shared" si="8"/>
        <v>1</v>
      </c>
      <c r="N166" s="9">
        <f t="shared" si="9"/>
        <v>0.73351281136274338</v>
      </c>
      <c r="P166" t="s">
        <v>28</v>
      </c>
      <c r="Q166" s="1">
        <v>2018</v>
      </c>
      <c r="R166" t="s">
        <v>27</v>
      </c>
      <c r="S166" s="1">
        <v>337134.5</v>
      </c>
      <c r="T166" s="1">
        <v>1006.1431586166566</v>
      </c>
      <c r="U166" s="1">
        <v>28114.51109399999</v>
      </c>
      <c r="V166" s="8">
        <v>9.9750138819217682E-2</v>
      </c>
      <c r="W166" s="8">
        <v>0.41924896836280823</v>
      </c>
      <c r="X166" s="8">
        <v>0.34533053636550903</v>
      </c>
      <c r="Y166" s="8">
        <v>0</v>
      </c>
      <c r="Z166" s="8">
        <v>0</v>
      </c>
      <c r="AA166" s="8">
        <v>0</v>
      </c>
      <c r="AB166" s="3">
        <f t="shared" si="10"/>
        <v>0</v>
      </c>
      <c r="AC166" s="9">
        <f t="shared" si="11"/>
        <v>0.86432964354753494</v>
      </c>
    </row>
    <row r="167" spans="1:29" x14ac:dyDescent="0.25">
      <c r="A167" t="s">
        <v>22</v>
      </c>
      <c r="B167" s="1">
        <v>2014</v>
      </c>
      <c r="C167" t="s">
        <v>13</v>
      </c>
      <c r="D167" s="1">
        <v>851766.5</v>
      </c>
      <c r="E167" s="1">
        <v>3192.7919959999999</v>
      </c>
      <c r="F167" s="1">
        <v>88082.643000000011</v>
      </c>
      <c r="G167" s="8">
        <v>-7.5380191206932068E-2</v>
      </c>
      <c r="H167" s="8">
        <v>0.39385092258453369</v>
      </c>
      <c r="I167" s="8">
        <v>0.4146055281162262</v>
      </c>
      <c r="J167" s="8">
        <v>1</v>
      </c>
      <c r="K167" s="8">
        <v>0</v>
      </c>
      <c r="L167" s="8">
        <v>0</v>
      </c>
      <c r="M167" s="3">
        <f t="shared" si="8"/>
        <v>1</v>
      </c>
      <c r="N167" s="9">
        <f t="shared" si="9"/>
        <v>0.73307625949382782</v>
      </c>
      <c r="P167" t="s">
        <v>28</v>
      </c>
      <c r="Q167" s="1">
        <v>2019</v>
      </c>
      <c r="R167" t="s">
        <v>27</v>
      </c>
      <c r="S167" s="1">
        <v>340378</v>
      </c>
      <c r="T167" s="1">
        <v>1016.9835818626248</v>
      </c>
      <c r="U167" s="1">
        <v>28322.220612000001</v>
      </c>
      <c r="V167" s="8">
        <v>9.6755601465702057E-2</v>
      </c>
      <c r="W167" s="8">
        <v>0.41940262913703918</v>
      </c>
      <c r="X167" s="8">
        <v>0.3473702073097229</v>
      </c>
      <c r="Y167" s="8">
        <v>0</v>
      </c>
      <c r="Z167" s="8">
        <v>0</v>
      </c>
      <c r="AA167" s="8">
        <v>0</v>
      </c>
      <c r="AB167" s="3">
        <f t="shared" si="10"/>
        <v>0</v>
      </c>
      <c r="AC167" s="9">
        <f t="shared" si="11"/>
        <v>0.86352843791246414</v>
      </c>
    </row>
    <row r="168" spans="1:29" x14ac:dyDescent="0.25">
      <c r="A168" t="s">
        <v>22</v>
      </c>
      <c r="B168" s="1">
        <v>2015</v>
      </c>
      <c r="C168" t="s">
        <v>13</v>
      </c>
      <c r="D168" s="1">
        <v>853939</v>
      </c>
      <c r="E168" s="1">
        <v>3192.7919959999999</v>
      </c>
      <c r="F168" s="1">
        <v>88201</v>
      </c>
      <c r="G168" s="8">
        <v>-7.426818460226059E-2</v>
      </c>
      <c r="H168" s="8">
        <v>0.39349237084388733</v>
      </c>
      <c r="I168" s="8">
        <v>0.4136292040348053</v>
      </c>
      <c r="J168" s="8">
        <v>1</v>
      </c>
      <c r="K168" s="8">
        <v>0</v>
      </c>
      <c r="L168" s="8">
        <v>0</v>
      </c>
      <c r="M168" s="3">
        <f t="shared" si="8"/>
        <v>1</v>
      </c>
      <c r="N168" s="9">
        <f t="shared" si="9"/>
        <v>0.73285339027643204</v>
      </c>
      <c r="P168" t="s">
        <v>28</v>
      </c>
      <c r="Q168" s="1">
        <v>2020</v>
      </c>
      <c r="R168" t="s">
        <v>27</v>
      </c>
      <c r="S168" s="1">
        <v>344184</v>
      </c>
      <c r="T168" s="1">
        <v>1024.7552904576448</v>
      </c>
      <c r="U168" s="1">
        <v>28441.207031000002</v>
      </c>
      <c r="V168" s="8">
        <v>8.959178626537323E-2</v>
      </c>
      <c r="W168" s="8">
        <v>0.42100363969802856</v>
      </c>
      <c r="X168" s="8">
        <v>0.35107308626174927</v>
      </c>
      <c r="Y168" s="8">
        <v>0</v>
      </c>
      <c r="Z168" s="8">
        <v>0</v>
      </c>
      <c r="AA168" s="8">
        <v>0</v>
      </c>
      <c r="AB168" s="3">
        <f t="shared" si="10"/>
        <v>0</v>
      </c>
      <c r="AC168" s="9">
        <f t="shared" si="11"/>
        <v>0.86166851222515106</v>
      </c>
    </row>
    <row r="169" spans="1:29" x14ac:dyDescent="0.25">
      <c r="A169" t="s">
        <v>22</v>
      </c>
      <c r="B169" s="1">
        <v>2016</v>
      </c>
      <c r="C169" t="s">
        <v>13</v>
      </c>
      <c r="D169" s="1">
        <v>858646.5</v>
      </c>
      <c r="E169" s="1">
        <v>3192.7919959999999</v>
      </c>
      <c r="F169" s="1">
        <v>88808</v>
      </c>
      <c r="G169" s="8">
        <v>-7.2560295462608337E-2</v>
      </c>
      <c r="H169" s="8">
        <v>0.39297431707382202</v>
      </c>
      <c r="I169" s="8">
        <v>0.41243672370910645</v>
      </c>
      <c r="J169" s="8">
        <v>1</v>
      </c>
      <c r="K169" s="8">
        <v>0</v>
      </c>
      <c r="L169" s="8">
        <v>0</v>
      </c>
      <c r="M169" s="3">
        <f t="shared" si="8"/>
        <v>1</v>
      </c>
      <c r="N169" s="9">
        <f t="shared" si="9"/>
        <v>0.73285074532032013</v>
      </c>
      <c r="P169" t="s">
        <v>28</v>
      </c>
      <c r="Q169" s="1">
        <v>2021</v>
      </c>
      <c r="R169" t="s">
        <v>27</v>
      </c>
      <c r="S169" s="1">
        <v>348191</v>
      </c>
      <c r="T169" s="1">
        <v>1048.0704162427051</v>
      </c>
      <c r="U169" s="1">
        <v>28514</v>
      </c>
      <c r="V169" s="8">
        <v>8.8049538433551788E-2</v>
      </c>
      <c r="W169" s="8">
        <v>0.41822248697280884</v>
      </c>
      <c r="X169" s="8">
        <v>0.35544544458389282</v>
      </c>
      <c r="Y169" s="8">
        <v>0</v>
      </c>
      <c r="Z169" s="8">
        <v>0</v>
      </c>
      <c r="AA169" s="8">
        <v>0</v>
      </c>
      <c r="AB169" s="3">
        <f t="shared" si="10"/>
        <v>0</v>
      </c>
      <c r="AC169" s="9">
        <f t="shared" si="11"/>
        <v>0.86171746999025345</v>
      </c>
    </row>
    <row r="170" spans="1:29" x14ac:dyDescent="0.25">
      <c r="A170" t="s">
        <v>22</v>
      </c>
      <c r="B170" s="1">
        <v>2017</v>
      </c>
      <c r="C170" t="s">
        <v>13</v>
      </c>
      <c r="D170" s="1">
        <v>878299.5</v>
      </c>
      <c r="E170" s="1">
        <v>3192.7919959999999</v>
      </c>
      <c r="F170" s="1">
        <v>88971</v>
      </c>
      <c r="G170" s="8">
        <v>-6.0915984213352203E-2</v>
      </c>
      <c r="H170" s="8">
        <v>0.38913658261299133</v>
      </c>
      <c r="I170" s="8">
        <v>0.40143001079559326</v>
      </c>
      <c r="J170" s="8">
        <v>1</v>
      </c>
      <c r="K170" s="8">
        <v>0</v>
      </c>
      <c r="L170" s="8">
        <v>0</v>
      </c>
      <c r="M170" s="3">
        <f t="shared" si="8"/>
        <v>1</v>
      </c>
      <c r="N170" s="9">
        <f t="shared" si="9"/>
        <v>0.72965060919523239</v>
      </c>
      <c r="P170" s="2" t="s">
        <v>28</v>
      </c>
      <c r="Q170" s="7">
        <v>2022</v>
      </c>
      <c r="R170" s="2" t="s">
        <v>27</v>
      </c>
      <c r="S170" s="7">
        <v>352563</v>
      </c>
      <c r="T170" s="7">
        <v>1094.7006678128253</v>
      </c>
      <c r="U170" s="7">
        <v>28935.351485344559</v>
      </c>
      <c r="V170" s="10">
        <v>9.9189810454845428E-2</v>
      </c>
      <c r="W170" s="10">
        <v>0.40949219465255737</v>
      </c>
      <c r="X170" s="10">
        <v>0.35649687051773071</v>
      </c>
      <c r="Y170" s="10">
        <v>0</v>
      </c>
      <c r="Z170" s="10">
        <v>0</v>
      </c>
      <c r="AA170" s="10">
        <v>0</v>
      </c>
      <c r="AB170" s="3">
        <f t="shared" si="10"/>
        <v>0</v>
      </c>
      <c r="AC170" s="11">
        <f t="shared" si="11"/>
        <v>0.86517887562513351</v>
      </c>
    </row>
    <row r="171" spans="1:29" x14ac:dyDescent="0.25">
      <c r="A171" t="s">
        <v>22</v>
      </c>
      <c r="B171" s="1">
        <v>2018</v>
      </c>
      <c r="C171" t="s">
        <v>13</v>
      </c>
      <c r="D171" s="1">
        <v>894397</v>
      </c>
      <c r="E171" s="1">
        <v>3192.7919959999999</v>
      </c>
      <c r="F171" s="1">
        <v>89311</v>
      </c>
      <c r="G171" s="8">
        <v>-5.1980681717395782E-2</v>
      </c>
      <c r="H171" s="8">
        <v>0.38620802760124207</v>
      </c>
      <c r="I171" s="8">
        <v>0.39313814043998718</v>
      </c>
      <c r="J171" s="8">
        <v>1</v>
      </c>
      <c r="K171" s="8">
        <v>0</v>
      </c>
      <c r="L171" s="8">
        <v>0</v>
      </c>
      <c r="M171" s="3">
        <f t="shared" si="8"/>
        <v>1</v>
      </c>
      <c r="N171" s="9">
        <f t="shared" si="9"/>
        <v>0.72736548632383347</v>
      </c>
      <c r="P171" t="s">
        <v>29</v>
      </c>
      <c r="Q171" s="1">
        <v>2012</v>
      </c>
      <c r="R171" t="s">
        <v>27</v>
      </c>
      <c r="S171" s="1">
        <v>109074.5</v>
      </c>
      <c r="T171" s="1">
        <v>331.82400000000001</v>
      </c>
      <c r="U171" s="1">
        <v>8007.09</v>
      </c>
      <c r="V171" s="8">
        <v>0.38648796081542969</v>
      </c>
      <c r="W171" s="8">
        <v>0.35032027959823608</v>
      </c>
      <c r="X171" s="8">
        <v>0.22266979515552521</v>
      </c>
      <c r="Y171" s="8">
        <v>0</v>
      </c>
      <c r="Z171" s="8">
        <v>0</v>
      </c>
      <c r="AA171" s="8">
        <v>0</v>
      </c>
      <c r="AB171" s="3">
        <f t="shared" si="10"/>
        <v>0</v>
      </c>
      <c r="AC171" s="9">
        <f t="shared" si="11"/>
        <v>0.95947803556919098</v>
      </c>
    </row>
    <row r="172" spans="1:29" x14ac:dyDescent="0.25">
      <c r="A172" t="s">
        <v>22</v>
      </c>
      <c r="B172" s="1">
        <v>2019</v>
      </c>
      <c r="C172" t="s">
        <v>13</v>
      </c>
      <c r="D172" s="1">
        <v>906197.49999999977</v>
      </c>
      <c r="E172" s="1">
        <v>3192.7919959999999</v>
      </c>
      <c r="F172" s="1">
        <v>89298</v>
      </c>
      <c r="G172" s="8">
        <v>-4.5025307685136795E-2</v>
      </c>
      <c r="H172" s="8">
        <v>0.38390722870826721</v>
      </c>
      <c r="I172" s="8">
        <v>0.38648411631584167</v>
      </c>
      <c r="J172" s="8">
        <v>1</v>
      </c>
      <c r="K172" s="8">
        <v>0</v>
      </c>
      <c r="L172" s="8">
        <v>0</v>
      </c>
      <c r="M172" s="3">
        <f t="shared" si="8"/>
        <v>1</v>
      </c>
      <c r="N172" s="9">
        <f t="shared" si="9"/>
        <v>0.72536603733897209</v>
      </c>
      <c r="P172" t="s">
        <v>29</v>
      </c>
      <c r="Q172" s="1">
        <v>2013</v>
      </c>
      <c r="R172" t="s">
        <v>27</v>
      </c>
      <c r="S172" s="1">
        <v>109315.5833333333</v>
      </c>
      <c r="T172" s="1">
        <v>331.82400000000001</v>
      </c>
      <c r="U172" s="1">
        <v>8035.9585540003454</v>
      </c>
      <c r="V172" s="8">
        <v>0.38534954190254211</v>
      </c>
      <c r="W172" s="8">
        <v>0.35112670063972473</v>
      </c>
      <c r="X172" s="8">
        <v>0.22256772220134735</v>
      </c>
      <c r="Y172" s="8">
        <v>0</v>
      </c>
      <c r="Z172" s="8">
        <v>0</v>
      </c>
      <c r="AA172" s="8">
        <v>0</v>
      </c>
      <c r="AB172" s="3">
        <f t="shared" si="10"/>
        <v>0</v>
      </c>
      <c r="AC172" s="9">
        <f t="shared" si="11"/>
        <v>0.9590439647436142</v>
      </c>
    </row>
    <row r="173" spans="1:29" x14ac:dyDescent="0.25">
      <c r="A173" t="s">
        <v>22</v>
      </c>
      <c r="B173" s="1">
        <v>2020</v>
      </c>
      <c r="C173" t="s">
        <v>13</v>
      </c>
      <c r="D173" s="1">
        <v>914602.99999999965</v>
      </c>
      <c r="E173" s="1">
        <v>3192.7919959999999</v>
      </c>
      <c r="F173" s="1">
        <v>89416</v>
      </c>
      <c r="G173" s="8">
        <v>-4.0374953299760818E-2</v>
      </c>
      <c r="H173" s="8">
        <v>0.38237854838371277</v>
      </c>
      <c r="I173" s="8">
        <v>0.3821260929107666</v>
      </c>
      <c r="J173" s="8">
        <v>1</v>
      </c>
      <c r="K173" s="8">
        <v>0</v>
      </c>
      <c r="L173" s="8">
        <v>0</v>
      </c>
      <c r="M173" s="3">
        <f t="shared" si="8"/>
        <v>1</v>
      </c>
      <c r="N173" s="9">
        <f t="shared" si="9"/>
        <v>0.72412968799471855</v>
      </c>
      <c r="P173" t="s">
        <v>29</v>
      </c>
      <c r="Q173" s="1">
        <v>2014</v>
      </c>
      <c r="R173" t="s">
        <v>27</v>
      </c>
      <c r="S173" s="1">
        <v>110029</v>
      </c>
      <c r="T173" s="1">
        <v>360.96644295302013</v>
      </c>
      <c r="U173" s="1">
        <v>8897.0341670002636</v>
      </c>
      <c r="V173" s="8">
        <v>0.45153287053108215</v>
      </c>
      <c r="W173" s="8">
        <v>0.32888612151145935</v>
      </c>
      <c r="X173" s="8">
        <v>0.19437402486801147</v>
      </c>
      <c r="Y173" s="8">
        <v>0</v>
      </c>
      <c r="Z173" s="8">
        <v>0</v>
      </c>
      <c r="AA173" s="8">
        <v>0</v>
      </c>
      <c r="AB173" s="3">
        <f t="shared" si="10"/>
        <v>0</v>
      </c>
      <c r="AC173" s="9">
        <f t="shared" si="11"/>
        <v>0.97479301691055298</v>
      </c>
    </row>
    <row r="174" spans="1:29" x14ac:dyDescent="0.25">
      <c r="A174" t="s">
        <v>22</v>
      </c>
      <c r="B174" s="1">
        <v>2021</v>
      </c>
      <c r="C174" t="s">
        <v>13</v>
      </c>
      <c r="D174" s="1">
        <v>920841</v>
      </c>
      <c r="E174" s="1">
        <v>3192.7919959999999</v>
      </c>
      <c r="F174" s="1">
        <v>89608</v>
      </c>
      <c r="G174" s="8">
        <v>-3.7155892699956894E-2</v>
      </c>
      <c r="H174" s="8">
        <v>0.3813287615776062</v>
      </c>
      <c r="I174" s="8">
        <v>0.3791881799697876</v>
      </c>
      <c r="J174" s="8">
        <v>1</v>
      </c>
      <c r="K174" s="8">
        <v>0</v>
      </c>
      <c r="L174" s="8">
        <v>0</v>
      </c>
      <c r="M174" s="3">
        <f t="shared" si="8"/>
        <v>1</v>
      </c>
      <c r="N174" s="9">
        <f t="shared" si="9"/>
        <v>0.7233610488474369</v>
      </c>
      <c r="P174" t="s">
        <v>29</v>
      </c>
      <c r="Q174" s="1">
        <v>2015</v>
      </c>
      <c r="R174" t="s">
        <v>27</v>
      </c>
      <c r="S174" s="1">
        <v>110575.8333333333</v>
      </c>
      <c r="T174" s="1">
        <v>360.96644295302013</v>
      </c>
      <c r="U174" s="1">
        <v>9083.1209169999347</v>
      </c>
      <c r="V174" s="8">
        <v>0.45336899161338806</v>
      </c>
      <c r="W174" s="8">
        <v>0.33083036541938782</v>
      </c>
      <c r="X174" s="8">
        <v>0.19030971825122833</v>
      </c>
      <c r="Y174" s="8">
        <v>0</v>
      </c>
      <c r="Z174" s="8">
        <v>0</v>
      </c>
      <c r="AA174" s="8">
        <v>0</v>
      </c>
      <c r="AB174" s="3">
        <f t="shared" si="10"/>
        <v>0</v>
      </c>
      <c r="AC174" s="9">
        <f t="shared" si="11"/>
        <v>0.97450907528400421</v>
      </c>
    </row>
    <row r="175" spans="1:29" x14ac:dyDescent="0.25">
      <c r="A175" s="2" t="s">
        <v>22</v>
      </c>
      <c r="B175" s="7">
        <v>2022</v>
      </c>
      <c r="C175" t="s">
        <v>13</v>
      </c>
      <c r="D175" s="7">
        <v>928729</v>
      </c>
      <c r="E175" s="7">
        <v>3192.7919959999999</v>
      </c>
      <c r="F175" s="7">
        <v>90006</v>
      </c>
      <c r="G175" s="10">
        <v>-3.3420983701944351E-2</v>
      </c>
      <c r="H175" s="10">
        <v>0.38012397289276123</v>
      </c>
      <c r="I175" s="10">
        <v>0.37590387463569641</v>
      </c>
      <c r="J175" s="10">
        <v>1</v>
      </c>
      <c r="K175" s="10">
        <v>0</v>
      </c>
      <c r="L175" s="10">
        <v>0</v>
      </c>
      <c r="M175" s="3">
        <f t="shared" si="8"/>
        <v>1</v>
      </c>
      <c r="N175" s="11">
        <f t="shared" si="9"/>
        <v>0.72260686382651329</v>
      </c>
      <c r="P175" t="s">
        <v>29</v>
      </c>
      <c r="Q175" s="1">
        <v>2016</v>
      </c>
      <c r="R175" t="s">
        <v>27</v>
      </c>
      <c r="S175" s="1">
        <v>111045.3333333333</v>
      </c>
      <c r="T175" s="1">
        <v>384.540878657718</v>
      </c>
      <c r="U175" s="1">
        <v>9002.4532099999888</v>
      </c>
      <c r="V175" s="8">
        <v>0.47408467531204224</v>
      </c>
      <c r="W175" s="8">
        <v>0.31298521161079407</v>
      </c>
      <c r="X175" s="8">
        <v>0.19478690624237061</v>
      </c>
      <c r="Y175" s="8">
        <v>0</v>
      </c>
      <c r="Z175" s="8">
        <v>0</v>
      </c>
      <c r="AA175" s="8">
        <v>0</v>
      </c>
      <c r="AB175" s="3">
        <f t="shared" si="10"/>
        <v>0</v>
      </c>
      <c r="AC175" s="9">
        <f t="shared" si="11"/>
        <v>0.98185679316520691</v>
      </c>
    </row>
    <row r="176" spans="1:29" x14ac:dyDescent="0.25">
      <c r="A176" t="s">
        <v>23</v>
      </c>
      <c r="B176" s="1">
        <v>2006</v>
      </c>
      <c r="C176" t="s">
        <v>13</v>
      </c>
      <c r="D176" s="1">
        <v>605407.99999997998</v>
      </c>
      <c r="E176" s="1">
        <v>1616.768</v>
      </c>
      <c r="F176" s="1">
        <v>41507.07</v>
      </c>
      <c r="G176" s="8">
        <v>0.21934385597705841</v>
      </c>
      <c r="H176" s="8">
        <v>0.24770505726337433</v>
      </c>
      <c r="I176" s="8">
        <v>0.30021107196807861</v>
      </c>
      <c r="J176" s="8">
        <v>0</v>
      </c>
      <c r="K176" s="8">
        <v>0</v>
      </c>
      <c r="L176" s="8">
        <v>0</v>
      </c>
      <c r="M176" s="3">
        <f t="shared" si="8"/>
        <v>0</v>
      </c>
      <c r="N176" s="9">
        <f t="shared" si="9"/>
        <v>0.76725998520851135</v>
      </c>
      <c r="P176" t="s">
        <v>29</v>
      </c>
      <c r="Q176" s="1">
        <v>2017</v>
      </c>
      <c r="R176" t="s">
        <v>27</v>
      </c>
      <c r="S176" s="1">
        <v>111842</v>
      </c>
      <c r="T176" s="1">
        <v>384.540878657718</v>
      </c>
      <c r="U176" s="1">
        <v>9181.8665469999578</v>
      </c>
      <c r="V176" s="8">
        <v>0.47321140766143799</v>
      </c>
      <c r="W176" s="8">
        <v>0.31568193435668945</v>
      </c>
      <c r="X176" s="8">
        <v>0.19200026988983154</v>
      </c>
      <c r="Y176" s="8">
        <v>0</v>
      </c>
      <c r="Z176" s="8">
        <v>0</v>
      </c>
      <c r="AA176" s="8">
        <v>0</v>
      </c>
      <c r="AB176" s="3">
        <f t="shared" si="10"/>
        <v>0</v>
      </c>
      <c r="AC176" s="9">
        <f t="shared" si="11"/>
        <v>0.98089361190795898</v>
      </c>
    </row>
    <row r="177" spans="1:29" x14ac:dyDescent="0.25">
      <c r="A177" t="s">
        <v>23</v>
      </c>
      <c r="B177" s="1">
        <v>2007</v>
      </c>
      <c r="C177" t="s">
        <v>13</v>
      </c>
      <c r="D177" s="1">
        <v>616585.49999997998</v>
      </c>
      <c r="E177" s="1">
        <v>1689.1969999999999</v>
      </c>
      <c r="F177" s="1">
        <v>41835.892999999996</v>
      </c>
      <c r="G177" s="8">
        <v>0.20550176501274109</v>
      </c>
      <c r="H177" s="8">
        <v>0.25514191389083862</v>
      </c>
      <c r="I177" s="8">
        <v>0.30007132887840271</v>
      </c>
      <c r="J177" s="8">
        <v>0</v>
      </c>
      <c r="K177" s="8">
        <v>0</v>
      </c>
      <c r="L177" s="8">
        <v>0</v>
      </c>
      <c r="M177" s="3">
        <f t="shared" si="8"/>
        <v>0</v>
      </c>
      <c r="N177" s="9">
        <f t="shared" si="9"/>
        <v>0.76071500778198242</v>
      </c>
      <c r="P177" t="s">
        <v>29</v>
      </c>
      <c r="Q177" s="1">
        <v>2018</v>
      </c>
      <c r="R177" t="s">
        <v>27</v>
      </c>
      <c r="S177" s="1">
        <v>112781</v>
      </c>
      <c r="T177" s="1">
        <v>384.540878657718</v>
      </c>
      <c r="U177" s="1">
        <v>9244.7115889999932</v>
      </c>
      <c r="V177" s="8">
        <v>0.46653187274932861</v>
      </c>
      <c r="W177" s="8">
        <v>0.31866395473480225</v>
      </c>
      <c r="X177" s="8">
        <v>0.19368162751197815</v>
      </c>
      <c r="Y177" s="8">
        <v>0</v>
      </c>
      <c r="Z177" s="8">
        <v>0</v>
      </c>
      <c r="AA177" s="8">
        <v>0</v>
      </c>
      <c r="AB177" s="3">
        <f t="shared" si="10"/>
        <v>0</v>
      </c>
      <c r="AC177" s="9">
        <f t="shared" si="11"/>
        <v>0.97887745499610901</v>
      </c>
    </row>
    <row r="178" spans="1:29" x14ac:dyDescent="0.25">
      <c r="A178" t="s">
        <v>23</v>
      </c>
      <c r="B178" s="1">
        <v>2008</v>
      </c>
      <c r="C178" t="s">
        <v>13</v>
      </c>
      <c r="D178" s="1">
        <v>627552.49999997998</v>
      </c>
      <c r="E178" s="1">
        <v>1801.394</v>
      </c>
      <c r="F178" s="1">
        <v>42110.843000000001</v>
      </c>
      <c r="G178" s="8">
        <v>0.18119731545448303</v>
      </c>
      <c r="H178" s="8">
        <v>0.26734063029289246</v>
      </c>
      <c r="I178" s="8">
        <v>0.30335864424705505</v>
      </c>
      <c r="J178" s="8">
        <v>0</v>
      </c>
      <c r="K178" s="8">
        <v>0</v>
      </c>
      <c r="L178" s="8">
        <v>0</v>
      </c>
      <c r="M178" s="3">
        <f t="shared" si="8"/>
        <v>0</v>
      </c>
      <c r="N178" s="9">
        <f t="shared" si="9"/>
        <v>0.75189658999443054</v>
      </c>
      <c r="P178" t="s">
        <v>29</v>
      </c>
      <c r="Q178" s="1">
        <v>2019</v>
      </c>
      <c r="R178" t="s">
        <v>27</v>
      </c>
      <c r="S178" s="1">
        <v>113676</v>
      </c>
      <c r="T178" s="1">
        <v>384.540878657718</v>
      </c>
      <c r="U178" s="1">
        <v>9290.3517289999872</v>
      </c>
      <c r="V178" s="8">
        <v>0.45968681573867798</v>
      </c>
      <c r="W178" s="8">
        <v>0.32146689295768738</v>
      </c>
      <c r="X178" s="8">
        <v>0.19573430716991425</v>
      </c>
      <c r="Y178" s="8">
        <v>0</v>
      </c>
      <c r="Z178" s="8">
        <v>0</v>
      </c>
      <c r="AA178" s="8">
        <v>0</v>
      </c>
      <c r="AB178" s="3">
        <f t="shared" si="10"/>
        <v>0</v>
      </c>
      <c r="AC178" s="9">
        <f t="shared" si="11"/>
        <v>0.9768880158662796</v>
      </c>
    </row>
    <row r="179" spans="1:29" x14ac:dyDescent="0.25">
      <c r="A179" t="s">
        <v>23</v>
      </c>
      <c r="B179" s="1">
        <v>2009</v>
      </c>
      <c r="C179" t="s">
        <v>13</v>
      </c>
      <c r="D179" s="1">
        <v>638613.49999996996</v>
      </c>
      <c r="E179" s="1">
        <v>1930.99232807</v>
      </c>
      <c r="F179" s="1">
        <v>42711.531000000003</v>
      </c>
      <c r="G179" s="8">
        <v>0.15286913514137268</v>
      </c>
      <c r="H179" s="8">
        <v>0.28125244379043579</v>
      </c>
      <c r="I179" s="8">
        <v>0.30934253334999084</v>
      </c>
      <c r="J179" s="8">
        <v>0</v>
      </c>
      <c r="K179" s="8">
        <v>0</v>
      </c>
      <c r="L179" s="8">
        <v>0</v>
      </c>
      <c r="M179" s="3">
        <f t="shared" si="8"/>
        <v>0</v>
      </c>
      <c r="N179" s="9">
        <f t="shared" si="9"/>
        <v>0.74346411228179932</v>
      </c>
      <c r="P179" t="s">
        <v>29</v>
      </c>
      <c r="Q179" s="1">
        <v>2020</v>
      </c>
      <c r="R179" t="s">
        <v>27</v>
      </c>
      <c r="S179" s="1">
        <v>114599</v>
      </c>
      <c r="T179" s="1">
        <v>384.540878657718</v>
      </c>
      <c r="U179" s="1">
        <v>9312.795652999981</v>
      </c>
      <c r="V179" s="8">
        <v>0.45176923274993896</v>
      </c>
      <c r="W179" s="8">
        <v>0.32430702447891235</v>
      </c>
      <c r="X179" s="8">
        <v>0.19863253831863403</v>
      </c>
      <c r="Y179" s="8">
        <v>0</v>
      </c>
      <c r="Z179" s="8">
        <v>0</v>
      </c>
      <c r="AA179" s="8">
        <v>0</v>
      </c>
      <c r="AB179" s="3">
        <f t="shared" si="10"/>
        <v>0</v>
      </c>
      <c r="AC179" s="9">
        <f t="shared" si="11"/>
        <v>0.97470879554748535</v>
      </c>
    </row>
    <row r="180" spans="1:29" x14ac:dyDescent="0.25">
      <c r="A180" t="s">
        <v>23</v>
      </c>
      <c r="B180" s="1">
        <v>2010</v>
      </c>
      <c r="C180" t="s">
        <v>13</v>
      </c>
      <c r="D180" s="1">
        <v>645694.49999998999</v>
      </c>
      <c r="E180" s="1">
        <v>1937.704264</v>
      </c>
      <c r="F180" s="1">
        <v>42968.714999999997</v>
      </c>
      <c r="G180" s="8">
        <v>0.15589669346809387</v>
      </c>
      <c r="H180" s="8">
        <v>0.2805144190788269</v>
      </c>
      <c r="I180" s="8">
        <v>0.30573651194572449</v>
      </c>
      <c r="J180" s="8">
        <v>0</v>
      </c>
      <c r="K180" s="8">
        <v>0</v>
      </c>
      <c r="L180" s="8">
        <v>0</v>
      </c>
      <c r="M180" s="3">
        <f t="shared" si="8"/>
        <v>0</v>
      </c>
      <c r="N180" s="9">
        <f t="shared" si="9"/>
        <v>0.74214762449264526</v>
      </c>
      <c r="P180" t="s">
        <v>29</v>
      </c>
      <c r="Q180" s="1">
        <v>2021</v>
      </c>
      <c r="R180" t="s">
        <v>27</v>
      </c>
      <c r="S180" s="1">
        <v>115724</v>
      </c>
      <c r="T180" s="1">
        <v>384.540878657718</v>
      </c>
      <c r="U180" s="1">
        <v>9347</v>
      </c>
      <c r="V180" s="8">
        <v>0.44246712327003479</v>
      </c>
      <c r="W180" s="8">
        <v>0.32774552702903748</v>
      </c>
      <c r="X180" s="8">
        <v>0.20190496742725372</v>
      </c>
      <c r="Y180" s="8">
        <v>0</v>
      </c>
      <c r="Z180" s="8">
        <v>0</v>
      </c>
      <c r="AA180" s="8">
        <v>0</v>
      </c>
      <c r="AB180" s="3">
        <f t="shared" si="10"/>
        <v>0</v>
      </c>
      <c r="AC180" s="9">
        <f t="shared" si="11"/>
        <v>0.97211761772632599</v>
      </c>
    </row>
    <row r="181" spans="1:29" x14ac:dyDescent="0.25">
      <c r="A181" t="s">
        <v>23</v>
      </c>
      <c r="B181" s="1">
        <v>2011</v>
      </c>
      <c r="C181" t="s">
        <v>13</v>
      </c>
      <c r="D181" s="1">
        <v>654640.99999997998</v>
      </c>
      <c r="E181" s="1">
        <v>1937.704264</v>
      </c>
      <c r="F181" s="1">
        <v>43213.930999999997</v>
      </c>
      <c r="G181" s="8">
        <v>0.16217713057994843</v>
      </c>
      <c r="H181" s="8">
        <v>0.27847650647163391</v>
      </c>
      <c r="I181" s="8">
        <v>0.30010104179382324</v>
      </c>
      <c r="J181" s="8">
        <v>0</v>
      </c>
      <c r="K181" s="8">
        <v>0</v>
      </c>
      <c r="L181" s="8">
        <v>0</v>
      </c>
      <c r="M181" s="3">
        <f t="shared" si="8"/>
        <v>0</v>
      </c>
      <c r="N181" s="9">
        <f t="shared" si="9"/>
        <v>0.74075467884540558</v>
      </c>
      <c r="P181" s="2" t="s">
        <v>29</v>
      </c>
      <c r="Q181" s="7">
        <v>2022</v>
      </c>
      <c r="R181" s="2" t="s">
        <v>27</v>
      </c>
      <c r="S181" s="7">
        <v>116892.75</v>
      </c>
      <c r="T181" s="7">
        <v>384.88590604026842</v>
      </c>
      <c r="U181" s="7">
        <v>9377.0533680896988</v>
      </c>
      <c r="V181" s="10">
        <v>0.43310549855232239</v>
      </c>
      <c r="W181" s="10">
        <v>0.33100426197052002</v>
      </c>
      <c r="X181" s="10">
        <v>0.20543988049030304</v>
      </c>
      <c r="Y181" s="10">
        <v>0</v>
      </c>
      <c r="Z181" s="10">
        <v>0</v>
      </c>
      <c r="AA181" s="10">
        <v>0</v>
      </c>
      <c r="AB181" s="3">
        <f t="shared" si="10"/>
        <v>0</v>
      </c>
      <c r="AC181" s="11">
        <f t="shared" si="11"/>
        <v>0.96954964101314545</v>
      </c>
    </row>
    <row r="182" spans="1:29" x14ac:dyDescent="0.25">
      <c r="A182" t="s">
        <v>23</v>
      </c>
      <c r="B182" s="1">
        <v>2012</v>
      </c>
      <c r="C182" t="s">
        <v>13</v>
      </c>
      <c r="D182" s="1">
        <v>668702.99999996996</v>
      </c>
      <c r="E182" s="1">
        <v>1937.704264</v>
      </c>
      <c r="F182" s="1">
        <v>43702.130999999987</v>
      </c>
      <c r="G182" s="8">
        <v>0.17145000398159027</v>
      </c>
      <c r="H182" s="8">
        <v>0.27548685669898987</v>
      </c>
      <c r="I182" s="8">
        <v>0.29196175932884216</v>
      </c>
      <c r="J182" s="8">
        <v>0</v>
      </c>
      <c r="K182" s="8">
        <v>0</v>
      </c>
      <c r="L182" s="8">
        <v>0</v>
      </c>
      <c r="M182" s="3">
        <f t="shared" si="8"/>
        <v>0</v>
      </c>
      <c r="N182" s="9">
        <f t="shared" si="9"/>
        <v>0.7388986200094223</v>
      </c>
      <c r="P182" t="s">
        <v>30</v>
      </c>
      <c r="Q182" s="1">
        <v>2012</v>
      </c>
      <c r="R182" t="s">
        <v>27</v>
      </c>
      <c r="S182" s="1">
        <v>83952.5</v>
      </c>
      <c r="T182" s="1">
        <v>284.89</v>
      </c>
      <c r="U182" s="1">
        <v>5226</v>
      </c>
      <c r="V182" s="8">
        <v>0.4529833197593689</v>
      </c>
      <c r="W182" s="8">
        <v>0.30104196071624756</v>
      </c>
      <c r="X182" s="8">
        <v>0.23511095345020294</v>
      </c>
      <c r="Y182" s="8">
        <v>0</v>
      </c>
      <c r="Z182" s="8">
        <v>0</v>
      </c>
      <c r="AA182" s="8">
        <v>0</v>
      </c>
      <c r="AB182" s="3">
        <f t="shared" si="10"/>
        <v>0</v>
      </c>
      <c r="AC182" s="9">
        <f t="shared" si="11"/>
        <v>0.9891362339258194</v>
      </c>
    </row>
    <row r="183" spans="1:29" x14ac:dyDescent="0.25">
      <c r="A183" t="s">
        <v>23</v>
      </c>
      <c r="B183" s="1">
        <v>2013</v>
      </c>
      <c r="C183" t="s">
        <v>13</v>
      </c>
      <c r="D183" s="1">
        <v>681298.99999996996</v>
      </c>
      <c r="E183" s="1">
        <v>1937.704264</v>
      </c>
      <c r="F183" s="1">
        <v>43799.927000000003</v>
      </c>
      <c r="G183" s="8">
        <v>0.18092560768127441</v>
      </c>
      <c r="H183" s="8">
        <v>0.27236893773078918</v>
      </c>
      <c r="I183" s="8">
        <v>0.28305259346961975</v>
      </c>
      <c r="J183" s="8">
        <v>0</v>
      </c>
      <c r="K183" s="8">
        <v>0</v>
      </c>
      <c r="L183" s="8">
        <v>0</v>
      </c>
      <c r="M183" s="3">
        <f t="shared" si="8"/>
        <v>0</v>
      </c>
      <c r="N183" s="9">
        <f t="shared" si="9"/>
        <v>0.73634713888168335</v>
      </c>
      <c r="P183" t="s">
        <v>30</v>
      </c>
      <c r="Q183" s="1">
        <v>2013</v>
      </c>
      <c r="R183" t="s">
        <v>27</v>
      </c>
      <c r="S183" s="1">
        <v>84710.5</v>
      </c>
      <c r="T183" s="1">
        <v>284.89</v>
      </c>
      <c r="U183" s="1">
        <v>5199.2606590290006</v>
      </c>
      <c r="V183" s="8">
        <v>0.44146475195884705</v>
      </c>
      <c r="W183" s="8">
        <v>0.30411595106124878</v>
      </c>
      <c r="X183" s="8">
        <v>0.24070598185062408</v>
      </c>
      <c r="Y183" s="8">
        <v>0</v>
      </c>
      <c r="Z183" s="8">
        <v>0</v>
      </c>
      <c r="AA183" s="8">
        <v>0</v>
      </c>
      <c r="AB183" s="3">
        <f t="shared" si="10"/>
        <v>0</v>
      </c>
      <c r="AC183" s="9">
        <f t="shared" si="11"/>
        <v>0.98628668487071991</v>
      </c>
    </row>
    <row r="184" spans="1:29" x14ac:dyDescent="0.25">
      <c r="A184" t="s">
        <v>23</v>
      </c>
      <c r="B184" s="1">
        <v>2014</v>
      </c>
      <c r="C184" t="s">
        <v>13</v>
      </c>
      <c r="D184" s="1">
        <v>685193.99999998999</v>
      </c>
      <c r="E184" s="1">
        <v>1942.955156</v>
      </c>
      <c r="F184" s="1">
        <v>44233.045791260003</v>
      </c>
      <c r="G184" s="8">
        <v>0.18085227906703949</v>
      </c>
      <c r="H184" s="8">
        <v>0.27263343334197998</v>
      </c>
      <c r="I184" s="8">
        <v>0.28289636969566345</v>
      </c>
      <c r="J184" s="8">
        <v>0</v>
      </c>
      <c r="K184" s="8">
        <v>0</v>
      </c>
      <c r="L184" s="8">
        <v>0</v>
      </c>
      <c r="M184" s="3">
        <f t="shared" si="8"/>
        <v>0</v>
      </c>
      <c r="N184" s="9">
        <f t="shared" si="9"/>
        <v>0.73638208210468292</v>
      </c>
      <c r="P184" t="s">
        <v>30</v>
      </c>
      <c r="Q184" s="1">
        <v>2014</v>
      </c>
      <c r="R184" t="s">
        <v>27</v>
      </c>
      <c r="S184" s="1">
        <v>85809.5</v>
      </c>
      <c r="T184" s="1">
        <v>311.28875484545313</v>
      </c>
      <c r="U184" s="1">
        <v>5241.1620953919992</v>
      </c>
      <c r="V184" s="8">
        <v>0.47009235620498657</v>
      </c>
      <c r="W184" s="8">
        <v>0.28175756335258484</v>
      </c>
      <c r="X184" s="8">
        <v>0.24386417865753174</v>
      </c>
      <c r="Y184" s="8">
        <v>0</v>
      </c>
      <c r="Z184" s="8">
        <v>0</v>
      </c>
      <c r="AA184" s="8">
        <v>0</v>
      </c>
      <c r="AB184" s="3">
        <f t="shared" si="10"/>
        <v>0</v>
      </c>
      <c r="AC184" s="9">
        <f t="shared" si="11"/>
        <v>0.99571409821510315</v>
      </c>
    </row>
    <row r="185" spans="1:29" x14ac:dyDescent="0.25">
      <c r="A185" t="s">
        <v>23</v>
      </c>
      <c r="B185" s="1">
        <v>2015</v>
      </c>
      <c r="C185" t="s">
        <v>13</v>
      </c>
      <c r="D185" s="1">
        <v>706424</v>
      </c>
      <c r="E185" s="1">
        <v>1942.955156</v>
      </c>
      <c r="F185" s="1">
        <v>44327.203980979997</v>
      </c>
      <c r="G185" s="8">
        <v>0.19661320745944977</v>
      </c>
      <c r="H185" s="8">
        <v>0.26743650436401367</v>
      </c>
      <c r="I185" s="8">
        <v>0.26797568798065186</v>
      </c>
      <c r="J185" s="8">
        <v>0</v>
      </c>
      <c r="K185" s="8">
        <v>0</v>
      </c>
      <c r="L185" s="8">
        <v>0</v>
      </c>
      <c r="M185" s="3">
        <f t="shared" si="8"/>
        <v>0</v>
      </c>
      <c r="N185" s="9">
        <f t="shared" si="9"/>
        <v>0.7320253998041153</v>
      </c>
      <c r="P185" t="s">
        <v>30</v>
      </c>
      <c r="Q185" s="1">
        <v>2015</v>
      </c>
      <c r="R185" t="s">
        <v>27</v>
      </c>
      <c r="S185" s="1">
        <v>86738</v>
      </c>
      <c r="T185" s="1">
        <v>311.28875484545313</v>
      </c>
      <c r="U185" s="1">
        <v>5297.614156099</v>
      </c>
      <c r="V185" s="8">
        <v>0.46216699481010437</v>
      </c>
      <c r="W185" s="8">
        <v>0.28561648726463318</v>
      </c>
      <c r="X185" s="8">
        <v>0.24544113874435425</v>
      </c>
      <c r="Y185" s="8">
        <v>0</v>
      </c>
      <c r="Z185" s="8">
        <v>0</v>
      </c>
      <c r="AA185" s="8">
        <v>0</v>
      </c>
      <c r="AB185" s="3">
        <f t="shared" si="10"/>
        <v>0</v>
      </c>
      <c r="AC185" s="9">
        <f t="shared" si="11"/>
        <v>0.9932246208190918</v>
      </c>
    </row>
    <row r="186" spans="1:29" x14ac:dyDescent="0.25">
      <c r="A186" t="s">
        <v>23</v>
      </c>
      <c r="B186" s="1">
        <v>2016</v>
      </c>
      <c r="C186" t="s">
        <v>13</v>
      </c>
      <c r="D186" s="1">
        <v>712767</v>
      </c>
      <c r="E186" s="1">
        <v>1951.7954540000001</v>
      </c>
      <c r="F186" s="1">
        <v>44681.30605698</v>
      </c>
      <c r="G186" s="8">
        <v>0.19765515625476837</v>
      </c>
      <c r="H186" s="8">
        <v>0.26743683218955994</v>
      </c>
      <c r="I186" s="8">
        <v>0.26605302095413208</v>
      </c>
      <c r="J186" s="8">
        <v>0</v>
      </c>
      <c r="K186" s="8">
        <v>0</v>
      </c>
      <c r="L186" s="8">
        <v>0</v>
      </c>
      <c r="M186" s="3">
        <f t="shared" si="8"/>
        <v>0</v>
      </c>
      <c r="N186" s="9">
        <f t="shared" si="9"/>
        <v>0.73114500939846039</v>
      </c>
      <c r="P186" t="s">
        <v>30</v>
      </c>
      <c r="Q186" s="1">
        <v>2016</v>
      </c>
      <c r="R186" t="s">
        <v>27</v>
      </c>
      <c r="S186" s="1">
        <v>87703.333333333343</v>
      </c>
      <c r="T186" s="1">
        <v>311.28875484545313</v>
      </c>
      <c r="U186" s="1">
        <v>5338.2946160000001</v>
      </c>
      <c r="V186" s="8">
        <v>0.45284473896026611</v>
      </c>
      <c r="W186" s="8">
        <v>0.28954920172691345</v>
      </c>
      <c r="X186" s="8">
        <v>0.24808628857135773</v>
      </c>
      <c r="Y186" s="8">
        <v>0</v>
      </c>
      <c r="Z186" s="8">
        <v>0</v>
      </c>
      <c r="AA186" s="8">
        <v>0</v>
      </c>
      <c r="AB186" s="3">
        <f t="shared" si="10"/>
        <v>0</v>
      </c>
      <c r="AC186" s="9">
        <f t="shared" si="11"/>
        <v>0.99048022925853729</v>
      </c>
    </row>
    <row r="187" spans="1:29" x14ac:dyDescent="0.25">
      <c r="A187" t="s">
        <v>23</v>
      </c>
      <c r="B187" s="1">
        <v>2017</v>
      </c>
      <c r="C187" t="s">
        <v>13</v>
      </c>
      <c r="D187" s="1">
        <v>734644</v>
      </c>
      <c r="E187" s="1">
        <v>1951.7954540000001</v>
      </c>
      <c r="F187" s="1">
        <v>44885.44428797</v>
      </c>
      <c r="G187" s="8">
        <v>0.2128417044878006</v>
      </c>
      <c r="H187" s="8">
        <v>0.26244637370109558</v>
      </c>
      <c r="I187" s="8">
        <v>0.25183677673339844</v>
      </c>
      <c r="J187" s="8">
        <v>0</v>
      </c>
      <c r="K187" s="8">
        <v>0</v>
      </c>
      <c r="L187" s="8">
        <v>0</v>
      </c>
      <c r="M187" s="3">
        <f t="shared" si="8"/>
        <v>0</v>
      </c>
      <c r="N187" s="9">
        <f t="shared" si="9"/>
        <v>0.72712485492229462</v>
      </c>
      <c r="P187" t="s">
        <v>30</v>
      </c>
      <c r="Q187" s="1">
        <v>2017</v>
      </c>
      <c r="R187" t="s">
        <v>27</v>
      </c>
      <c r="S187" s="1">
        <v>89079.666666666701</v>
      </c>
      <c r="T187" s="1">
        <v>311.28875484545313</v>
      </c>
      <c r="U187" s="1">
        <v>5366.9447929999997</v>
      </c>
      <c r="V187" s="8">
        <v>0.43784543871879578</v>
      </c>
      <c r="W187" s="8">
        <v>0.29502522945404053</v>
      </c>
      <c r="X187" s="8">
        <v>0.25345215201377869</v>
      </c>
      <c r="Y187" s="8">
        <v>0</v>
      </c>
      <c r="Z187" s="8">
        <v>0</v>
      </c>
      <c r="AA187" s="8">
        <v>0</v>
      </c>
      <c r="AB187" s="3">
        <f t="shared" si="10"/>
        <v>0</v>
      </c>
      <c r="AC187" s="9">
        <f t="shared" si="11"/>
        <v>0.98632282018661499</v>
      </c>
    </row>
    <row r="188" spans="1:29" x14ac:dyDescent="0.25">
      <c r="A188" t="s">
        <v>23</v>
      </c>
      <c r="B188" s="1">
        <v>2018</v>
      </c>
      <c r="C188" t="s">
        <v>13</v>
      </c>
      <c r="D188" s="1">
        <v>741836</v>
      </c>
      <c r="E188" s="1">
        <v>1951.7954540000001</v>
      </c>
      <c r="F188" s="1">
        <v>45092.59</v>
      </c>
      <c r="G188" s="8">
        <v>0.21718780696392059</v>
      </c>
      <c r="H188" s="8">
        <v>0.26104065775871277</v>
      </c>
      <c r="I188" s="8">
        <v>0.24797965586185455</v>
      </c>
      <c r="J188" s="8">
        <v>0</v>
      </c>
      <c r="K188" s="8">
        <v>0</v>
      </c>
      <c r="L188" s="8">
        <v>0</v>
      </c>
      <c r="M188" s="3">
        <f t="shared" si="8"/>
        <v>0</v>
      </c>
      <c r="N188" s="9">
        <f t="shared" si="9"/>
        <v>0.72620812058448792</v>
      </c>
      <c r="P188" t="s">
        <v>30</v>
      </c>
      <c r="Q188" s="1">
        <v>2018</v>
      </c>
      <c r="R188" t="s">
        <v>27</v>
      </c>
      <c r="S188" s="1">
        <v>90601</v>
      </c>
      <c r="T188" s="1">
        <v>311.28875484545313</v>
      </c>
      <c r="U188" s="1">
        <v>5397.5290889999997</v>
      </c>
      <c r="V188" s="8">
        <v>0.42148560285568237</v>
      </c>
      <c r="W188" s="8">
        <v>0.30097904801368713</v>
      </c>
      <c r="X188" s="8">
        <v>0.2593294084072113</v>
      </c>
      <c r="Y188" s="8">
        <v>0</v>
      </c>
      <c r="Z188" s="8">
        <v>0</v>
      </c>
      <c r="AA188" s="8">
        <v>0</v>
      </c>
      <c r="AB188" s="3">
        <f t="shared" si="10"/>
        <v>0</v>
      </c>
      <c r="AC188" s="9">
        <f t="shared" si="11"/>
        <v>0.98179405927658081</v>
      </c>
    </row>
    <row r="189" spans="1:29" x14ac:dyDescent="0.25">
      <c r="A189" t="s">
        <v>23</v>
      </c>
      <c r="B189" s="1">
        <v>2019</v>
      </c>
      <c r="C189" t="s">
        <v>13</v>
      </c>
      <c r="D189" s="1">
        <v>762382</v>
      </c>
      <c r="E189" s="1">
        <v>2026.937056</v>
      </c>
      <c r="F189" s="1">
        <v>45472.429999999993</v>
      </c>
      <c r="G189" s="8">
        <v>0.21108503639698029</v>
      </c>
      <c r="H189" s="8">
        <v>0.26553454995155334</v>
      </c>
      <c r="I189" s="8">
        <v>0.2423921674489975</v>
      </c>
      <c r="J189" s="8">
        <v>0</v>
      </c>
      <c r="K189" s="8">
        <v>0</v>
      </c>
      <c r="L189" s="8">
        <v>0</v>
      </c>
      <c r="M189" s="3">
        <f t="shared" si="8"/>
        <v>0</v>
      </c>
      <c r="N189" s="9">
        <f t="shared" si="9"/>
        <v>0.71901175379753113</v>
      </c>
      <c r="P189" t="s">
        <v>30</v>
      </c>
      <c r="Q189" s="1">
        <v>2019</v>
      </c>
      <c r="R189" t="s">
        <v>27</v>
      </c>
      <c r="S189" s="1">
        <v>91970.5</v>
      </c>
      <c r="T189" s="1">
        <v>311.28875484545313</v>
      </c>
      <c r="U189" s="1">
        <v>5456.8046929999991</v>
      </c>
      <c r="V189" s="8">
        <v>0.40904152393341064</v>
      </c>
      <c r="W189" s="8">
        <v>0.3063158392906189</v>
      </c>
      <c r="X189" s="8">
        <v>0.26274687051773071</v>
      </c>
      <c r="Y189" s="8">
        <v>0</v>
      </c>
      <c r="Z189" s="8">
        <v>0</v>
      </c>
      <c r="AA189" s="8">
        <v>0</v>
      </c>
      <c r="AB189" s="3">
        <f t="shared" si="10"/>
        <v>0</v>
      </c>
      <c r="AC189" s="9">
        <f t="shared" si="11"/>
        <v>0.97810423374176025</v>
      </c>
    </row>
    <row r="190" spans="1:29" x14ac:dyDescent="0.25">
      <c r="A190" t="s">
        <v>23</v>
      </c>
      <c r="B190" s="1">
        <v>2020</v>
      </c>
      <c r="C190" t="s">
        <v>13</v>
      </c>
      <c r="D190" s="1">
        <v>776854.00000000012</v>
      </c>
      <c r="E190" s="1">
        <v>2114.9357599999998</v>
      </c>
      <c r="F190" s="1">
        <v>45712.09</v>
      </c>
      <c r="G190" s="8">
        <v>0.19864271581172943</v>
      </c>
      <c r="H190" s="8">
        <v>0.27240574359893799</v>
      </c>
      <c r="I190" s="8">
        <v>0.24116602540016174</v>
      </c>
      <c r="J190" s="8">
        <v>0</v>
      </c>
      <c r="K190" s="8">
        <v>0</v>
      </c>
      <c r="L190" s="8">
        <v>0</v>
      </c>
      <c r="M190" s="3">
        <f t="shared" si="8"/>
        <v>0</v>
      </c>
      <c r="N190" s="9">
        <f t="shared" si="9"/>
        <v>0.71221448481082916</v>
      </c>
      <c r="P190" t="s">
        <v>30</v>
      </c>
      <c r="Q190" s="1">
        <v>2020</v>
      </c>
      <c r="R190" t="s">
        <v>27</v>
      </c>
      <c r="S190" s="1">
        <v>93502</v>
      </c>
      <c r="T190" s="1">
        <v>311.28875484545313</v>
      </c>
      <c r="U190" s="1">
        <v>5515.2000000000007</v>
      </c>
      <c r="V190" s="8">
        <v>0.39486268162727356</v>
      </c>
      <c r="W190" s="8">
        <v>0.31217610836029053</v>
      </c>
      <c r="X190" s="8">
        <v>0.26692810654640198</v>
      </c>
      <c r="Y190" s="8">
        <v>0</v>
      </c>
      <c r="Z190" s="8">
        <v>0</v>
      </c>
      <c r="AA190" s="8">
        <v>0</v>
      </c>
      <c r="AB190" s="3">
        <f t="shared" si="10"/>
        <v>0</v>
      </c>
      <c r="AC190" s="9">
        <f t="shared" si="11"/>
        <v>0.97396689653396606</v>
      </c>
    </row>
    <row r="191" spans="1:29" x14ac:dyDescent="0.25">
      <c r="A191" t="s">
        <v>23</v>
      </c>
      <c r="B191" s="1">
        <v>2021</v>
      </c>
      <c r="C191" t="s">
        <v>13</v>
      </c>
      <c r="D191" s="1">
        <v>784245.5</v>
      </c>
      <c r="E191" s="1">
        <v>2114.9357599999998</v>
      </c>
      <c r="F191" s="1">
        <v>45856.719778999759</v>
      </c>
      <c r="G191" s="8">
        <v>0.20309717953205109</v>
      </c>
      <c r="H191" s="8">
        <v>0.27095437049865723</v>
      </c>
      <c r="I191" s="8">
        <v>0.2371128648519516</v>
      </c>
      <c r="J191" s="8">
        <v>0</v>
      </c>
      <c r="K191" s="8">
        <v>0</v>
      </c>
      <c r="L191" s="8">
        <v>0</v>
      </c>
      <c r="M191" s="3">
        <f t="shared" si="8"/>
        <v>0</v>
      </c>
      <c r="N191" s="9">
        <f t="shared" si="9"/>
        <v>0.71116441488265991</v>
      </c>
      <c r="P191" t="s">
        <v>30</v>
      </c>
      <c r="Q191" s="1">
        <v>2021</v>
      </c>
      <c r="R191" t="s">
        <v>27</v>
      </c>
      <c r="S191" s="1">
        <v>95226</v>
      </c>
      <c r="T191" s="1">
        <v>311.28875484545313</v>
      </c>
      <c r="U191" s="1">
        <v>5523</v>
      </c>
      <c r="V191" s="8">
        <v>0.37557005882263184</v>
      </c>
      <c r="W191" s="8">
        <v>0.31854978203773499</v>
      </c>
      <c r="X191" s="8">
        <v>0.27470278739929199</v>
      </c>
      <c r="Y191" s="8">
        <v>0</v>
      </c>
      <c r="Z191" s="8">
        <v>0</v>
      </c>
      <c r="AA191" s="8">
        <v>0</v>
      </c>
      <c r="AB191" s="3">
        <f t="shared" si="10"/>
        <v>0</v>
      </c>
      <c r="AC191" s="9">
        <f t="shared" si="11"/>
        <v>0.96882262825965881</v>
      </c>
    </row>
    <row r="192" spans="1:29" x14ac:dyDescent="0.25">
      <c r="A192" s="2" t="s">
        <v>23</v>
      </c>
      <c r="B192" s="7">
        <v>2022</v>
      </c>
      <c r="C192" t="s">
        <v>13</v>
      </c>
      <c r="D192" s="7">
        <v>796623.5</v>
      </c>
      <c r="E192" s="7">
        <v>2114.9357599999998</v>
      </c>
      <c r="F192" s="7">
        <v>46042.753504999397</v>
      </c>
      <c r="G192" s="10">
        <v>0.21066910028457642</v>
      </c>
      <c r="H192" s="10">
        <v>0.26847824454307556</v>
      </c>
      <c r="I192" s="10">
        <v>0.23013843595981598</v>
      </c>
      <c r="J192" s="10">
        <v>0</v>
      </c>
      <c r="K192" s="10">
        <v>0</v>
      </c>
      <c r="L192" s="10">
        <v>0</v>
      </c>
      <c r="M192" s="3">
        <f t="shared" si="8"/>
        <v>0</v>
      </c>
      <c r="N192" s="11">
        <f t="shared" si="9"/>
        <v>0.70928578078746796</v>
      </c>
      <c r="P192" s="2" t="s">
        <v>30</v>
      </c>
      <c r="Q192" s="7">
        <v>2022</v>
      </c>
      <c r="R192" s="2" t="s">
        <v>27</v>
      </c>
      <c r="S192" s="7">
        <v>96894</v>
      </c>
      <c r="T192" s="7">
        <v>334.47294011284032</v>
      </c>
      <c r="U192" s="7">
        <v>5569.960086000001</v>
      </c>
      <c r="V192" s="10">
        <v>0.39197012782096863</v>
      </c>
      <c r="W192" s="10">
        <v>0.30285307765007019</v>
      </c>
      <c r="X192" s="10">
        <v>0.27977243065834045</v>
      </c>
      <c r="Y192" s="10">
        <v>0</v>
      </c>
      <c r="Z192" s="10">
        <v>0</v>
      </c>
      <c r="AA192" s="10">
        <v>0</v>
      </c>
      <c r="AB192" s="3">
        <f t="shared" si="10"/>
        <v>0</v>
      </c>
      <c r="AC192" s="11">
        <f t="shared" si="11"/>
        <v>0.97459563612937927</v>
      </c>
    </row>
    <row r="193" spans="1:29" x14ac:dyDescent="0.25">
      <c r="A193" t="s">
        <v>24</v>
      </c>
      <c r="B193" s="1">
        <v>2006</v>
      </c>
      <c r="C193" t="s">
        <v>13</v>
      </c>
      <c r="D193" s="1">
        <v>250642.5242013</v>
      </c>
      <c r="E193" s="1">
        <v>1063</v>
      </c>
      <c r="F193" s="1">
        <v>21209.9</v>
      </c>
      <c r="G193" s="8">
        <v>8.2265257835388184E-2</v>
      </c>
      <c r="H193" s="8">
        <v>0.26160919666290283</v>
      </c>
      <c r="I193" s="8">
        <v>0.52087855339050293</v>
      </c>
      <c r="J193" s="8">
        <v>0</v>
      </c>
      <c r="K193" s="8">
        <v>0</v>
      </c>
      <c r="L193" s="8">
        <v>0</v>
      </c>
      <c r="M193" s="3">
        <f t="shared" si="8"/>
        <v>0</v>
      </c>
      <c r="N193" s="9">
        <f t="shared" si="9"/>
        <v>0.86475300788879395</v>
      </c>
      <c r="P193" t="s">
        <v>31</v>
      </c>
      <c r="Q193" s="1">
        <v>2012</v>
      </c>
      <c r="R193" t="s">
        <v>27</v>
      </c>
      <c r="S193" s="1">
        <v>82638</v>
      </c>
      <c r="T193" s="1">
        <v>279.11</v>
      </c>
      <c r="U193" s="1">
        <v>5677</v>
      </c>
      <c r="V193" s="8">
        <v>0.48967760801315308</v>
      </c>
      <c r="W193" s="8">
        <v>0.30265384912490845</v>
      </c>
      <c r="X193" s="8">
        <v>0.20291383564472198</v>
      </c>
      <c r="Y193" s="8">
        <v>0</v>
      </c>
      <c r="Z193" s="8">
        <v>0</v>
      </c>
      <c r="AA193" s="8">
        <v>0</v>
      </c>
      <c r="AB193" s="3">
        <f t="shared" si="10"/>
        <v>0</v>
      </c>
      <c r="AC193" s="9">
        <f t="shared" si="11"/>
        <v>0.99524529278278351</v>
      </c>
    </row>
    <row r="194" spans="1:29" x14ac:dyDescent="0.25">
      <c r="A194" t="s">
        <v>24</v>
      </c>
      <c r="B194" s="1">
        <v>2007</v>
      </c>
      <c r="C194" t="s">
        <v>13</v>
      </c>
      <c r="D194" s="1">
        <v>255484.38545674999</v>
      </c>
      <c r="E194" s="1">
        <v>1148</v>
      </c>
      <c r="F194" s="1">
        <v>21210.1</v>
      </c>
      <c r="G194" s="8">
        <v>5.3525552153587341E-2</v>
      </c>
      <c r="H194" s="8">
        <v>0.27603793144226074</v>
      </c>
      <c r="I194" s="8">
        <v>0.52399080991744995</v>
      </c>
      <c r="J194" s="8">
        <v>0</v>
      </c>
      <c r="K194" s="8">
        <v>0</v>
      </c>
      <c r="L194" s="8">
        <v>0</v>
      </c>
      <c r="M194" s="3">
        <f t="shared" si="8"/>
        <v>0</v>
      </c>
      <c r="N194" s="9">
        <f t="shared" si="9"/>
        <v>0.85355429351329803</v>
      </c>
      <c r="P194" t="s">
        <v>31</v>
      </c>
      <c r="Q194" s="1">
        <v>2013</v>
      </c>
      <c r="R194" t="s">
        <v>27</v>
      </c>
      <c r="S194" s="1">
        <v>83305</v>
      </c>
      <c r="T194" s="1">
        <v>279.11</v>
      </c>
      <c r="U194" s="1">
        <v>5542.6422050359388</v>
      </c>
      <c r="V194" s="8">
        <v>0.47263604402542114</v>
      </c>
      <c r="W194" s="8">
        <v>0.30519849061965942</v>
      </c>
      <c r="X194" s="8">
        <v>0.21380242705345154</v>
      </c>
      <c r="Y194" s="8">
        <v>0</v>
      </c>
      <c r="Z194" s="8">
        <v>0</v>
      </c>
      <c r="AA194" s="8">
        <v>0</v>
      </c>
      <c r="AB194" s="3">
        <f t="shared" si="10"/>
        <v>0</v>
      </c>
      <c r="AC194" s="9">
        <f t="shared" si="11"/>
        <v>0.9916369616985321</v>
      </c>
    </row>
    <row r="195" spans="1:29" x14ac:dyDescent="0.25">
      <c r="A195" t="s">
        <v>24</v>
      </c>
      <c r="B195" s="1">
        <v>2008</v>
      </c>
      <c r="C195" t="s">
        <v>13</v>
      </c>
      <c r="D195" s="1">
        <v>260424.25945124001</v>
      </c>
      <c r="E195" s="1">
        <v>1154</v>
      </c>
      <c r="F195" s="1">
        <v>21210.1</v>
      </c>
      <c r="G195" s="8">
        <v>6.1017461121082306E-2</v>
      </c>
      <c r="H195" s="8">
        <v>0.27389451861381531</v>
      </c>
      <c r="I195" s="8">
        <v>0.51518380641937256</v>
      </c>
      <c r="J195" s="8">
        <v>0</v>
      </c>
      <c r="K195" s="8">
        <v>0</v>
      </c>
      <c r="L195" s="8">
        <v>0</v>
      </c>
      <c r="M195" s="3">
        <f t="shared" si="8"/>
        <v>0</v>
      </c>
      <c r="N195" s="9">
        <f t="shared" si="9"/>
        <v>0.85009578615427017</v>
      </c>
      <c r="P195" t="s">
        <v>31</v>
      </c>
      <c r="Q195" s="1">
        <v>2014</v>
      </c>
      <c r="R195" t="s">
        <v>27</v>
      </c>
      <c r="S195" s="1">
        <v>83945</v>
      </c>
      <c r="T195" s="1">
        <v>279.11</v>
      </c>
      <c r="U195" s="1">
        <v>5796</v>
      </c>
      <c r="V195" s="8">
        <v>0.47990453243255615</v>
      </c>
      <c r="W195" s="8">
        <v>0.3083348274230957</v>
      </c>
      <c r="X195" s="8">
        <v>0.20365630090236664</v>
      </c>
      <c r="Y195" s="8">
        <v>0</v>
      </c>
      <c r="Z195" s="8">
        <v>0</v>
      </c>
      <c r="AA195" s="8">
        <v>0</v>
      </c>
      <c r="AB195" s="3">
        <f t="shared" si="10"/>
        <v>0</v>
      </c>
      <c r="AC195" s="9">
        <f t="shared" si="11"/>
        <v>0.99189566075801849</v>
      </c>
    </row>
    <row r="196" spans="1:29" x14ac:dyDescent="0.25">
      <c r="A196" t="s">
        <v>24</v>
      </c>
      <c r="B196" s="1">
        <v>2009</v>
      </c>
      <c r="C196" t="s">
        <v>13</v>
      </c>
      <c r="D196" s="1">
        <v>265464.13023523003</v>
      </c>
      <c r="E196" s="1">
        <v>1154</v>
      </c>
      <c r="F196" s="1">
        <v>21267.8</v>
      </c>
      <c r="G196" s="8">
        <v>7.0676602423191071E-2</v>
      </c>
      <c r="H196" s="8">
        <v>0.27071917057037354</v>
      </c>
      <c r="I196" s="8">
        <v>0.50613009929656982</v>
      </c>
      <c r="J196" s="8">
        <v>0</v>
      </c>
      <c r="K196" s="8">
        <v>0</v>
      </c>
      <c r="L196" s="8">
        <v>0</v>
      </c>
      <c r="M196" s="3">
        <f t="shared" si="8"/>
        <v>0</v>
      </c>
      <c r="N196" s="9">
        <f t="shared" si="9"/>
        <v>0.84752587229013443</v>
      </c>
      <c r="P196" t="s">
        <v>31</v>
      </c>
      <c r="Q196" s="1">
        <v>2015</v>
      </c>
      <c r="R196" t="s">
        <v>27</v>
      </c>
      <c r="S196" s="1">
        <v>85007</v>
      </c>
      <c r="T196" s="1">
        <v>279.11</v>
      </c>
      <c r="U196" s="1">
        <v>5814.6798517685511</v>
      </c>
      <c r="V196" s="8">
        <v>0.46741130948066711</v>
      </c>
      <c r="W196" s="8">
        <v>0.31274411082267761</v>
      </c>
      <c r="X196" s="8">
        <v>0.20832352340221405</v>
      </c>
      <c r="Y196" s="8">
        <v>0</v>
      </c>
      <c r="Z196" s="8">
        <v>0</v>
      </c>
      <c r="AA196" s="8">
        <v>0</v>
      </c>
      <c r="AB196" s="3">
        <f t="shared" si="10"/>
        <v>0</v>
      </c>
      <c r="AC196" s="9">
        <f t="shared" si="11"/>
        <v>0.98847894370555878</v>
      </c>
    </row>
    <row r="197" spans="1:29" x14ac:dyDescent="0.25">
      <c r="A197" t="s">
        <v>24</v>
      </c>
      <c r="B197" s="1">
        <v>2010</v>
      </c>
      <c r="C197" t="s">
        <v>13</v>
      </c>
      <c r="D197" s="1">
        <v>270606.02202186</v>
      </c>
      <c r="E197" s="1">
        <v>1154</v>
      </c>
      <c r="F197" s="1">
        <v>21631.7</v>
      </c>
      <c r="G197" s="8">
        <v>7.7853359282016754E-2</v>
      </c>
      <c r="H197" s="8">
        <v>0.26846164464950562</v>
      </c>
      <c r="I197" s="8">
        <v>0.50036031007766724</v>
      </c>
      <c r="J197" s="8">
        <v>0</v>
      </c>
      <c r="K197" s="8">
        <v>0</v>
      </c>
      <c r="L197" s="8">
        <v>0</v>
      </c>
      <c r="M197" s="3">
        <f t="shared" si="8"/>
        <v>0</v>
      </c>
      <c r="N197" s="9">
        <f t="shared" si="9"/>
        <v>0.84667531400918961</v>
      </c>
      <c r="P197" t="s">
        <v>31</v>
      </c>
      <c r="Q197" s="1">
        <v>2016</v>
      </c>
      <c r="R197" t="s">
        <v>27</v>
      </c>
      <c r="S197" s="1">
        <v>85966</v>
      </c>
      <c r="T197" s="1">
        <v>279.11</v>
      </c>
      <c r="U197" s="1">
        <v>5877.5070888003411</v>
      </c>
      <c r="V197" s="8">
        <v>0.45900392532348633</v>
      </c>
      <c r="W197" s="8">
        <v>0.31676203012466431</v>
      </c>
      <c r="X197" s="8">
        <v>0.21009503304958344</v>
      </c>
      <c r="Y197" s="8">
        <v>0</v>
      </c>
      <c r="Z197" s="8">
        <v>0</v>
      </c>
      <c r="AA197" s="8">
        <v>0</v>
      </c>
      <c r="AB197" s="3">
        <f t="shared" si="10"/>
        <v>0</v>
      </c>
      <c r="AC197" s="9">
        <f t="shared" si="11"/>
        <v>0.98586098849773407</v>
      </c>
    </row>
    <row r="198" spans="1:29" x14ac:dyDescent="0.25">
      <c r="A198" t="s">
        <v>24</v>
      </c>
      <c r="B198" s="1">
        <v>2011</v>
      </c>
      <c r="C198" t="s">
        <v>13</v>
      </c>
      <c r="D198" s="1">
        <v>275851.99999998999</v>
      </c>
      <c r="E198" s="1">
        <v>1154</v>
      </c>
      <c r="F198" s="1">
        <v>22027.1</v>
      </c>
      <c r="G198" s="8">
        <v>8.4838122129440308E-2</v>
      </c>
      <c r="H198" s="8">
        <v>0.26627540588378906</v>
      </c>
      <c r="I198" s="8">
        <v>0.49484741687774658</v>
      </c>
      <c r="J198" s="8">
        <v>0</v>
      </c>
      <c r="K198" s="8">
        <v>0</v>
      </c>
      <c r="L198" s="8">
        <v>0</v>
      </c>
      <c r="M198" s="3">
        <f t="shared" ref="M198:M261" si="12">IF(OR(J198=1,K198=1,L198=1),1,0)</f>
        <v>0</v>
      </c>
      <c r="N198" s="9">
        <f t="shared" si="9"/>
        <v>0.84596094489097595</v>
      </c>
      <c r="P198" t="s">
        <v>31</v>
      </c>
      <c r="Q198" s="1">
        <v>2017</v>
      </c>
      <c r="R198" t="s">
        <v>27</v>
      </c>
      <c r="S198" s="1">
        <v>87102.035616438356</v>
      </c>
      <c r="T198" s="1">
        <v>279.11</v>
      </c>
      <c r="U198" s="1">
        <v>6135</v>
      </c>
      <c r="V198" s="8">
        <v>0.45970934629440308</v>
      </c>
      <c r="W198" s="8">
        <v>0.32178497314453125</v>
      </c>
      <c r="X198" s="8">
        <v>0.20296080410480499</v>
      </c>
      <c r="Y198" s="8">
        <v>0</v>
      </c>
      <c r="Z198" s="8">
        <v>0</v>
      </c>
      <c r="AA198" s="8">
        <v>0</v>
      </c>
      <c r="AB198" s="3">
        <f t="shared" si="10"/>
        <v>0</v>
      </c>
      <c r="AC198" s="9">
        <f t="shared" si="11"/>
        <v>0.98445512354373932</v>
      </c>
    </row>
    <row r="199" spans="1:29" x14ac:dyDescent="0.25">
      <c r="A199" t="s">
        <v>24</v>
      </c>
      <c r="B199" s="1">
        <v>2012</v>
      </c>
      <c r="C199" t="s">
        <v>13</v>
      </c>
      <c r="D199" s="1">
        <v>278391.99999998999</v>
      </c>
      <c r="E199" s="1">
        <v>1154</v>
      </c>
      <c r="F199" s="1">
        <v>22222.1</v>
      </c>
      <c r="G199" s="8">
        <v>8.814326673746109E-2</v>
      </c>
      <c r="H199" s="8">
        <v>0.26524254679679871</v>
      </c>
      <c r="I199" s="8">
        <v>0.49225428700447083</v>
      </c>
      <c r="J199" s="8">
        <v>0</v>
      </c>
      <c r="K199" s="8">
        <v>0</v>
      </c>
      <c r="L199" s="8">
        <v>0</v>
      </c>
      <c r="M199" s="3">
        <f t="shared" si="12"/>
        <v>0</v>
      </c>
      <c r="N199" s="9">
        <f t="shared" ref="N199:N262" si="13">SUM(G199:I199)</f>
        <v>0.84564010053873062</v>
      </c>
      <c r="P199" t="s">
        <v>31</v>
      </c>
      <c r="Q199" s="1">
        <v>2018</v>
      </c>
      <c r="R199" t="s">
        <v>27</v>
      </c>
      <c r="S199" s="1">
        <v>88588.098630136985</v>
      </c>
      <c r="T199" s="1">
        <v>279.11</v>
      </c>
      <c r="U199" s="1">
        <v>6682.91</v>
      </c>
      <c r="V199" s="8">
        <v>0.47116219997406006</v>
      </c>
      <c r="W199" s="8">
        <v>0.32857757806777954</v>
      </c>
      <c r="X199" s="8">
        <v>0.18456178903579712</v>
      </c>
      <c r="Y199" s="8">
        <v>0</v>
      </c>
      <c r="Z199" s="8">
        <v>0</v>
      </c>
      <c r="AA199" s="8">
        <v>0</v>
      </c>
      <c r="AB199" s="3">
        <f t="shared" ref="AB199:AB262" si="14">IF(OR(Y199=1,Z199=1,AA199=1),1,0)</f>
        <v>0</v>
      </c>
      <c r="AC199" s="9">
        <f t="shared" ref="AC199:AC262" si="15">SUM(V199:X199)</f>
        <v>0.98430156707763672</v>
      </c>
    </row>
    <row r="200" spans="1:29" x14ac:dyDescent="0.25">
      <c r="A200" t="s">
        <v>24</v>
      </c>
      <c r="B200" s="1">
        <v>2013</v>
      </c>
      <c r="C200" t="s">
        <v>13</v>
      </c>
      <c r="D200" s="1">
        <v>279867.99999998999</v>
      </c>
      <c r="E200" s="1">
        <v>1154</v>
      </c>
      <c r="F200" s="1">
        <v>22335.9</v>
      </c>
      <c r="G200" s="8">
        <v>9.004615992307663E-2</v>
      </c>
      <c r="H200" s="8">
        <v>0.26464810967445374</v>
      </c>
      <c r="I200" s="8">
        <v>0.49076348543167114</v>
      </c>
      <c r="J200" s="8">
        <v>0</v>
      </c>
      <c r="K200" s="8">
        <v>0</v>
      </c>
      <c r="L200" s="8">
        <v>0</v>
      </c>
      <c r="M200" s="3">
        <f t="shared" si="12"/>
        <v>0</v>
      </c>
      <c r="N200" s="9">
        <f t="shared" si="13"/>
        <v>0.84545775502920151</v>
      </c>
      <c r="P200" t="s">
        <v>31</v>
      </c>
      <c r="Q200" s="1">
        <v>2019</v>
      </c>
      <c r="R200" t="s">
        <v>27</v>
      </c>
      <c r="S200" s="1">
        <v>89865.898630136973</v>
      </c>
      <c r="T200" s="1">
        <v>279.11</v>
      </c>
      <c r="U200" s="1">
        <v>6575.0028240628853</v>
      </c>
      <c r="V200" s="8">
        <v>0.4499894380569458</v>
      </c>
      <c r="W200" s="8">
        <v>0.33338931202888489</v>
      </c>
      <c r="X200" s="8">
        <v>0.19593924283981323</v>
      </c>
      <c r="Y200" s="8">
        <v>0</v>
      </c>
      <c r="Z200" s="8">
        <v>0</v>
      </c>
      <c r="AA200" s="8">
        <v>0</v>
      </c>
      <c r="AB200" s="3">
        <f t="shared" si="14"/>
        <v>0</v>
      </c>
      <c r="AC200" s="9">
        <f t="shared" si="15"/>
        <v>0.97931799292564392</v>
      </c>
    </row>
    <row r="201" spans="1:29" x14ac:dyDescent="0.25">
      <c r="A201" t="s">
        <v>24</v>
      </c>
      <c r="B201" s="1">
        <v>2014</v>
      </c>
      <c r="C201" t="s">
        <v>13</v>
      </c>
      <c r="D201" s="1">
        <v>280750</v>
      </c>
      <c r="E201" s="1">
        <v>1154</v>
      </c>
      <c r="F201" s="1">
        <v>22495.9</v>
      </c>
      <c r="G201" s="8">
        <v>9.0461656451225281E-2</v>
      </c>
      <c r="H201" s="8">
        <v>0.26455932855606079</v>
      </c>
      <c r="I201" s="8">
        <v>0.49082362651824951</v>
      </c>
      <c r="J201" s="8">
        <v>0</v>
      </c>
      <c r="K201" s="8">
        <v>0</v>
      </c>
      <c r="L201" s="8">
        <v>0</v>
      </c>
      <c r="M201" s="3">
        <f t="shared" si="12"/>
        <v>0</v>
      </c>
      <c r="N201" s="9">
        <f t="shared" si="13"/>
        <v>0.84584461152553558</v>
      </c>
      <c r="P201" t="s">
        <v>31</v>
      </c>
      <c r="Q201" s="1">
        <v>2020</v>
      </c>
      <c r="R201" t="s">
        <v>27</v>
      </c>
      <c r="S201" s="1">
        <v>91071</v>
      </c>
      <c r="T201" s="1">
        <v>279.11</v>
      </c>
      <c r="U201" s="1">
        <v>6101.0862593712754</v>
      </c>
      <c r="V201" s="8">
        <v>0.40952903032302856</v>
      </c>
      <c r="W201" s="8">
        <v>0.33723413944244385</v>
      </c>
      <c r="X201" s="8">
        <v>0.22465403378009796</v>
      </c>
      <c r="Y201" s="8">
        <v>0</v>
      </c>
      <c r="Z201" s="8">
        <v>0</v>
      </c>
      <c r="AA201" s="8">
        <v>0</v>
      </c>
      <c r="AB201" s="3">
        <f t="shared" si="14"/>
        <v>0</v>
      </c>
      <c r="AC201" s="9">
        <f t="shared" si="15"/>
        <v>0.97141720354557037</v>
      </c>
    </row>
    <row r="202" spans="1:29" x14ac:dyDescent="0.25">
      <c r="A202" t="s">
        <v>24</v>
      </c>
      <c r="B202" s="1">
        <v>2015</v>
      </c>
      <c r="C202" t="s">
        <v>13</v>
      </c>
      <c r="D202" s="1">
        <v>283059</v>
      </c>
      <c r="E202" s="1">
        <v>1154</v>
      </c>
      <c r="F202" s="1">
        <v>22629.244999999999</v>
      </c>
      <c r="G202" s="8">
        <v>9.3759156763553619E-2</v>
      </c>
      <c r="H202" s="8">
        <v>0.26350921392440796</v>
      </c>
      <c r="I202" s="8">
        <v>0.48805186152458191</v>
      </c>
      <c r="J202" s="8">
        <v>0</v>
      </c>
      <c r="K202" s="8">
        <v>0</v>
      </c>
      <c r="L202" s="8">
        <v>0</v>
      </c>
      <c r="M202" s="3">
        <f t="shared" si="12"/>
        <v>0</v>
      </c>
      <c r="N202" s="9">
        <f t="shared" si="13"/>
        <v>0.84532023221254349</v>
      </c>
      <c r="P202" t="s">
        <v>31</v>
      </c>
      <c r="Q202" s="1">
        <v>2021</v>
      </c>
      <c r="R202" t="s">
        <v>27</v>
      </c>
      <c r="S202" s="1">
        <v>92096</v>
      </c>
      <c r="T202" s="1">
        <v>279.11</v>
      </c>
      <c r="U202" s="1">
        <v>6161</v>
      </c>
      <c r="V202" s="8">
        <v>0.40081033110618591</v>
      </c>
      <c r="W202" s="8">
        <v>0.3412327766418457</v>
      </c>
      <c r="X202" s="8">
        <v>0.22671017050743103</v>
      </c>
      <c r="Y202" s="8">
        <v>0</v>
      </c>
      <c r="Z202" s="8">
        <v>0</v>
      </c>
      <c r="AA202" s="8">
        <v>0</v>
      </c>
      <c r="AB202" s="3">
        <f t="shared" si="14"/>
        <v>0</v>
      </c>
      <c r="AC202" s="9">
        <f t="shared" si="15"/>
        <v>0.96875327825546265</v>
      </c>
    </row>
    <row r="203" spans="1:29" x14ac:dyDescent="0.25">
      <c r="A203" t="s">
        <v>24</v>
      </c>
      <c r="B203" s="1">
        <v>2016</v>
      </c>
      <c r="C203" t="s">
        <v>13</v>
      </c>
      <c r="D203" s="1">
        <v>285325</v>
      </c>
      <c r="E203" s="1">
        <v>1154</v>
      </c>
      <c r="F203" s="1">
        <v>22681.082999999999</v>
      </c>
      <c r="G203" s="8">
        <v>9.7574904561042786E-2</v>
      </c>
      <c r="H203" s="8">
        <v>0.26226308941841125</v>
      </c>
      <c r="I203" s="8">
        <v>0.48455306887626648</v>
      </c>
      <c r="J203" s="8">
        <v>0</v>
      </c>
      <c r="K203" s="8">
        <v>0</v>
      </c>
      <c r="L203" s="8">
        <v>0</v>
      </c>
      <c r="M203" s="3">
        <f t="shared" si="12"/>
        <v>0</v>
      </c>
      <c r="N203" s="9">
        <f t="shared" si="13"/>
        <v>0.84439106285572052</v>
      </c>
      <c r="P203" s="2" t="s">
        <v>31</v>
      </c>
      <c r="Q203" s="7">
        <v>2022</v>
      </c>
      <c r="R203" s="2" t="s">
        <v>27</v>
      </c>
      <c r="S203" s="7">
        <v>93287.441095890419</v>
      </c>
      <c r="T203" s="7">
        <v>287.09369251224297</v>
      </c>
      <c r="U203" s="7">
        <v>6213.13</v>
      </c>
      <c r="V203" s="10">
        <v>0.40248805284500122</v>
      </c>
      <c r="W203" s="10">
        <v>0.33722501993179321</v>
      </c>
      <c r="X203" s="10">
        <v>0.22986073791980743</v>
      </c>
      <c r="Y203" s="10">
        <v>0</v>
      </c>
      <c r="Z203" s="10">
        <v>0</v>
      </c>
      <c r="AA203" s="10">
        <v>0</v>
      </c>
      <c r="AB203" s="3">
        <f t="shared" si="14"/>
        <v>0</v>
      </c>
      <c r="AC203" s="11">
        <f t="shared" si="15"/>
        <v>0.96957381069660187</v>
      </c>
    </row>
    <row r="204" spans="1:29" x14ac:dyDescent="0.25">
      <c r="A204" t="s">
        <v>24</v>
      </c>
      <c r="B204" s="1">
        <v>2017</v>
      </c>
      <c r="C204" t="s">
        <v>13</v>
      </c>
      <c r="D204" s="1">
        <v>287651.5001</v>
      </c>
      <c r="E204" s="1">
        <v>1154</v>
      </c>
      <c r="F204" s="1">
        <v>22725.012999999999</v>
      </c>
      <c r="G204" s="8">
        <v>0.10152997821569443</v>
      </c>
      <c r="H204" s="8">
        <v>0.26096850633621216</v>
      </c>
      <c r="I204" s="8">
        <v>0.48089858889579773</v>
      </c>
      <c r="J204" s="8">
        <v>0</v>
      </c>
      <c r="K204" s="8">
        <v>0</v>
      </c>
      <c r="L204" s="8">
        <v>0</v>
      </c>
      <c r="M204" s="3">
        <f t="shared" si="12"/>
        <v>0</v>
      </c>
      <c r="N204" s="9">
        <f t="shared" si="13"/>
        <v>0.84339707344770432</v>
      </c>
      <c r="P204" t="s">
        <v>32</v>
      </c>
      <c r="Q204" s="1">
        <v>2012</v>
      </c>
      <c r="R204" t="s">
        <v>27</v>
      </c>
      <c r="S204" s="1">
        <v>54674.5</v>
      </c>
      <c r="T204" s="1">
        <v>180</v>
      </c>
      <c r="U204" s="1">
        <v>5778</v>
      </c>
      <c r="V204" s="8">
        <v>0.74614524841308594</v>
      </c>
      <c r="W204" s="8">
        <v>0.29237759113311768</v>
      </c>
      <c r="X204" s="8">
        <v>1.3014460913836956E-2</v>
      </c>
      <c r="Y204" s="8">
        <v>0</v>
      </c>
      <c r="Z204" s="8">
        <v>0</v>
      </c>
      <c r="AA204" s="8">
        <v>0</v>
      </c>
      <c r="AB204" s="3">
        <f t="shared" si="14"/>
        <v>0</v>
      </c>
      <c r="AC204" s="9">
        <f t="shared" si="15"/>
        <v>1.0515373004600406</v>
      </c>
    </row>
    <row r="205" spans="1:29" x14ac:dyDescent="0.25">
      <c r="A205" t="s">
        <v>24</v>
      </c>
      <c r="B205" s="1">
        <v>2018</v>
      </c>
      <c r="C205" t="s">
        <v>13</v>
      </c>
      <c r="D205" s="1">
        <v>287936</v>
      </c>
      <c r="E205" s="1">
        <v>1154</v>
      </c>
      <c r="F205" s="1">
        <v>22767.252</v>
      </c>
      <c r="G205" s="8">
        <v>0.10172824561595917</v>
      </c>
      <c r="H205" s="8">
        <v>0.26091557741165161</v>
      </c>
      <c r="I205" s="8">
        <v>0.48082807660102844</v>
      </c>
      <c r="J205" s="8">
        <v>0</v>
      </c>
      <c r="K205" s="8">
        <v>0</v>
      </c>
      <c r="L205" s="8">
        <v>0</v>
      </c>
      <c r="M205" s="3">
        <f t="shared" si="12"/>
        <v>0</v>
      </c>
      <c r="N205" s="9">
        <f t="shared" si="13"/>
        <v>0.84347189962863922</v>
      </c>
      <c r="P205" t="s">
        <v>32</v>
      </c>
      <c r="Q205" s="1">
        <v>2013</v>
      </c>
      <c r="R205" t="s">
        <v>27</v>
      </c>
      <c r="S205" s="1">
        <v>54143</v>
      </c>
      <c r="T205" s="1">
        <v>180</v>
      </c>
      <c r="U205" s="1">
        <v>5771.2999999999993</v>
      </c>
      <c r="V205" s="8">
        <v>0.7563202977180481</v>
      </c>
      <c r="W205" s="8">
        <v>0.28896522521972656</v>
      </c>
      <c r="X205" s="8">
        <v>8.9802853763103485E-3</v>
      </c>
      <c r="Y205" s="8">
        <v>0</v>
      </c>
      <c r="Z205" s="8">
        <v>0</v>
      </c>
      <c r="AA205" s="8">
        <v>0</v>
      </c>
      <c r="AB205" s="3">
        <f t="shared" si="14"/>
        <v>0</v>
      </c>
      <c r="AC205" s="9">
        <f t="shared" si="15"/>
        <v>1.054265808314085</v>
      </c>
    </row>
    <row r="206" spans="1:29" x14ac:dyDescent="0.25">
      <c r="A206" t="s">
        <v>24</v>
      </c>
      <c r="B206" s="1">
        <v>2019</v>
      </c>
      <c r="C206" t="s">
        <v>13</v>
      </c>
      <c r="D206" s="1">
        <v>290446</v>
      </c>
      <c r="E206" s="1">
        <v>1154</v>
      </c>
      <c r="F206" s="1">
        <v>22862.294399999981</v>
      </c>
      <c r="G206" s="8">
        <v>0.10558883100748062</v>
      </c>
      <c r="H206" s="8">
        <v>0.25966742634773254</v>
      </c>
      <c r="I206" s="8">
        <v>0.47740668058395386</v>
      </c>
      <c r="J206" s="8">
        <v>0</v>
      </c>
      <c r="K206" s="8">
        <v>0</v>
      </c>
      <c r="L206" s="8">
        <v>0</v>
      </c>
      <c r="M206" s="3">
        <f t="shared" si="12"/>
        <v>0</v>
      </c>
      <c r="N206" s="9">
        <f t="shared" si="13"/>
        <v>0.84266293793916702</v>
      </c>
      <c r="P206" t="s">
        <v>32</v>
      </c>
      <c r="Q206" s="1">
        <v>2014</v>
      </c>
      <c r="R206" t="s">
        <v>27</v>
      </c>
      <c r="S206" s="1">
        <v>54641</v>
      </c>
      <c r="T206" s="1">
        <v>180</v>
      </c>
      <c r="U206" s="1">
        <v>5870.5645999999751</v>
      </c>
      <c r="V206" s="8">
        <v>0.75234049558639526</v>
      </c>
      <c r="W206" s="8">
        <v>0.29233229160308838</v>
      </c>
      <c r="X206" s="8">
        <v>7.9094450920820236E-3</v>
      </c>
      <c r="Y206" s="8">
        <v>0</v>
      </c>
      <c r="Z206" s="8">
        <v>0</v>
      </c>
      <c r="AA206" s="8">
        <v>0</v>
      </c>
      <c r="AB206" s="3">
        <f t="shared" si="14"/>
        <v>0</v>
      </c>
      <c r="AC206" s="9">
        <f t="shared" si="15"/>
        <v>1.0525822322815657</v>
      </c>
    </row>
    <row r="207" spans="1:29" x14ac:dyDescent="0.25">
      <c r="A207" t="s">
        <v>24</v>
      </c>
      <c r="B207" s="1">
        <v>2020</v>
      </c>
      <c r="C207" t="s">
        <v>13</v>
      </c>
      <c r="D207" s="1">
        <v>293949</v>
      </c>
      <c r="E207" s="1">
        <v>1154</v>
      </c>
      <c r="F207" s="1">
        <v>22911.734</v>
      </c>
      <c r="G207" s="8">
        <v>0.11154947429895401</v>
      </c>
      <c r="H207" s="8">
        <v>0.25771123170852661</v>
      </c>
      <c r="I207" s="8">
        <v>0.4718506932258606</v>
      </c>
      <c r="J207" s="8">
        <v>0</v>
      </c>
      <c r="K207" s="8">
        <v>0</v>
      </c>
      <c r="L207" s="8">
        <v>0</v>
      </c>
      <c r="M207" s="3">
        <f t="shared" si="12"/>
        <v>0</v>
      </c>
      <c r="N207" s="9">
        <f t="shared" si="13"/>
        <v>0.84111139923334122</v>
      </c>
      <c r="P207" t="s">
        <v>32</v>
      </c>
      <c r="Q207" s="1">
        <v>2015</v>
      </c>
      <c r="R207" t="s">
        <v>27</v>
      </c>
      <c r="S207" s="1">
        <v>56485</v>
      </c>
      <c r="T207" s="1">
        <v>180</v>
      </c>
      <c r="U207" s="1">
        <v>5894.0504700000001</v>
      </c>
      <c r="V207" s="8">
        <v>0.71778911352157593</v>
      </c>
      <c r="W207" s="8">
        <v>0.30392596125602722</v>
      </c>
      <c r="X207" s="8">
        <v>2.1599993109703064E-2</v>
      </c>
      <c r="Y207" s="8">
        <v>0</v>
      </c>
      <c r="Z207" s="8">
        <v>0</v>
      </c>
      <c r="AA207" s="8">
        <v>0</v>
      </c>
      <c r="AB207" s="3">
        <f t="shared" si="14"/>
        <v>0</v>
      </c>
      <c r="AC207" s="9">
        <f t="shared" si="15"/>
        <v>1.0433150678873062</v>
      </c>
    </row>
    <row r="208" spans="1:29" x14ac:dyDescent="0.25">
      <c r="A208" t="s">
        <v>24</v>
      </c>
      <c r="B208" s="1">
        <v>2021</v>
      </c>
      <c r="C208" t="s">
        <v>13</v>
      </c>
      <c r="D208" s="1">
        <v>297656</v>
      </c>
      <c r="E208" s="1">
        <v>1154</v>
      </c>
      <c r="F208" s="1">
        <v>22657.282275000009</v>
      </c>
      <c r="G208" s="8">
        <v>0.12012775242328644</v>
      </c>
      <c r="H208" s="8">
        <v>0.25479874014854431</v>
      </c>
      <c r="I208" s="8">
        <v>0.46294048428535461</v>
      </c>
      <c r="J208" s="8">
        <v>0</v>
      </c>
      <c r="K208" s="8">
        <v>0</v>
      </c>
      <c r="L208" s="8">
        <v>0</v>
      </c>
      <c r="M208" s="3">
        <f t="shared" si="12"/>
        <v>0</v>
      </c>
      <c r="N208" s="9">
        <f t="shared" si="13"/>
        <v>0.83786697685718536</v>
      </c>
      <c r="P208" t="s">
        <v>32</v>
      </c>
      <c r="Q208" s="1">
        <v>2016</v>
      </c>
      <c r="R208" t="s">
        <v>27</v>
      </c>
      <c r="S208" s="1">
        <v>57247</v>
      </c>
      <c r="T208" s="1">
        <v>180</v>
      </c>
      <c r="U208" s="1">
        <v>5938.9158199999893</v>
      </c>
      <c r="V208" s="8">
        <v>0.7059175968170166</v>
      </c>
      <c r="W208" s="8">
        <v>0.30866983532905579</v>
      </c>
      <c r="X208" s="8">
        <v>2.531290240585804E-2</v>
      </c>
      <c r="Y208" s="8">
        <v>0</v>
      </c>
      <c r="Z208" s="8">
        <v>0</v>
      </c>
      <c r="AA208" s="8">
        <v>0</v>
      </c>
      <c r="AB208" s="3">
        <f t="shared" si="14"/>
        <v>0</v>
      </c>
      <c r="AC208" s="9">
        <f t="shared" si="15"/>
        <v>1.0399003345519304</v>
      </c>
    </row>
    <row r="209" spans="1:29" x14ac:dyDescent="0.25">
      <c r="A209" s="2" t="s">
        <v>24</v>
      </c>
      <c r="B209" s="7">
        <v>2022</v>
      </c>
      <c r="C209" t="s">
        <v>13</v>
      </c>
      <c r="D209" s="7">
        <v>301063.49999999983</v>
      </c>
      <c r="E209" s="7">
        <v>1154</v>
      </c>
      <c r="F209" s="7">
        <v>22545.114685664961</v>
      </c>
      <c r="G209" s="10">
        <v>0.12701310217380524</v>
      </c>
      <c r="H209" s="10">
        <v>0.25248828530311584</v>
      </c>
      <c r="I209" s="10">
        <v>0.45604491233825684</v>
      </c>
      <c r="J209" s="10">
        <v>0</v>
      </c>
      <c r="K209" s="10">
        <v>0</v>
      </c>
      <c r="L209" s="10">
        <v>0</v>
      </c>
      <c r="M209" s="3">
        <f t="shared" si="12"/>
        <v>0</v>
      </c>
      <c r="N209" s="11">
        <f t="shared" si="13"/>
        <v>0.83554629981517792</v>
      </c>
      <c r="P209" t="s">
        <v>32</v>
      </c>
      <c r="Q209" s="1">
        <v>2017</v>
      </c>
      <c r="R209" t="s">
        <v>27</v>
      </c>
      <c r="S209" s="1">
        <v>57952</v>
      </c>
      <c r="T209" s="1">
        <v>180</v>
      </c>
      <c r="U209" s="1">
        <v>5981.1995200000092</v>
      </c>
      <c r="V209" s="8">
        <v>0.69513332843780518</v>
      </c>
      <c r="W209" s="8">
        <v>0.31300461292266846</v>
      </c>
      <c r="X209" s="8">
        <v>2.86527369171381E-2</v>
      </c>
      <c r="Y209" s="8">
        <v>0</v>
      </c>
      <c r="Z209" s="8">
        <v>0</v>
      </c>
      <c r="AA209" s="8">
        <v>0</v>
      </c>
      <c r="AB209" s="3">
        <f t="shared" si="14"/>
        <v>0</v>
      </c>
      <c r="AC209" s="9">
        <f t="shared" si="15"/>
        <v>1.0367906782776117</v>
      </c>
    </row>
    <row r="210" spans="1:29" x14ac:dyDescent="0.25">
      <c r="A210" t="s">
        <v>25</v>
      </c>
      <c r="B210" s="1">
        <v>2006</v>
      </c>
      <c r="C210" t="s">
        <v>13</v>
      </c>
      <c r="D210" s="1">
        <v>612728</v>
      </c>
      <c r="E210" s="1">
        <v>1724.0199811800001</v>
      </c>
      <c r="F210" s="1">
        <v>12384</v>
      </c>
      <c r="G210" s="8">
        <v>0.40469160676002502</v>
      </c>
      <c r="H210" s="8">
        <v>0.18229851126670837</v>
      </c>
      <c r="I210" s="8">
        <v>2.537212148308754E-2</v>
      </c>
      <c r="J210" s="8">
        <v>0</v>
      </c>
      <c r="K210" s="8">
        <v>0</v>
      </c>
      <c r="L210" s="8">
        <v>0</v>
      </c>
      <c r="M210" s="3">
        <f t="shared" si="12"/>
        <v>0</v>
      </c>
      <c r="N210" s="9">
        <f t="shared" si="13"/>
        <v>0.61236223950982094</v>
      </c>
      <c r="P210" t="s">
        <v>32</v>
      </c>
      <c r="Q210" s="1">
        <v>2018</v>
      </c>
      <c r="R210" t="s">
        <v>27</v>
      </c>
      <c r="S210" s="1">
        <v>58430</v>
      </c>
      <c r="T210" s="1">
        <v>180</v>
      </c>
      <c r="U210" s="1">
        <v>6017.3980600000004</v>
      </c>
      <c r="V210" s="8">
        <v>0.68833762407302856</v>
      </c>
      <c r="W210" s="8">
        <v>0.31592750549316406</v>
      </c>
      <c r="X210" s="8">
        <v>3.050796315073967E-2</v>
      </c>
      <c r="Y210" s="8">
        <v>0</v>
      </c>
      <c r="Z210" s="8">
        <v>0</v>
      </c>
      <c r="AA210" s="8">
        <v>0</v>
      </c>
      <c r="AB210" s="3">
        <f t="shared" si="14"/>
        <v>0</v>
      </c>
      <c r="AC210" s="9">
        <f t="shared" si="15"/>
        <v>1.0347730927169323</v>
      </c>
    </row>
    <row r="211" spans="1:29" x14ac:dyDescent="0.25">
      <c r="A211" t="s">
        <v>25</v>
      </c>
      <c r="B211" s="1">
        <v>2007</v>
      </c>
      <c r="C211" t="s">
        <v>13</v>
      </c>
      <c r="D211" s="1">
        <v>618250</v>
      </c>
      <c r="E211" s="1">
        <v>1819.64476949</v>
      </c>
      <c r="F211" s="1">
        <v>12476.3</v>
      </c>
      <c r="G211" s="8">
        <v>0.38087129592895508</v>
      </c>
      <c r="H211" s="8">
        <v>0.193682000041008</v>
      </c>
      <c r="I211" s="8">
        <v>3.1520254909992218E-2</v>
      </c>
      <c r="J211" s="8">
        <v>0</v>
      </c>
      <c r="K211" s="8">
        <v>0</v>
      </c>
      <c r="L211" s="8">
        <v>0</v>
      </c>
      <c r="M211" s="3">
        <f t="shared" si="12"/>
        <v>0</v>
      </c>
      <c r="N211" s="9">
        <f t="shared" si="13"/>
        <v>0.60607355087995529</v>
      </c>
      <c r="P211" t="s">
        <v>32</v>
      </c>
      <c r="Q211" s="1">
        <v>2019</v>
      </c>
      <c r="R211" t="s">
        <v>27</v>
      </c>
      <c r="S211" s="1">
        <v>59380</v>
      </c>
      <c r="T211" s="1">
        <v>181.11627906976747</v>
      </c>
      <c r="U211" s="1">
        <v>6053.210810000005</v>
      </c>
      <c r="V211" s="8">
        <v>0.67571479082107544</v>
      </c>
      <c r="W211" s="8">
        <v>0.31972450017929077</v>
      </c>
      <c r="X211" s="8">
        <v>3.5933390259742737E-2</v>
      </c>
      <c r="Y211" s="8">
        <v>0</v>
      </c>
      <c r="Z211" s="8">
        <v>0</v>
      </c>
      <c r="AA211" s="8">
        <v>0</v>
      </c>
      <c r="AB211" s="3">
        <f t="shared" si="14"/>
        <v>0</v>
      </c>
      <c r="AC211" s="9">
        <f t="shared" si="15"/>
        <v>1.0313726812601089</v>
      </c>
    </row>
    <row r="212" spans="1:29" x14ac:dyDescent="0.25">
      <c r="A212" t="s">
        <v>25</v>
      </c>
      <c r="B212" s="1">
        <v>2008</v>
      </c>
      <c r="C212" t="s">
        <v>13</v>
      </c>
      <c r="D212" s="1">
        <v>624094</v>
      </c>
      <c r="E212" s="1">
        <v>1949.3399704399999</v>
      </c>
      <c r="F212" s="1">
        <v>12582.7</v>
      </c>
      <c r="G212" s="8">
        <v>0.34958600997924805</v>
      </c>
      <c r="H212" s="8">
        <v>0.20849305391311646</v>
      </c>
      <c r="I212" s="8">
        <v>4.0163356810808182E-2</v>
      </c>
      <c r="J212" s="8">
        <v>0</v>
      </c>
      <c r="K212" s="8">
        <v>0</v>
      </c>
      <c r="L212" s="8">
        <v>0</v>
      </c>
      <c r="M212" s="3">
        <f t="shared" si="12"/>
        <v>0</v>
      </c>
      <c r="N212" s="9">
        <f t="shared" si="13"/>
        <v>0.59824242070317268</v>
      </c>
      <c r="P212" t="s">
        <v>32</v>
      </c>
      <c r="Q212" s="1">
        <v>2020</v>
      </c>
      <c r="R212" t="s">
        <v>27</v>
      </c>
      <c r="S212" s="1">
        <v>60267</v>
      </c>
      <c r="T212" s="1">
        <v>181.11627906976747</v>
      </c>
      <c r="U212" s="1">
        <v>6085.7238399999997</v>
      </c>
      <c r="V212" s="8">
        <v>0.66152268648147583</v>
      </c>
      <c r="W212" s="8">
        <v>0.32494169473648071</v>
      </c>
      <c r="X212" s="8">
        <v>4.0963783860206604E-2</v>
      </c>
      <c r="Y212" s="8">
        <v>0</v>
      </c>
      <c r="Z212" s="8">
        <v>0</v>
      </c>
      <c r="AA212" s="8">
        <v>0</v>
      </c>
      <c r="AB212" s="3">
        <f t="shared" si="14"/>
        <v>0</v>
      </c>
      <c r="AC212" s="9">
        <f t="shared" si="15"/>
        <v>1.0274281650781631</v>
      </c>
    </row>
    <row r="213" spans="1:29" x14ac:dyDescent="0.25">
      <c r="A213" t="s">
        <v>25</v>
      </c>
      <c r="B213" s="1">
        <v>2009</v>
      </c>
      <c r="C213" t="s">
        <v>13</v>
      </c>
      <c r="D213" s="1">
        <v>628120</v>
      </c>
      <c r="E213" s="1">
        <v>2136.74219451</v>
      </c>
      <c r="F213" s="1">
        <v>12537.5</v>
      </c>
      <c r="G213" s="8">
        <v>0.30725264549255371</v>
      </c>
      <c r="H213" s="8">
        <v>0.2283439040184021</v>
      </c>
      <c r="I213" s="8">
        <v>5.1326699554920197E-2</v>
      </c>
      <c r="J213" s="8">
        <v>0</v>
      </c>
      <c r="K213" s="8">
        <v>0</v>
      </c>
      <c r="L213" s="8">
        <v>0</v>
      </c>
      <c r="M213" s="3">
        <f t="shared" si="12"/>
        <v>0</v>
      </c>
      <c r="N213" s="9">
        <f t="shared" si="13"/>
        <v>0.58692324906587601</v>
      </c>
      <c r="P213" t="s">
        <v>32</v>
      </c>
      <c r="Q213" s="1">
        <v>2021</v>
      </c>
      <c r="R213" t="s">
        <v>27</v>
      </c>
      <c r="S213" s="1">
        <v>61115</v>
      </c>
      <c r="T213" s="1">
        <v>181.11627906976747</v>
      </c>
      <c r="U213" s="1">
        <v>6113</v>
      </c>
      <c r="V213" s="8">
        <v>0.64794886112213135</v>
      </c>
      <c r="W213" s="8">
        <v>0.32985177636146545</v>
      </c>
      <c r="X213" s="8">
        <v>4.5878991484642029E-2</v>
      </c>
      <c r="Y213" s="8">
        <v>0</v>
      </c>
      <c r="Z213" s="8">
        <v>0</v>
      </c>
      <c r="AA213" s="8">
        <v>0</v>
      </c>
      <c r="AB213" s="3">
        <f t="shared" si="14"/>
        <v>0</v>
      </c>
      <c r="AC213" s="9">
        <f t="shared" si="15"/>
        <v>1.0236796289682388</v>
      </c>
    </row>
    <row r="214" spans="1:29" x14ac:dyDescent="0.25">
      <c r="A214" t="s">
        <v>25</v>
      </c>
      <c r="B214" s="1">
        <v>2010</v>
      </c>
      <c r="C214" t="s">
        <v>13</v>
      </c>
      <c r="D214" s="1">
        <v>633823</v>
      </c>
      <c r="E214" s="1">
        <v>2136.74219451</v>
      </c>
      <c r="F214" s="1">
        <v>12644.4</v>
      </c>
      <c r="G214" s="8">
        <v>0.31054675579071045</v>
      </c>
      <c r="H214" s="8">
        <v>0.22731249034404755</v>
      </c>
      <c r="I214" s="8">
        <v>4.8723429441452026E-2</v>
      </c>
      <c r="J214" s="8">
        <v>0</v>
      </c>
      <c r="K214" s="8">
        <v>0</v>
      </c>
      <c r="L214" s="8">
        <v>0</v>
      </c>
      <c r="M214" s="3">
        <f t="shared" si="12"/>
        <v>0</v>
      </c>
      <c r="N214" s="9">
        <f t="shared" si="13"/>
        <v>0.58658267557621002</v>
      </c>
      <c r="P214" s="2" t="s">
        <v>32</v>
      </c>
      <c r="Q214" s="7">
        <v>2022</v>
      </c>
      <c r="R214" s="2" t="s">
        <v>27</v>
      </c>
      <c r="S214" s="7">
        <v>62040</v>
      </c>
      <c r="T214" s="7">
        <v>187.29069767441865</v>
      </c>
      <c r="U214" s="7">
        <v>6151.3659000000116</v>
      </c>
      <c r="V214" s="10">
        <v>0.64891207218170166</v>
      </c>
      <c r="W214" s="10">
        <v>0.32495912909507751</v>
      </c>
      <c r="X214" s="10">
        <v>5.065121129155159E-2</v>
      </c>
      <c r="Y214" s="10">
        <v>0</v>
      </c>
      <c r="Z214" s="10">
        <v>0</v>
      </c>
      <c r="AA214" s="10">
        <v>0</v>
      </c>
      <c r="AB214" s="3">
        <f t="shared" si="14"/>
        <v>0</v>
      </c>
      <c r="AC214" s="11">
        <f t="shared" si="15"/>
        <v>1.0245224125683308</v>
      </c>
    </row>
    <row r="215" spans="1:29" x14ac:dyDescent="0.25">
      <c r="A215" t="s">
        <v>25</v>
      </c>
      <c r="B215" s="1">
        <v>2011</v>
      </c>
      <c r="C215" t="s">
        <v>13</v>
      </c>
      <c r="D215" s="1">
        <v>641129.77419353998</v>
      </c>
      <c r="E215" s="1">
        <v>2136.74219451</v>
      </c>
      <c r="F215" s="1">
        <v>12725.4</v>
      </c>
      <c r="G215" s="8">
        <v>0.31549066305160522</v>
      </c>
      <c r="H215" s="8">
        <v>0.22572122514247894</v>
      </c>
      <c r="I215" s="8">
        <v>4.440920427441597E-2</v>
      </c>
      <c r="J215" s="8">
        <v>0</v>
      </c>
      <c r="K215" s="8">
        <v>0</v>
      </c>
      <c r="L215" s="8">
        <v>0</v>
      </c>
      <c r="M215" s="3">
        <f t="shared" si="12"/>
        <v>0</v>
      </c>
      <c r="N215" s="9">
        <f t="shared" si="13"/>
        <v>0.58562109246850014</v>
      </c>
      <c r="P215" t="s">
        <v>33</v>
      </c>
      <c r="Q215" s="1">
        <v>2012</v>
      </c>
      <c r="R215" t="s">
        <v>27</v>
      </c>
      <c r="S215" s="1">
        <v>42539</v>
      </c>
      <c r="T215" s="1">
        <v>104.05</v>
      </c>
      <c r="U215" s="1">
        <v>2583.46</v>
      </c>
      <c r="V215" s="8">
        <v>0.49166619777679443</v>
      </c>
      <c r="W215" s="8">
        <v>0.36307093501091003</v>
      </c>
      <c r="X215" s="8">
        <v>0.14610347151756287</v>
      </c>
      <c r="Y215" s="8">
        <v>0</v>
      </c>
      <c r="Z215" s="8">
        <v>0</v>
      </c>
      <c r="AA215" s="8">
        <v>0</v>
      </c>
      <c r="AB215" s="3">
        <f t="shared" si="14"/>
        <v>0</v>
      </c>
      <c r="AC215" s="9">
        <f t="shared" si="15"/>
        <v>1.0008406043052673</v>
      </c>
    </row>
    <row r="216" spans="1:29" x14ac:dyDescent="0.25">
      <c r="A216" t="s">
        <v>25</v>
      </c>
      <c r="B216" s="1">
        <v>2012</v>
      </c>
      <c r="C216" t="s">
        <v>13</v>
      </c>
      <c r="D216" s="1">
        <v>647892</v>
      </c>
      <c r="E216" s="1">
        <v>2136.74219451</v>
      </c>
      <c r="F216" s="1">
        <v>12817.6</v>
      </c>
      <c r="G216" s="8">
        <v>0.31977590918540955</v>
      </c>
      <c r="H216" s="8">
        <v>0.22435343265533447</v>
      </c>
      <c r="I216" s="8">
        <v>4.0777653455734253E-2</v>
      </c>
      <c r="J216" s="8">
        <v>0</v>
      </c>
      <c r="K216" s="8">
        <v>0</v>
      </c>
      <c r="L216" s="8">
        <v>0</v>
      </c>
      <c r="M216" s="3">
        <f t="shared" si="12"/>
        <v>0</v>
      </c>
      <c r="N216" s="9">
        <f t="shared" si="13"/>
        <v>0.58490699529647827</v>
      </c>
      <c r="P216" t="s">
        <v>33</v>
      </c>
      <c r="Q216" s="1">
        <v>2013</v>
      </c>
      <c r="R216" t="s">
        <v>27</v>
      </c>
      <c r="S216" s="1">
        <v>42810</v>
      </c>
      <c r="T216" s="1">
        <v>104.05</v>
      </c>
      <c r="U216" s="1">
        <v>2256</v>
      </c>
      <c r="V216" s="8">
        <v>0.43761846423149109</v>
      </c>
      <c r="W216" s="8">
        <v>0.36384743452072144</v>
      </c>
      <c r="X216" s="8">
        <v>0.19014269113540649</v>
      </c>
      <c r="Y216" s="8">
        <v>0</v>
      </c>
      <c r="Z216" s="8">
        <v>0</v>
      </c>
      <c r="AA216" s="8">
        <v>0</v>
      </c>
      <c r="AB216" s="3">
        <f t="shared" si="14"/>
        <v>0</v>
      </c>
      <c r="AC216" s="9">
        <f t="shared" si="15"/>
        <v>0.99160858988761902</v>
      </c>
    </row>
    <row r="217" spans="1:29" x14ac:dyDescent="0.25">
      <c r="A217" t="s">
        <v>25</v>
      </c>
      <c r="B217" s="1">
        <v>2013</v>
      </c>
      <c r="C217" t="s">
        <v>13</v>
      </c>
      <c r="D217" s="1">
        <v>656516</v>
      </c>
      <c r="E217" s="1">
        <v>2136.74219451</v>
      </c>
      <c r="F217" s="1">
        <v>12834.7</v>
      </c>
      <c r="G217" s="8">
        <v>0.32653370499610901</v>
      </c>
      <c r="H217" s="8">
        <v>0.22212801873683929</v>
      </c>
      <c r="I217" s="8">
        <v>3.4407105296850204E-2</v>
      </c>
      <c r="J217" s="8">
        <v>0</v>
      </c>
      <c r="K217" s="8">
        <v>0</v>
      </c>
      <c r="L217" s="8">
        <v>0</v>
      </c>
      <c r="M217" s="3">
        <f t="shared" si="12"/>
        <v>0</v>
      </c>
      <c r="N217" s="9">
        <f t="shared" si="13"/>
        <v>0.58306882902979851</v>
      </c>
      <c r="P217" t="s">
        <v>33</v>
      </c>
      <c r="Q217" s="1">
        <v>2014</v>
      </c>
      <c r="R217" t="s">
        <v>27</v>
      </c>
      <c r="S217" s="1">
        <v>41982</v>
      </c>
      <c r="T217" s="1">
        <v>104.05</v>
      </c>
      <c r="U217" s="1">
        <v>2263</v>
      </c>
      <c r="V217" s="8">
        <v>0.45984539389610291</v>
      </c>
      <c r="W217" s="8">
        <v>0.35708305239677429</v>
      </c>
      <c r="X217" s="8">
        <v>0.18043135106563568</v>
      </c>
      <c r="Y217" s="8">
        <v>0</v>
      </c>
      <c r="Z217" s="8">
        <v>0</v>
      </c>
      <c r="AA217" s="8">
        <v>0</v>
      </c>
      <c r="AB217" s="3">
        <f t="shared" si="14"/>
        <v>0</v>
      </c>
      <c r="AC217" s="9">
        <f t="shared" si="15"/>
        <v>0.99735979735851288</v>
      </c>
    </row>
    <row r="218" spans="1:29" x14ac:dyDescent="0.25">
      <c r="A218" t="s">
        <v>25</v>
      </c>
      <c r="B218" s="1">
        <v>2014</v>
      </c>
      <c r="C218" t="s">
        <v>13</v>
      </c>
      <c r="D218" s="1">
        <v>658453</v>
      </c>
      <c r="E218" s="1">
        <v>2142.611222</v>
      </c>
      <c r="F218" s="1">
        <v>12823.415000000001</v>
      </c>
      <c r="G218" s="8">
        <v>0.32685986161231995</v>
      </c>
      <c r="H218" s="8">
        <v>0.22218984365463257</v>
      </c>
      <c r="I218" s="8">
        <v>3.3171080052852631E-2</v>
      </c>
      <c r="J218" s="8">
        <v>0</v>
      </c>
      <c r="K218" s="8">
        <v>0</v>
      </c>
      <c r="L218" s="8">
        <v>0</v>
      </c>
      <c r="M218" s="3">
        <f t="shared" si="12"/>
        <v>0</v>
      </c>
      <c r="N218" s="9">
        <f t="shared" si="13"/>
        <v>0.58222078531980515</v>
      </c>
      <c r="P218" t="s">
        <v>33</v>
      </c>
      <c r="Q218" s="1">
        <v>2015</v>
      </c>
      <c r="R218" t="s">
        <v>27</v>
      </c>
      <c r="S218" s="1">
        <v>43094</v>
      </c>
      <c r="T218" s="1">
        <v>104.05</v>
      </c>
      <c r="U218" s="1">
        <v>2256</v>
      </c>
      <c r="V218" s="8">
        <v>0.43045875430107117</v>
      </c>
      <c r="W218" s="8">
        <v>0.36614859104156494</v>
      </c>
      <c r="X218" s="8">
        <v>0.19311167299747467</v>
      </c>
      <c r="Y218" s="8">
        <v>0</v>
      </c>
      <c r="Z218" s="8">
        <v>0</v>
      </c>
      <c r="AA218" s="8">
        <v>0</v>
      </c>
      <c r="AB218" s="3">
        <f t="shared" si="14"/>
        <v>0</v>
      </c>
      <c r="AC218" s="9">
        <f t="shared" si="15"/>
        <v>0.98971901834011078</v>
      </c>
    </row>
    <row r="219" spans="1:29" x14ac:dyDescent="0.25">
      <c r="A219" t="s">
        <v>25</v>
      </c>
      <c r="B219" s="1">
        <v>2015</v>
      </c>
      <c r="C219" t="s">
        <v>13</v>
      </c>
      <c r="D219" s="1">
        <v>664549</v>
      </c>
      <c r="E219" s="1">
        <v>2142.611222</v>
      </c>
      <c r="F219" s="1">
        <v>12873.2217655</v>
      </c>
      <c r="G219" s="8">
        <v>0.33105432987213135</v>
      </c>
      <c r="H219" s="8">
        <v>0.2208293080329895</v>
      </c>
      <c r="I219" s="8">
        <v>2.9412221163511276E-2</v>
      </c>
      <c r="J219" s="8">
        <v>0</v>
      </c>
      <c r="K219" s="8">
        <v>0</v>
      </c>
      <c r="L219" s="8">
        <v>0</v>
      </c>
      <c r="M219" s="3">
        <f t="shared" si="12"/>
        <v>0</v>
      </c>
      <c r="N219" s="9">
        <f t="shared" si="13"/>
        <v>0.58129585906863213</v>
      </c>
      <c r="P219" t="s">
        <v>33</v>
      </c>
      <c r="Q219" s="1">
        <v>2016</v>
      </c>
      <c r="R219" t="s">
        <v>27</v>
      </c>
      <c r="S219" s="1">
        <v>44206</v>
      </c>
      <c r="T219" s="1">
        <v>107.5350723938224</v>
      </c>
      <c r="U219" s="1">
        <v>2256</v>
      </c>
      <c r="V219" s="8">
        <v>0.4176638126373291</v>
      </c>
      <c r="W219" s="8">
        <v>0.36500394344329834</v>
      </c>
      <c r="X219" s="8">
        <v>0.20448105037212372</v>
      </c>
      <c r="Y219" s="8">
        <v>0</v>
      </c>
      <c r="Z219" s="8">
        <v>0</v>
      </c>
      <c r="AA219" s="8">
        <v>0</v>
      </c>
      <c r="AB219" s="3">
        <f t="shared" si="14"/>
        <v>0</v>
      </c>
      <c r="AC219" s="9">
        <f t="shared" si="15"/>
        <v>0.98714880645275116</v>
      </c>
    </row>
    <row r="220" spans="1:29" x14ac:dyDescent="0.25">
      <c r="A220" t="s">
        <v>25</v>
      </c>
      <c r="B220" s="1">
        <v>2016</v>
      </c>
      <c r="C220" t="s">
        <v>13</v>
      </c>
      <c r="D220" s="1">
        <v>669826</v>
      </c>
      <c r="E220" s="1">
        <v>2142.611222</v>
      </c>
      <c r="F220" s="1">
        <v>12875.46695939</v>
      </c>
      <c r="G220" s="8">
        <v>0.33520525693893433</v>
      </c>
      <c r="H220" s="8">
        <v>0.21945798397064209</v>
      </c>
      <c r="I220" s="8">
        <v>2.5457920506596565E-2</v>
      </c>
      <c r="J220" s="8">
        <v>0</v>
      </c>
      <c r="K220" s="8">
        <v>0</v>
      </c>
      <c r="L220" s="8">
        <v>0</v>
      </c>
      <c r="M220" s="3">
        <f t="shared" si="12"/>
        <v>0</v>
      </c>
      <c r="N220" s="9">
        <f t="shared" si="13"/>
        <v>0.58012116141617298</v>
      </c>
      <c r="P220" t="s">
        <v>33</v>
      </c>
      <c r="Q220" s="1">
        <v>2017</v>
      </c>
      <c r="R220" t="s">
        <v>27</v>
      </c>
      <c r="S220" s="1">
        <v>44565.416666666657</v>
      </c>
      <c r="T220" s="1">
        <v>107.5350723938224</v>
      </c>
      <c r="U220" s="1">
        <v>2248</v>
      </c>
      <c r="V220" s="8">
        <v>0.40765878558158875</v>
      </c>
      <c r="W220" s="8">
        <v>0.36778461933135986</v>
      </c>
      <c r="X220" s="8">
        <v>0.20919676125049591</v>
      </c>
      <c r="Y220" s="8">
        <v>0</v>
      </c>
      <c r="Z220" s="8">
        <v>0</v>
      </c>
      <c r="AA220" s="8">
        <v>0</v>
      </c>
      <c r="AB220" s="3">
        <f t="shared" si="14"/>
        <v>0</v>
      </c>
      <c r="AC220" s="9">
        <f t="shared" si="15"/>
        <v>0.98464016616344452</v>
      </c>
    </row>
    <row r="221" spans="1:29" x14ac:dyDescent="0.25">
      <c r="A221" t="s">
        <v>25</v>
      </c>
      <c r="B221" s="1">
        <v>2017</v>
      </c>
      <c r="C221" t="s">
        <v>13</v>
      </c>
      <c r="D221" s="1">
        <v>676807</v>
      </c>
      <c r="E221" s="1">
        <v>2142.611222</v>
      </c>
      <c r="F221" s="1">
        <v>13342.25</v>
      </c>
      <c r="G221" s="8">
        <v>0.33446156978607178</v>
      </c>
      <c r="H221" s="8">
        <v>0.21994630992412567</v>
      </c>
      <c r="I221" s="8">
        <v>2.8448667377233505E-2</v>
      </c>
      <c r="J221" s="8">
        <v>0</v>
      </c>
      <c r="K221" s="8">
        <v>0</v>
      </c>
      <c r="L221" s="8">
        <v>0</v>
      </c>
      <c r="M221" s="3">
        <f t="shared" si="12"/>
        <v>0</v>
      </c>
      <c r="N221" s="9">
        <f t="shared" si="13"/>
        <v>0.58285654708743095</v>
      </c>
      <c r="P221" t="s">
        <v>33</v>
      </c>
      <c r="Q221" s="1">
        <v>2018</v>
      </c>
      <c r="R221" t="s">
        <v>27</v>
      </c>
      <c r="S221" s="1">
        <v>44395.583333333328</v>
      </c>
      <c r="T221" s="1">
        <v>107.5350723938224</v>
      </c>
      <c r="U221" s="1">
        <v>2275</v>
      </c>
      <c r="V221" s="8">
        <v>0.41594889760017395</v>
      </c>
      <c r="W221" s="8">
        <v>0.36658194661140442</v>
      </c>
      <c r="X221" s="8">
        <v>0.20385397970676422</v>
      </c>
      <c r="Y221" s="8">
        <v>0</v>
      </c>
      <c r="Z221" s="8">
        <v>0</v>
      </c>
      <c r="AA221" s="8">
        <v>0</v>
      </c>
      <c r="AB221" s="3">
        <f t="shared" si="14"/>
        <v>0</v>
      </c>
      <c r="AC221" s="9">
        <f t="shared" si="15"/>
        <v>0.98638482391834259</v>
      </c>
    </row>
    <row r="222" spans="1:29" x14ac:dyDescent="0.25">
      <c r="A222" t="s">
        <v>25</v>
      </c>
      <c r="B222" s="1">
        <v>2018</v>
      </c>
      <c r="C222" t="s">
        <v>13</v>
      </c>
      <c r="D222" s="1">
        <v>685025</v>
      </c>
      <c r="E222" s="1">
        <v>2142.611222</v>
      </c>
      <c r="F222" s="1">
        <v>13381.79</v>
      </c>
      <c r="G222" s="8">
        <v>0.34032550454139709</v>
      </c>
      <c r="H222" s="8">
        <v>0.2180275022983551</v>
      </c>
      <c r="I222" s="8">
        <v>2.3036155849695206E-2</v>
      </c>
      <c r="J222" s="8">
        <v>0</v>
      </c>
      <c r="K222" s="8">
        <v>0</v>
      </c>
      <c r="L222" s="8">
        <v>0</v>
      </c>
      <c r="M222" s="3">
        <f t="shared" si="12"/>
        <v>0</v>
      </c>
      <c r="N222" s="9">
        <f t="shared" si="13"/>
        <v>0.5813891626894474</v>
      </c>
      <c r="P222" t="s">
        <v>33</v>
      </c>
      <c r="Q222" s="1">
        <v>2019</v>
      </c>
      <c r="R222" t="s">
        <v>27</v>
      </c>
      <c r="S222" s="1">
        <v>44799.083333333343</v>
      </c>
      <c r="T222" s="1">
        <v>107.5350723938224</v>
      </c>
      <c r="U222" s="1">
        <v>2288.9655210294582</v>
      </c>
      <c r="V222" s="8">
        <v>0.40828150510787964</v>
      </c>
      <c r="W222" s="8">
        <v>0.36979550123214722</v>
      </c>
      <c r="X222" s="8">
        <v>0.20605698227882385</v>
      </c>
      <c r="Y222" s="8">
        <v>0</v>
      </c>
      <c r="Z222" s="8">
        <v>0</v>
      </c>
      <c r="AA222" s="8">
        <v>0</v>
      </c>
      <c r="AB222" s="3">
        <f t="shared" si="14"/>
        <v>0</v>
      </c>
      <c r="AC222" s="9">
        <f t="shared" si="15"/>
        <v>0.98413398861885071</v>
      </c>
    </row>
    <row r="223" spans="1:29" x14ac:dyDescent="0.25">
      <c r="A223" t="s">
        <v>25</v>
      </c>
      <c r="B223" s="1">
        <v>2019</v>
      </c>
      <c r="C223" t="s">
        <v>13</v>
      </c>
      <c r="D223" s="1">
        <v>697594</v>
      </c>
      <c r="E223" s="1">
        <v>2142.611222</v>
      </c>
      <c r="F223" s="1">
        <v>13407.81</v>
      </c>
      <c r="G223" s="8">
        <v>0.34959867596626282</v>
      </c>
      <c r="H223" s="8">
        <v>0.21497452259063721</v>
      </c>
      <c r="I223" s="8">
        <v>1.4301636256277561E-2</v>
      </c>
      <c r="J223" s="8">
        <v>0</v>
      </c>
      <c r="K223" s="8">
        <v>0</v>
      </c>
      <c r="L223" s="8">
        <v>0</v>
      </c>
      <c r="M223" s="3">
        <f t="shared" si="12"/>
        <v>0</v>
      </c>
      <c r="N223" s="9">
        <f t="shared" si="13"/>
        <v>0.57887483481317759</v>
      </c>
      <c r="P223" t="s">
        <v>33</v>
      </c>
      <c r="Q223" s="1">
        <v>2020</v>
      </c>
      <c r="R223" t="s">
        <v>27</v>
      </c>
      <c r="S223" s="1">
        <v>45192.159090909103</v>
      </c>
      <c r="T223" s="1">
        <v>107.5350723938224</v>
      </c>
      <c r="U223" s="1">
        <v>2323</v>
      </c>
      <c r="V223" s="8">
        <v>0.4039587676525116</v>
      </c>
      <c r="W223" s="8">
        <v>0.37299191951751709</v>
      </c>
      <c r="X223" s="8">
        <v>0.20549441874027252</v>
      </c>
      <c r="Y223" s="8">
        <v>0</v>
      </c>
      <c r="Z223" s="8">
        <v>0</v>
      </c>
      <c r="AA223" s="8">
        <v>0</v>
      </c>
      <c r="AB223" s="3">
        <f t="shared" si="14"/>
        <v>0</v>
      </c>
      <c r="AC223" s="9">
        <f t="shared" si="15"/>
        <v>0.98244510591030121</v>
      </c>
    </row>
    <row r="224" spans="1:29" x14ac:dyDescent="0.25">
      <c r="A224" t="s">
        <v>25</v>
      </c>
      <c r="B224" s="1">
        <v>2020</v>
      </c>
      <c r="C224" t="s">
        <v>13</v>
      </c>
      <c r="D224" s="1">
        <v>703119</v>
      </c>
      <c r="E224" s="1">
        <v>2142.611222</v>
      </c>
      <c r="F224" s="1">
        <v>13426.19</v>
      </c>
      <c r="G224" s="8">
        <v>0.35352993011474609</v>
      </c>
      <c r="H224" s="8">
        <v>0.21368396282196045</v>
      </c>
      <c r="I224" s="8">
        <v>1.063375361263752E-2</v>
      </c>
      <c r="J224" s="8">
        <v>0</v>
      </c>
      <c r="K224" s="8">
        <v>0</v>
      </c>
      <c r="L224" s="8">
        <v>0</v>
      </c>
      <c r="M224" s="3">
        <f t="shared" si="12"/>
        <v>0</v>
      </c>
      <c r="N224" s="9">
        <f t="shared" si="13"/>
        <v>0.57784764654934406</v>
      </c>
      <c r="P224" t="s">
        <v>33</v>
      </c>
      <c r="Q224" s="1">
        <v>2021</v>
      </c>
      <c r="R224" t="s">
        <v>27</v>
      </c>
      <c r="S224" s="1">
        <v>45562</v>
      </c>
      <c r="T224" s="1">
        <v>107.5350723938224</v>
      </c>
      <c r="U224" s="1">
        <v>2330</v>
      </c>
      <c r="V224" s="8">
        <v>0.3961794376373291</v>
      </c>
      <c r="W224" s="8">
        <v>0.37586057186126709</v>
      </c>
      <c r="X224" s="8">
        <v>0.20824022591114044</v>
      </c>
      <c r="Y224" s="8">
        <v>0</v>
      </c>
      <c r="Z224" s="8">
        <v>0</v>
      </c>
      <c r="AA224" s="8">
        <v>0</v>
      </c>
      <c r="AB224" s="3">
        <f t="shared" si="14"/>
        <v>0</v>
      </c>
      <c r="AC224" s="9">
        <f t="shared" si="15"/>
        <v>0.98028023540973663</v>
      </c>
    </row>
    <row r="225" spans="1:29" x14ac:dyDescent="0.25">
      <c r="A225" t="s">
        <v>25</v>
      </c>
      <c r="B225" s="1">
        <v>2021</v>
      </c>
      <c r="C225" t="s">
        <v>13</v>
      </c>
      <c r="D225" s="1">
        <v>705367</v>
      </c>
      <c r="E225" s="1">
        <v>2142.611222</v>
      </c>
      <c r="F225" s="1">
        <v>13452.5</v>
      </c>
      <c r="G225" s="8">
        <v>0.35487541556358337</v>
      </c>
      <c r="H225" s="8">
        <v>0.21325239539146423</v>
      </c>
      <c r="I225" s="8">
        <v>9.4736833125352859E-3</v>
      </c>
      <c r="J225" s="8">
        <v>0</v>
      </c>
      <c r="K225" s="8">
        <v>0</v>
      </c>
      <c r="L225" s="8">
        <v>0</v>
      </c>
      <c r="M225" s="3">
        <f t="shared" si="12"/>
        <v>0</v>
      </c>
      <c r="N225" s="9">
        <f t="shared" si="13"/>
        <v>0.57760149426758289</v>
      </c>
      <c r="P225" s="2" t="s">
        <v>33</v>
      </c>
      <c r="Q225" s="7">
        <v>2022</v>
      </c>
      <c r="R225" s="2" t="s">
        <v>27</v>
      </c>
      <c r="S225" s="7">
        <v>45950.416666666657</v>
      </c>
      <c r="T225" s="7">
        <v>111.21097007722011</v>
      </c>
      <c r="U225" s="7">
        <v>2353.8832669886178</v>
      </c>
      <c r="V225" s="10">
        <v>0.40562987327575684</v>
      </c>
      <c r="W225" s="10">
        <v>0.36870846152305603</v>
      </c>
      <c r="X225" s="10">
        <v>0.2088804692029953</v>
      </c>
      <c r="Y225" s="10">
        <v>0</v>
      </c>
      <c r="Z225" s="10">
        <v>0</v>
      </c>
      <c r="AA225" s="10">
        <v>0</v>
      </c>
      <c r="AB225" s="3">
        <f t="shared" si="14"/>
        <v>0</v>
      </c>
      <c r="AC225" s="11">
        <f t="shared" si="15"/>
        <v>0.98321880400180817</v>
      </c>
    </row>
    <row r="226" spans="1:29" x14ac:dyDescent="0.25">
      <c r="A226" s="2" t="s">
        <v>25</v>
      </c>
      <c r="B226" s="7">
        <v>2022</v>
      </c>
      <c r="C226" t="s">
        <v>13</v>
      </c>
      <c r="D226" s="7">
        <v>710296</v>
      </c>
      <c r="E226" s="7">
        <v>2142.611222</v>
      </c>
      <c r="F226" s="7">
        <v>13474.86</v>
      </c>
      <c r="G226" s="10">
        <v>0.35826674103736877</v>
      </c>
      <c r="H226" s="10">
        <v>0.21214234828948975</v>
      </c>
      <c r="I226" s="10">
        <v>6.3402396626770496E-3</v>
      </c>
      <c r="J226" s="10">
        <v>0</v>
      </c>
      <c r="K226" s="10">
        <v>0</v>
      </c>
      <c r="L226" s="10">
        <v>0</v>
      </c>
      <c r="M226" s="3">
        <f t="shared" si="12"/>
        <v>0</v>
      </c>
      <c r="N226" s="11">
        <f t="shared" si="13"/>
        <v>0.57674932898953557</v>
      </c>
      <c r="P226" t="s">
        <v>34</v>
      </c>
      <c r="Q226" s="1">
        <v>2012</v>
      </c>
      <c r="R226" t="s">
        <v>27</v>
      </c>
      <c r="S226" s="1">
        <v>36884</v>
      </c>
      <c r="T226" s="1">
        <v>155.27099999999999</v>
      </c>
      <c r="U226" s="1">
        <v>3367.2</v>
      </c>
      <c r="V226" s="8">
        <v>0.91809231042861938</v>
      </c>
      <c r="W226" s="8">
        <v>0.19458335638046265</v>
      </c>
      <c r="X226" s="8">
        <v>6.7318236688151956E-4</v>
      </c>
      <c r="Y226" s="8">
        <v>0</v>
      </c>
      <c r="Z226" s="8">
        <v>0</v>
      </c>
      <c r="AA226" s="8">
        <v>0</v>
      </c>
      <c r="AB226" s="3">
        <f t="shared" si="14"/>
        <v>0</v>
      </c>
      <c r="AC226" s="9">
        <f t="shared" si="15"/>
        <v>1.1133488491759636</v>
      </c>
    </row>
    <row r="227" spans="1:29" x14ac:dyDescent="0.25">
      <c r="A227" t="s">
        <v>26</v>
      </c>
      <c r="B227" s="1">
        <v>2006</v>
      </c>
      <c r="C227" t="s">
        <v>27</v>
      </c>
      <c r="D227" s="1">
        <v>496335.34127645602</v>
      </c>
      <c r="E227" s="1">
        <v>1648.8132240305663</v>
      </c>
      <c r="F227" s="1">
        <v>17128.043409189184</v>
      </c>
      <c r="G227" s="8">
        <v>0.25914335250854492</v>
      </c>
      <c r="H227" s="8">
        <v>0.22977636754512787</v>
      </c>
      <c r="I227" s="8">
        <v>0.19930011034011841</v>
      </c>
      <c r="J227" s="8">
        <v>0</v>
      </c>
      <c r="K227" s="8">
        <v>0</v>
      </c>
      <c r="L227" s="8">
        <v>0</v>
      </c>
      <c r="M227" s="3">
        <f t="shared" si="12"/>
        <v>0</v>
      </c>
      <c r="N227" s="9">
        <f t="shared" si="13"/>
        <v>0.6882198303937912</v>
      </c>
      <c r="P227" t="s">
        <v>34</v>
      </c>
      <c r="Q227" s="1">
        <v>2013</v>
      </c>
      <c r="R227" t="s">
        <v>27</v>
      </c>
      <c r="S227" s="1">
        <v>37293</v>
      </c>
      <c r="T227" s="1">
        <v>155.27099999999999</v>
      </c>
      <c r="U227" s="1">
        <v>3374</v>
      </c>
      <c r="V227" s="8">
        <v>0.90685349702835083</v>
      </c>
      <c r="W227" s="8">
        <v>0.19844256341457367</v>
      </c>
      <c r="X227" s="8">
        <v>5.0116665661334991E-3</v>
      </c>
      <c r="Y227" s="8">
        <v>0</v>
      </c>
      <c r="Z227" s="8">
        <v>0</v>
      </c>
      <c r="AA227" s="8">
        <v>0</v>
      </c>
      <c r="AB227" s="3">
        <f t="shared" si="14"/>
        <v>0</v>
      </c>
      <c r="AC227" s="9">
        <f t="shared" si="15"/>
        <v>1.110307727009058</v>
      </c>
    </row>
    <row r="228" spans="1:29" x14ac:dyDescent="0.25">
      <c r="A228" t="s">
        <v>26</v>
      </c>
      <c r="B228" s="1">
        <v>2007</v>
      </c>
      <c r="C228" t="s">
        <v>27</v>
      </c>
      <c r="D228" s="1">
        <v>507781.16971103789</v>
      </c>
      <c r="E228" s="1">
        <v>1769.532638169359</v>
      </c>
      <c r="F228" s="1">
        <v>17237.075404795112</v>
      </c>
      <c r="G228" s="8">
        <v>0.23439855873584747</v>
      </c>
      <c r="H228" s="8">
        <v>0.24252606928348541</v>
      </c>
      <c r="I228" s="8">
        <v>0.20098467171192169</v>
      </c>
      <c r="J228" s="8">
        <v>0</v>
      </c>
      <c r="K228" s="8">
        <v>0</v>
      </c>
      <c r="L228" s="8">
        <v>0</v>
      </c>
      <c r="M228" s="3">
        <f t="shared" si="12"/>
        <v>0</v>
      </c>
      <c r="N228" s="9">
        <f t="shared" si="13"/>
        <v>0.67790929973125458</v>
      </c>
      <c r="P228" t="s">
        <v>34</v>
      </c>
      <c r="Q228" s="1">
        <v>2014</v>
      </c>
      <c r="R228" t="s">
        <v>27</v>
      </c>
      <c r="S228" s="1">
        <v>37553.621345261243</v>
      </c>
      <c r="T228" s="1">
        <v>155.27099999999999</v>
      </c>
      <c r="U228" s="1">
        <v>3395</v>
      </c>
      <c r="V228" s="8">
        <v>0.90147107839584351</v>
      </c>
      <c r="W228" s="8">
        <v>0.20093213021755219</v>
      </c>
      <c r="X228" s="8">
        <v>6.2535968609154224E-3</v>
      </c>
      <c r="Y228" s="8">
        <v>0</v>
      </c>
      <c r="Z228" s="8">
        <v>0</v>
      </c>
      <c r="AA228" s="8">
        <v>0</v>
      </c>
      <c r="AB228" s="3">
        <f t="shared" si="14"/>
        <v>0</v>
      </c>
      <c r="AC228" s="9">
        <f t="shared" si="15"/>
        <v>1.1086568054743111</v>
      </c>
    </row>
    <row r="229" spans="1:29" x14ac:dyDescent="0.25">
      <c r="A229" t="s">
        <v>26</v>
      </c>
      <c r="B229" s="1">
        <v>2008</v>
      </c>
      <c r="C229" t="s">
        <v>27</v>
      </c>
      <c r="D229" s="1">
        <v>515125.17906739446</v>
      </c>
      <c r="E229" s="1">
        <v>1769.532638169359</v>
      </c>
      <c r="F229" s="1">
        <v>17448.195086849581</v>
      </c>
      <c r="G229" s="8">
        <v>0.23986227810382843</v>
      </c>
      <c r="H229" s="8">
        <v>0.2408023327589035</v>
      </c>
      <c r="I229" s="8">
        <v>0.19654454290866852</v>
      </c>
      <c r="J229" s="8">
        <v>0</v>
      </c>
      <c r="K229" s="8">
        <v>0</v>
      </c>
      <c r="L229" s="8">
        <v>0</v>
      </c>
      <c r="M229" s="3">
        <f t="shared" si="12"/>
        <v>0</v>
      </c>
      <c r="N229" s="9">
        <f t="shared" si="13"/>
        <v>0.67720915377140045</v>
      </c>
      <c r="P229" t="s">
        <v>34</v>
      </c>
      <c r="Q229" s="1">
        <v>2015</v>
      </c>
      <c r="R229" t="s">
        <v>27</v>
      </c>
      <c r="S229" s="1">
        <v>38014</v>
      </c>
      <c r="T229" s="1">
        <v>155.27099999999999</v>
      </c>
      <c r="U229" s="1">
        <v>3570.9</v>
      </c>
      <c r="V229" s="8">
        <v>0.90585750341415405</v>
      </c>
      <c r="W229" s="8">
        <v>0.20570692420005798</v>
      </c>
      <c r="X229" s="8">
        <v>-3.6255170125514269E-3</v>
      </c>
      <c r="Y229" s="8">
        <v>0</v>
      </c>
      <c r="Z229" s="8">
        <v>0</v>
      </c>
      <c r="AA229" s="8">
        <v>1</v>
      </c>
      <c r="AB229" s="3">
        <f t="shared" si="14"/>
        <v>1</v>
      </c>
      <c r="AC229" s="9">
        <f t="shared" si="15"/>
        <v>1.1079389106016606</v>
      </c>
    </row>
    <row r="230" spans="1:29" x14ac:dyDescent="0.25">
      <c r="A230" t="s">
        <v>26</v>
      </c>
      <c r="B230" s="1">
        <v>2009</v>
      </c>
      <c r="C230" t="s">
        <v>27</v>
      </c>
      <c r="D230" s="1">
        <v>519986.23140624887</v>
      </c>
      <c r="E230" s="1">
        <v>1769.532638169359</v>
      </c>
      <c r="F230" s="1">
        <v>17540.484638459602</v>
      </c>
      <c r="G230" s="8">
        <v>0.2439054548740387</v>
      </c>
      <c r="H230" s="8">
        <v>0.23950135707855225</v>
      </c>
      <c r="I230" s="8">
        <v>0.1930198073387146</v>
      </c>
      <c r="J230" s="8">
        <v>0</v>
      </c>
      <c r="K230" s="8">
        <v>0</v>
      </c>
      <c r="L230" s="8">
        <v>0</v>
      </c>
      <c r="M230" s="3">
        <f t="shared" si="12"/>
        <v>0</v>
      </c>
      <c r="N230" s="9">
        <f t="shared" si="13"/>
        <v>0.67642661929130554</v>
      </c>
      <c r="P230" t="s">
        <v>34</v>
      </c>
      <c r="Q230" s="1">
        <v>2016</v>
      </c>
      <c r="R230" t="s">
        <v>27</v>
      </c>
      <c r="S230" s="1">
        <v>38535</v>
      </c>
      <c r="T230" s="1">
        <v>155.27099999999999</v>
      </c>
      <c r="U230" s="1">
        <v>3569.8</v>
      </c>
      <c r="V230" s="8">
        <v>0.89100950956344604</v>
      </c>
      <c r="W230" s="8">
        <v>0.21044133603572845</v>
      </c>
      <c r="X230" s="8">
        <v>2.5807640049606562E-3</v>
      </c>
      <c r="Y230" s="8">
        <v>0</v>
      </c>
      <c r="Z230" s="8">
        <v>0</v>
      </c>
      <c r="AA230" s="8">
        <v>0</v>
      </c>
      <c r="AB230" s="3">
        <f t="shared" si="14"/>
        <v>0</v>
      </c>
      <c r="AC230" s="9">
        <f t="shared" si="15"/>
        <v>1.1040316096041352</v>
      </c>
    </row>
    <row r="231" spans="1:29" x14ac:dyDescent="0.25">
      <c r="A231" t="s">
        <v>26</v>
      </c>
      <c r="B231" s="1">
        <v>2010</v>
      </c>
      <c r="C231" t="s">
        <v>27</v>
      </c>
      <c r="D231" s="1">
        <v>524621.5</v>
      </c>
      <c r="E231" s="1">
        <v>1854</v>
      </c>
      <c r="F231" s="1">
        <v>17631.06914099996</v>
      </c>
      <c r="G231" s="8">
        <v>0.22414512932300568</v>
      </c>
      <c r="H231" s="8">
        <v>0.24905610084533691</v>
      </c>
      <c r="I231" s="8">
        <v>0.19747056066989899</v>
      </c>
      <c r="J231" s="8">
        <v>0</v>
      </c>
      <c r="K231" s="8">
        <v>0</v>
      </c>
      <c r="L231" s="8">
        <v>0</v>
      </c>
      <c r="M231" s="3">
        <f t="shared" si="12"/>
        <v>0</v>
      </c>
      <c r="N231" s="9">
        <f t="shared" si="13"/>
        <v>0.67067179083824158</v>
      </c>
      <c r="P231" t="s">
        <v>34</v>
      </c>
      <c r="Q231" s="1">
        <v>2017</v>
      </c>
      <c r="R231" t="s">
        <v>27</v>
      </c>
      <c r="S231" s="1">
        <v>39028</v>
      </c>
      <c r="T231" s="1">
        <v>155.27099999999999</v>
      </c>
      <c r="U231" s="1">
        <v>3581</v>
      </c>
      <c r="V231" s="8">
        <v>0.8783339262008667</v>
      </c>
      <c r="W231" s="8">
        <v>0.21489882469177246</v>
      </c>
      <c r="X231" s="8">
        <v>7.3371594771742821E-3</v>
      </c>
      <c r="Y231" s="8">
        <v>0</v>
      </c>
      <c r="Z231" s="8">
        <v>0</v>
      </c>
      <c r="AA231" s="8">
        <v>0</v>
      </c>
      <c r="AB231" s="3">
        <f t="shared" si="14"/>
        <v>0</v>
      </c>
      <c r="AC231" s="9">
        <f t="shared" si="15"/>
        <v>1.1005699103698134</v>
      </c>
    </row>
    <row r="232" spans="1:29" x14ac:dyDescent="0.25">
      <c r="A232" t="s">
        <v>26</v>
      </c>
      <c r="B232" s="1">
        <v>2011</v>
      </c>
      <c r="C232" t="s">
        <v>27</v>
      </c>
      <c r="D232" s="1">
        <v>529140.5</v>
      </c>
      <c r="E232" s="1">
        <v>1896</v>
      </c>
      <c r="F232" s="1">
        <v>17719.783825999999</v>
      </c>
      <c r="G232" s="8">
        <v>0.21648822724819183</v>
      </c>
      <c r="H232" s="8">
        <v>0.25305643677711487</v>
      </c>
      <c r="I232" s="8">
        <v>0.19801777601242065</v>
      </c>
      <c r="J232" s="8">
        <v>0</v>
      </c>
      <c r="K232" s="8">
        <v>0</v>
      </c>
      <c r="L232" s="8">
        <v>0</v>
      </c>
      <c r="M232" s="3">
        <f t="shared" si="12"/>
        <v>0</v>
      </c>
      <c r="N232" s="9">
        <f t="shared" si="13"/>
        <v>0.66756244003772736</v>
      </c>
      <c r="P232" t="s">
        <v>34</v>
      </c>
      <c r="Q232" s="1">
        <v>2018</v>
      </c>
      <c r="R232" t="s">
        <v>27</v>
      </c>
      <c r="S232" s="1">
        <v>39578</v>
      </c>
      <c r="T232" s="1">
        <v>155.27099999999999</v>
      </c>
      <c r="U232" s="1">
        <v>3594</v>
      </c>
      <c r="V232" s="8">
        <v>0.86444127559661865</v>
      </c>
      <c r="W232" s="8">
        <v>0.21980759501457214</v>
      </c>
      <c r="X232" s="8">
        <v>1.2519855052232742E-2</v>
      </c>
      <c r="Y232" s="8">
        <v>0</v>
      </c>
      <c r="Z232" s="8">
        <v>0</v>
      </c>
      <c r="AA232" s="8">
        <v>0</v>
      </c>
      <c r="AB232" s="3">
        <f t="shared" si="14"/>
        <v>0</v>
      </c>
      <c r="AC232" s="9">
        <f t="shared" si="15"/>
        <v>1.0967687256634235</v>
      </c>
    </row>
    <row r="233" spans="1:29" x14ac:dyDescent="0.25">
      <c r="A233" t="s">
        <v>26</v>
      </c>
      <c r="B233" s="1">
        <v>2012</v>
      </c>
      <c r="C233" t="s">
        <v>27</v>
      </c>
      <c r="D233" s="1">
        <v>532949</v>
      </c>
      <c r="E233" s="1">
        <v>2073</v>
      </c>
      <c r="F233" s="1">
        <v>17757.131076999882</v>
      </c>
      <c r="G233" s="8">
        <v>0.17483285069465637</v>
      </c>
      <c r="H233" s="8">
        <v>0.27255925536155701</v>
      </c>
      <c r="I233" s="8">
        <v>0.20970258116722107</v>
      </c>
      <c r="J233" s="8">
        <v>0</v>
      </c>
      <c r="K233" s="8">
        <v>0</v>
      </c>
      <c r="L233" s="8">
        <v>0</v>
      </c>
      <c r="M233" s="3">
        <f t="shared" si="12"/>
        <v>0</v>
      </c>
      <c r="N233" s="9">
        <f t="shared" si="13"/>
        <v>0.65709468722343445</v>
      </c>
      <c r="P233" t="s">
        <v>34</v>
      </c>
      <c r="Q233" s="1">
        <v>2019</v>
      </c>
      <c r="R233" t="s">
        <v>27</v>
      </c>
      <c r="S233" s="1">
        <v>39970</v>
      </c>
      <c r="T233" s="1">
        <v>155.27099999999999</v>
      </c>
      <c r="U233" s="1">
        <v>3613.6</v>
      </c>
      <c r="V233" s="8">
        <v>0.85566222667694092</v>
      </c>
      <c r="W233" s="8">
        <v>0.22329507768154144</v>
      </c>
      <c r="X233" s="8">
        <v>1.5292491763830185E-2</v>
      </c>
      <c r="Y233" s="8">
        <v>0</v>
      </c>
      <c r="Z233" s="8">
        <v>0</v>
      </c>
      <c r="AA233" s="8">
        <v>0</v>
      </c>
      <c r="AB233" s="3">
        <f t="shared" si="14"/>
        <v>0</v>
      </c>
      <c r="AC233" s="9">
        <f t="shared" si="15"/>
        <v>1.0942497961223125</v>
      </c>
    </row>
    <row r="234" spans="1:29" x14ac:dyDescent="0.25">
      <c r="A234" t="s">
        <v>26</v>
      </c>
      <c r="B234" s="1">
        <v>2013</v>
      </c>
      <c r="C234" t="s">
        <v>27</v>
      </c>
      <c r="D234" s="1">
        <v>536085.83333333349</v>
      </c>
      <c r="E234" s="1">
        <v>2073</v>
      </c>
      <c r="F234" s="1">
        <v>17848.91422799998</v>
      </c>
      <c r="G234" s="8">
        <v>0.17703448235988617</v>
      </c>
      <c r="H234" s="8">
        <v>0.27186635136604309</v>
      </c>
      <c r="I234" s="8">
        <v>0.20792943239212036</v>
      </c>
      <c r="J234" s="8">
        <v>0</v>
      </c>
      <c r="K234" s="8">
        <v>0</v>
      </c>
      <c r="L234" s="8">
        <v>0</v>
      </c>
      <c r="M234" s="3">
        <f t="shared" si="12"/>
        <v>0</v>
      </c>
      <c r="N234" s="9">
        <f t="shared" si="13"/>
        <v>0.65683026611804962</v>
      </c>
      <c r="P234" t="s">
        <v>34</v>
      </c>
      <c r="Q234" s="1">
        <v>2020</v>
      </c>
      <c r="R234" t="s">
        <v>27</v>
      </c>
      <c r="S234" s="1">
        <v>40282</v>
      </c>
      <c r="T234" s="1">
        <v>155.27099999999999</v>
      </c>
      <c r="U234" s="1">
        <v>3640.6</v>
      </c>
      <c r="V234" s="8">
        <v>0.84983319044113159</v>
      </c>
      <c r="W234" s="8">
        <v>0.22607986629009247</v>
      </c>
      <c r="X234" s="8">
        <v>1.6521962359547615E-2</v>
      </c>
      <c r="Y234" s="8">
        <v>0</v>
      </c>
      <c r="Z234" s="8">
        <v>0</v>
      </c>
      <c r="AA234" s="8">
        <v>0</v>
      </c>
      <c r="AB234" s="3">
        <f t="shared" si="14"/>
        <v>0</v>
      </c>
      <c r="AC234" s="9">
        <f t="shared" si="15"/>
        <v>1.0924350190907717</v>
      </c>
    </row>
    <row r="235" spans="1:29" x14ac:dyDescent="0.25">
      <c r="A235" t="s">
        <v>26</v>
      </c>
      <c r="B235" s="1">
        <v>2014</v>
      </c>
      <c r="C235" t="s">
        <v>27</v>
      </c>
      <c r="D235" s="1">
        <v>540125</v>
      </c>
      <c r="E235" s="1">
        <v>2073</v>
      </c>
      <c r="F235" s="1">
        <v>17961</v>
      </c>
      <c r="G235" s="8">
        <v>0.17990827560424805</v>
      </c>
      <c r="H235" s="8">
        <v>0.27095875144004822</v>
      </c>
      <c r="I235" s="8">
        <v>0.20558485388755798</v>
      </c>
      <c r="J235" s="8">
        <v>0</v>
      </c>
      <c r="K235" s="8">
        <v>0</v>
      </c>
      <c r="L235" s="8">
        <v>0</v>
      </c>
      <c r="M235" s="3">
        <f t="shared" si="12"/>
        <v>0</v>
      </c>
      <c r="N235" s="9">
        <f t="shared" si="13"/>
        <v>0.65645188093185425</v>
      </c>
      <c r="P235" t="s">
        <v>34</v>
      </c>
      <c r="Q235" s="1">
        <v>2021</v>
      </c>
      <c r="R235" t="s">
        <v>27</v>
      </c>
      <c r="S235" s="1">
        <v>40597</v>
      </c>
      <c r="T235" s="1">
        <v>155.27099999999999</v>
      </c>
      <c r="U235" s="1">
        <v>3674</v>
      </c>
      <c r="V235" s="8">
        <v>0.84457641839981079</v>
      </c>
      <c r="W235" s="8">
        <v>0.22888751327991486</v>
      </c>
      <c r="X235" s="8">
        <v>1.7244607210159302E-2</v>
      </c>
      <c r="Y235" s="8">
        <v>0</v>
      </c>
      <c r="Z235" s="8">
        <v>0</v>
      </c>
      <c r="AA235" s="8">
        <v>0</v>
      </c>
      <c r="AB235" s="3">
        <f t="shared" si="14"/>
        <v>0</v>
      </c>
      <c r="AC235" s="9">
        <f t="shared" si="15"/>
        <v>1.0907085388898849</v>
      </c>
    </row>
    <row r="236" spans="1:29" x14ac:dyDescent="0.25">
      <c r="A236" t="s">
        <v>26</v>
      </c>
      <c r="B236" s="1">
        <v>2015</v>
      </c>
      <c r="C236" t="s">
        <v>27</v>
      </c>
      <c r="D236" s="1">
        <v>540539</v>
      </c>
      <c r="E236" s="1">
        <v>2073</v>
      </c>
      <c r="F236" s="1">
        <v>18116.144</v>
      </c>
      <c r="G236" s="8">
        <v>0.17881001532077789</v>
      </c>
      <c r="H236" s="8">
        <v>0.27138045430183411</v>
      </c>
      <c r="I236" s="8">
        <v>0.2071848064661026</v>
      </c>
      <c r="J236" s="8">
        <v>0</v>
      </c>
      <c r="K236" s="8">
        <v>0</v>
      </c>
      <c r="L236" s="8">
        <v>0</v>
      </c>
      <c r="M236" s="3">
        <f t="shared" si="12"/>
        <v>0</v>
      </c>
      <c r="N236" s="9">
        <f t="shared" si="13"/>
        <v>0.6573752760887146</v>
      </c>
      <c r="P236" s="2" t="s">
        <v>34</v>
      </c>
      <c r="Q236" s="7">
        <v>2022</v>
      </c>
      <c r="R236" s="2" t="s">
        <v>27</v>
      </c>
      <c r="S236" s="7">
        <v>41622</v>
      </c>
      <c r="T236" s="7">
        <v>155.27099999999999</v>
      </c>
      <c r="U236" s="7">
        <v>3687.6</v>
      </c>
      <c r="V236" s="10">
        <v>0.81886154413223267</v>
      </c>
      <c r="W236" s="10">
        <v>0.23760469257831573</v>
      </c>
      <c r="X236" s="10">
        <v>2.7318317443132401E-2</v>
      </c>
      <c r="Y236" s="10">
        <v>0</v>
      </c>
      <c r="Z236" s="10">
        <v>0</v>
      </c>
      <c r="AA236" s="10">
        <v>0</v>
      </c>
      <c r="AB236" s="3">
        <f t="shared" si="14"/>
        <v>0</v>
      </c>
      <c r="AC236" s="11">
        <f t="shared" si="15"/>
        <v>1.0837845541536808</v>
      </c>
    </row>
    <row r="237" spans="1:29" x14ac:dyDescent="0.25">
      <c r="A237" t="s">
        <v>26</v>
      </c>
      <c r="B237" s="1">
        <v>2016</v>
      </c>
      <c r="C237" t="s">
        <v>27</v>
      </c>
      <c r="D237" s="1">
        <v>545968</v>
      </c>
      <c r="E237" s="1">
        <v>2073</v>
      </c>
      <c r="F237" s="1">
        <v>18265.681</v>
      </c>
      <c r="G237" s="8">
        <v>0.18265651166439056</v>
      </c>
      <c r="H237" s="8">
        <v>0.27016454935073853</v>
      </c>
      <c r="I237" s="8">
        <v>0.20403653383255005</v>
      </c>
      <c r="J237" s="8">
        <v>0</v>
      </c>
      <c r="K237" s="8">
        <v>0</v>
      </c>
      <c r="L237" s="8">
        <v>0</v>
      </c>
      <c r="M237" s="3">
        <f t="shared" si="12"/>
        <v>0</v>
      </c>
      <c r="N237" s="9">
        <f t="shared" si="13"/>
        <v>0.65685759484767914</v>
      </c>
      <c r="P237" t="s">
        <v>35</v>
      </c>
      <c r="Q237" s="1">
        <v>2012</v>
      </c>
      <c r="R237" t="s">
        <v>27</v>
      </c>
      <c r="S237" s="1">
        <v>37040.5</v>
      </c>
      <c r="T237" s="1">
        <v>103.16</v>
      </c>
      <c r="U237" s="1">
        <v>3054.9488799999999</v>
      </c>
      <c r="V237" s="8">
        <v>0.69602948427200317</v>
      </c>
      <c r="W237" s="8">
        <v>0.31928369402885437</v>
      </c>
      <c r="X237" s="8">
        <v>3.3029105514287949E-2</v>
      </c>
      <c r="Y237" s="8">
        <v>0</v>
      </c>
      <c r="Z237" s="8">
        <v>0</v>
      </c>
      <c r="AA237" s="8">
        <v>0</v>
      </c>
      <c r="AB237" s="3">
        <f t="shared" si="14"/>
        <v>0</v>
      </c>
      <c r="AC237" s="9">
        <f t="shared" si="15"/>
        <v>1.0483422838151455</v>
      </c>
    </row>
    <row r="238" spans="1:29" x14ac:dyDescent="0.25">
      <c r="A238" t="s">
        <v>26</v>
      </c>
      <c r="B238" s="1">
        <v>2017</v>
      </c>
      <c r="C238" t="s">
        <v>27</v>
      </c>
      <c r="D238" s="1">
        <v>551728</v>
      </c>
      <c r="E238" s="1">
        <v>2073</v>
      </c>
      <c r="F238" s="1">
        <v>18455.371760096899</v>
      </c>
      <c r="G238" s="8">
        <v>0.18639928102493286</v>
      </c>
      <c r="H238" s="8">
        <v>0.26899731159210205</v>
      </c>
      <c r="I238" s="8">
        <v>0.20112249255180359</v>
      </c>
      <c r="J238" s="8">
        <v>0</v>
      </c>
      <c r="K238" s="8">
        <v>0</v>
      </c>
      <c r="L238" s="8">
        <v>0</v>
      </c>
      <c r="M238" s="3">
        <f t="shared" si="12"/>
        <v>0</v>
      </c>
      <c r="N238" s="9">
        <f t="shared" si="13"/>
        <v>0.6565190851688385</v>
      </c>
      <c r="P238" t="s">
        <v>35</v>
      </c>
      <c r="Q238" s="1">
        <v>2013</v>
      </c>
      <c r="R238" t="s">
        <v>27</v>
      </c>
      <c r="S238" s="1">
        <v>37511</v>
      </c>
      <c r="T238" s="1">
        <v>104.64083016347769</v>
      </c>
      <c r="U238" s="1">
        <v>3062.4989999999998</v>
      </c>
      <c r="V238" s="8">
        <v>0.68961960077285767</v>
      </c>
      <c r="W238" s="8">
        <v>0.31937175989151001</v>
      </c>
      <c r="X238" s="8">
        <v>3.7916526198387146E-2</v>
      </c>
      <c r="Y238" s="8">
        <v>0</v>
      </c>
      <c r="Z238" s="8">
        <v>0</v>
      </c>
      <c r="AA238" s="8">
        <v>0</v>
      </c>
      <c r="AB238" s="3">
        <f t="shared" si="14"/>
        <v>0</v>
      </c>
      <c r="AC238" s="9">
        <f t="shared" si="15"/>
        <v>1.0469078868627548</v>
      </c>
    </row>
    <row r="239" spans="1:29" x14ac:dyDescent="0.25">
      <c r="A239" t="s">
        <v>26</v>
      </c>
      <c r="B239" s="1">
        <v>2018</v>
      </c>
      <c r="C239" t="s">
        <v>27</v>
      </c>
      <c r="D239" s="1">
        <v>557490</v>
      </c>
      <c r="E239" s="1">
        <v>2073</v>
      </c>
      <c r="F239" s="1">
        <v>18658.018</v>
      </c>
      <c r="G239" s="8">
        <v>0.18998304009437561</v>
      </c>
      <c r="H239" s="8">
        <v>0.26788666844367981</v>
      </c>
      <c r="I239" s="8">
        <v>0.19839809834957123</v>
      </c>
      <c r="J239" s="8">
        <v>0</v>
      </c>
      <c r="K239" s="8">
        <v>0</v>
      </c>
      <c r="L239" s="8">
        <v>0</v>
      </c>
      <c r="M239" s="3">
        <f t="shared" si="12"/>
        <v>0</v>
      </c>
      <c r="N239" s="9">
        <f t="shared" si="13"/>
        <v>0.65626780688762665</v>
      </c>
      <c r="P239" t="s">
        <v>35</v>
      </c>
      <c r="Q239" s="1">
        <v>2014</v>
      </c>
      <c r="R239" t="s">
        <v>27</v>
      </c>
      <c r="S239" s="1">
        <v>38148</v>
      </c>
      <c r="T239" s="1">
        <v>117.59327042241978</v>
      </c>
      <c r="U239" s="1">
        <v>3075.067</v>
      </c>
      <c r="V239" s="8">
        <v>0.72521299123764038</v>
      </c>
      <c r="W239" s="8">
        <v>0.28981262445449829</v>
      </c>
      <c r="X239" s="8">
        <v>4.3981712311506271E-2</v>
      </c>
      <c r="Y239" s="8">
        <v>0</v>
      </c>
      <c r="Z239" s="8">
        <v>0</v>
      </c>
      <c r="AA239" s="8">
        <v>0</v>
      </c>
      <c r="AB239" s="3">
        <f t="shared" si="14"/>
        <v>0</v>
      </c>
      <c r="AC239" s="9">
        <f t="shared" si="15"/>
        <v>1.0590073280036449</v>
      </c>
    </row>
    <row r="240" spans="1:29" x14ac:dyDescent="0.25">
      <c r="A240" t="s">
        <v>26</v>
      </c>
      <c r="B240" s="1">
        <v>2019</v>
      </c>
      <c r="C240" t="s">
        <v>27</v>
      </c>
      <c r="D240" s="1">
        <v>565200</v>
      </c>
      <c r="E240" s="1">
        <v>2073</v>
      </c>
      <c r="F240" s="1">
        <v>18707.657999999999</v>
      </c>
      <c r="G240" s="8">
        <v>0.19678018987178802</v>
      </c>
      <c r="H240" s="8">
        <v>0.26565724611282349</v>
      </c>
      <c r="I240" s="8">
        <v>0.19207471609115601</v>
      </c>
      <c r="J240" s="8">
        <v>0</v>
      </c>
      <c r="K240" s="8">
        <v>0</v>
      </c>
      <c r="L240" s="8">
        <v>0</v>
      </c>
      <c r="M240" s="3">
        <f t="shared" si="12"/>
        <v>0</v>
      </c>
      <c r="N240" s="9">
        <f t="shared" si="13"/>
        <v>0.65451215207576752</v>
      </c>
      <c r="P240" t="s">
        <v>35</v>
      </c>
      <c r="Q240" s="1">
        <v>2015</v>
      </c>
      <c r="R240" t="s">
        <v>27</v>
      </c>
      <c r="S240" s="1">
        <v>38856</v>
      </c>
      <c r="T240" s="1">
        <v>121.85872741426638</v>
      </c>
      <c r="U240" s="1">
        <v>3124.9810000000002</v>
      </c>
      <c r="V240" s="8">
        <v>0.72690343856811523</v>
      </c>
      <c r="W240" s="8">
        <v>0.28555527329444885</v>
      </c>
      <c r="X240" s="8">
        <v>4.7269381582736969E-2</v>
      </c>
      <c r="Y240" s="8">
        <v>0</v>
      </c>
      <c r="Z240" s="8">
        <v>0</v>
      </c>
      <c r="AA240" s="8">
        <v>0</v>
      </c>
      <c r="AB240" s="3">
        <f t="shared" si="14"/>
        <v>0</v>
      </c>
      <c r="AC240" s="9">
        <f t="shared" si="15"/>
        <v>1.0597280934453011</v>
      </c>
    </row>
    <row r="241" spans="1:29" x14ac:dyDescent="0.25">
      <c r="A241" t="s">
        <v>26</v>
      </c>
      <c r="B241" s="1">
        <v>2020</v>
      </c>
      <c r="C241" t="s">
        <v>27</v>
      </c>
      <c r="D241" s="1">
        <v>573860</v>
      </c>
      <c r="E241" s="1">
        <v>2073</v>
      </c>
      <c r="F241" s="1">
        <v>18949.526000000002</v>
      </c>
      <c r="G241" s="8">
        <v>0.20257361233234406</v>
      </c>
      <c r="H241" s="8">
        <v>0.26382908225059509</v>
      </c>
      <c r="I241" s="8">
        <v>0.18736265599727631</v>
      </c>
      <c r="J241" s="8">
        <v>0</v>
      </c>
      <c r="K241" s="8">
        <v>0</v>
      </c>
      <c r="L241" s="8">
        <v>0</v>
      </c>
      <c r="M241" s="3">
        <f t="shared" si="12"/>
        <v>0</v>
      </c>
      <c r="N241" s="9">
        <f t="shared" si="13"/>
        <v>0.65376535058021545</v>
      </c>
      <c r="P241" t="s">
        <v>35</v>
      </c>
      <c r="Q241" s="1">
        <v>2016</v>
      </c>
      <c r="R241" t="s">
        <v>27</v>
      </c>
      <c r="S241" s="1">
        <v>39747</v>
      </c>
      <c r="T241" s="1">
        <v>121.85872741426638</v>
      </c>
      <c r="U241" s="1">
        <v>3185.145198816861</v>
      </c>
      <c r="V241" s="8">
        <v>0.70898884534835815</v>
      </c>
      <c r="W241" s="8">
        <v>0.29364779591560364</v>
      </c>
      <c r="X241" s="8">
        <v>5.1655307412147522E-2</v>
      </c>
      <c r="Y241" s="8">
        <v>0</v>
      </c>
      <c r="Z241" s="8">
        <v>0</v>
      </c>
      <c r="AA241" s="8">
        <v>0</v>
      </c>
      <c r="AB241" s="3">
        <f t="shared" si="14"/>
        <v>0</v>
      </c>
      <c r="AC241" s="9">
        <f t="shared" si="15"/>
        <v>1.0542919486761093</v>
      </c>
    </row>
    <row r="242" spans="1:29" x14ac:dyDescent="0.25">
      <c r="A242" t="s">
        <v>26</v>
      </c>
      <c r="B242" s="1">
        <v>2021</v>
      </c>
      <c r="C242" t="s">
        <v>27</v>
      </c>
      <c r="D242" s="1">
        <v>583483</v>
      </c>
      <c r="E242" s="1">
        <v>2073</v>
      </c>
      <c r="F242" s="1">
        <v>19144</v>
      </c>
      <c r="G242" s="8">
        <v>0.20958097279071808</v>
      </c>
      <c r="H242" s="8">
        <v>0.26158156991004944</v>
      </c>
      <c r="I242" s="8">
        <v>0.18132217228412628</v>
      </c>
      <c r="J242" s="8">
        <v>0</v>
      </c>
      <c r="K242" s="8">
        <v>0</v>
      </c>
      <c r="L242" s="8">
        <v>0</v>
      </c>
      <c r="M242" s="3">
        <f t="shared" si="12"/>
        <v>0</v>
      </c>
      <c r="N242" s="9">
        <f t="shared" si="13"/>
        <v>0.6524847149848938</v>
      </c>
      <c r="P242" t="s">
        <v>35</v>
      </c>
      <c r="Q242" s="1">
        <v>2017</v>
      </c>
      <c r="R242" t="s">
        <v>27</v>
      </c>
      <c r="S242" s="1">
        <v>40794</v>
      </c>
      <c r="T242" s="1">
        <v>121.85872741426638</v>
      </c>
      <c r="U242" s="1">
        <v>3239.3993599369992</v>
      </c>
      <c r="V242" s="8">
        <v>0.68671274185180664</v>
      </c>
      <c r="W242" s="8">
        <v>0.30287531018257141</v>
      </c>
      <c r="X242" s="8">
        <v>5.8197569102048874E-2</v>
      </c>
      <c r="Y242" s="8">
        <v>0</v>
      </c>
      <c r="Z242" s="8">
        <v>0</v>
      </c>
      <c r="AA242" s="8">
        <v>0</v>
      </c>
      <c r="AB242" s="3">
        <f t="shared" si="14"/>
        <v>0</v>
      </c>
      <c r="AC242" s="9">
        <f t="shared" si="15"/>
        <v>1.0477856211364269</v>
      </c>
    </row>
    <row r="243" spans="1:29" x14ac:dyDescent="0.25">
      <c r="A243" s="2" t="s">
        <v>26</v>
      </c>
      <c r="B243" s="7">
        <v>2022</v>
      </c>
      <c r="C243" t="s">
        <v>27</v>
      </c>
      <c r="D243" s="7">
        <v>593440</v>
      </c>
      <c r="E243" s="7">
        <v>2073</v>
      </c>
      <c r="F243" s="7">
        <v>19279.988503</v>
      </c>
      <c r="G243" s="10">
        <v>0.21728977560997009</v>
      </c>
      <c r="H243" s="10">
        <v>0.25908079743385315</v>
      </c>
      <c r="I243" s="10">
        <v>0.17441096901893616</v>
      </c>
      <c r="J243" s="10">
        <v>0</v>
      </c>
      <c r="K243" s="10">
        <v>0</v>
      </c>
      <c r="L243" s="10">
        <v>0</v>
      </c>
      <c r="M243" s="3">
        <f t="shared" si="12"/>
        <v>0</v>
      </c>
      <c r="N243" s="11">
        <f t="shared" si="13"/>
        <v>0.6507815420627594</v>
      </c>
      <c r="P243" t="s">
        <v>35</v>
      </c>
      <c r="Q243" s="1">
        <v>2018</v>
      </c>
      <c r="R243" t="s">
        <v>27</v>
      </c>
      <c r="S243" s="1">
        <v>41704</v>
      </c>
      <c r="T243" s="1">
        <v>123.07389109681648</v>
      </c>
      <c r="U243" s="1">
        <v>3234.5479071159989</v>
      </c>
      <c r="V243" s="8">
        <v>0.666756272315979</v>
      </c>
      <c r="W243" s="8">
        <v>0.30752238631248474</v>
      </c>
      <c r="X243" s="8">
        <v>6.853862851858139E-2</v>
      </c>
      <c r="Y243" s="8">
        <v>0</v>
      </c>
      <c r="Z243" s="8">
        <v>0</v>
      </c>
      <c r="AA243" s="8">
        <v>0</v>
      </c>
      <c r="AB243" s="3">
        <f t="shared" si="14"/>
        <v>0</v>
      </c>
      <c r="AC243" s="9">
        <f t="shared" si="15"/>
        <v>1.0428172871470451</v>
      </c>
    </row>
    <row r="244" spans="1:29" x14ac:dyDescent="0.25">
      <c r="A244" t="s">
        <v>28</v>
      </c>
      <c r="B244" s="1">
        <v>2006</v>
      </c>
      <c r="C244" t="s">
        <v>27</v>
      </c>
      <c r="D244" s="1">
        <v>298665</v>
      </c>
      <c r="E244" s="1">
        <v>730.37346736082475</v>
      </c>
      <c r="F244" s="1">
        <v>27090</v>
      </c>
      <c r="G244" s="8">
        <v>0.3217223584651947</v>
      </c>
      <c r="H244" s="8">
        <v>0.16006627678871155</v>
      </c>
      <c r="I244" s="8">
        <v>0.42655393481254578</v>
      </c>
      <c r="J244" s="8">
        <v>0</v>
      </c>
      <c r="K244" s="8">
        <v>0</v>
      </c>
      <c r="L244" s="8">
        <v>0</v>
      </c>
      <c r="M244" s="3">
        <f t="shared" si="12"/>
        <v>0</v>
      </c>
      <c r="N244" s="9">
        <f t="shared" si="13"/>
        <v>0.90834257006645203</v>
      </c>
      <c r="P244" t="s">
        <v>35</v>
      </c>
      <c r="Q244" s="1">
        <v>2019</v>
      </c>
      <c r="R244" t="s">
        <v>27</v>
      </c>
      <c r="S244" s="1">
        <v>42458</v>
      </c>
      <c r="T244" s="1">
        <v>135.67228549186709</v>
      </c>
      <c r="U244" s="1">
        <v>3251.2265001792989</v>
      </c>
      <c r="V244" s="8">
        <v>0.69290494918823242</v>
      </c>
      <c r="W244" s="8">
        <v>0.28419721126556396</v>
      </c>
      <c r="X244" s="8">
        <v>7.4811838567256927E-2</v>
      </c>
      <c r="Y244" s="8">
        <v>0</v>
      </c>
      <c r="Z244" s="8">
        <v>0</v>
      </c>
      <c r="AA244" s="8">
        <v>0</v>
      </c>
      <c r="AB244" s="3">
        <f t="shared" si="14"/>
        <v>0</v>
      </c>
      <c r="AC244" s="9">
        <f t="shared" si="15"/>
        <v>1.0519139990210533</v>
      </c>
    </row>
    <row r="245" spans="1:29" x14ac:dyDescent="0.25">
      <c r="A245" t="s">
        <v>28</v>
      </c>
      <c r="B245" s="1">
        <v>2007</v>
      </c>
      <c r="C245" t="s">
        <v>27</v>
      </c>
      <c r="D245" s="1">
        <v>305298.5</v>
      </c>
      <c r="E245" s="1">
        <v>812.0947671494846</v>
      </c>
      <c r="F245" s="1">
        <v>27255</v>
      </c>
      <c r="G245" s="8">
        <v>0.2787054181098938</v>
      </c>
      <c r="H245" s="8">
        <v>0.18112273514270782</v>
      </c>
      <c r="I245" s="8">
        <v>0.43447372317314148</v>
      </c>
      <c r="J245" s="8">
        <v>0</v>
      </c>
      <c r="K245" s="8">
        <v>0</v>
      </c>
      <c r="L245" s="8">
        <v>0</v>
      </c>
      <c r="M245" s="3">
        <f t="shared" si="12"/>
        <v>0</v>
      </c>
      <c r="N245" s="9">
        <f t="shared" si="13"/>
        <v>0.8943018764257431</v>
      </c>
      <c r="P245" t="s">
        <v>35</v>
      </c>
      <c r="Q245" s="1">
        <v>2020</v>
      </c>
      <c r="R245" t="s">
        <v>27</v>
      </c>
      <c r="S245" s="1">
        <v>43485</v>
      </c>
      <c r="T245" s="1">
        <v>136.3318552054738</v>
      </c>
      <c r="U245" s="1">
        <v>3369.35659883889</v>
      </c>
      <c r="V245" s="8">
        <v>0.68162357807159424</v>
      </c>
      <c r="W245" s="8">
        <v>0.29141888022422791</v>
      </c>
      <c r="X245" s="8">
        <v>7.4687674641609192E-2</v>
      </c>
      <c r="Y245" s="8">
        <v>0</v>
      </c>
      <c r="Z245" s="8">
        <v>0</v>
      </c>
      <c r="AA245" s="8">
        <v>0</v>
      </c>
      <c r="AB245" s="3">
        <f t="shared" si="14"/>
        <v>0</v>
      </c>
      <c r="AC245" s="9">
        <f t="shared" si="15"/>
        <v>1.0477301329374313</v>
      </c>
    </row>
    <row r="246" spans="1:29" x14ac:dyDescent="0.25">
      <c r="A246" t="s">
        <v>28</v>
      </c>
      <c r="B246" s="1">
        <v>2008</v>
      </c>
      <c r="C246" t="s">
        <v>27</v>
      </c>
      <c r="D246" s="1">
        <v>305598.5</v>
      </c>
      <c r="E246" s="1">
        <v>836.86199999999997</v>
      </c>
      <c r="F246" s="1">
        <v>27360.5557600018</v>
      </c>
      <c r="G246" s="8">
        <v>0.26337519288063049</v>
      </c>
      <c r="H246" s="8">
        <v>0.18814173340797424</v>
      </c>
      <c r="I246" s="8">
        <v>0.43985936045646667</v>
      </c>
      <c r="J246" s="8">
        <v>0</v>
      </c>
      <c r="K246" s="8">
        <v>0</v>
      </c>
      <c r="L246" s="8">
        <v>0</v>
      </c>
      <c r="M246" s="3">
        <f t="shared" si="12"/>
        <v>0</v>
      </c>
      <c r="N246" s="9">
        <f t="shared" si="13"/>
        <v>0.89137628674507141</v>
      </c>
      <c r="P246" t="s">
        <v>35</v>
      </c>
      <c r="Q246" s="1">
        <v>2021</v>
      </c>
      <c r="R246" t="s">
        <v>27</v>
      </c>
      <c r="S246" s="1">
        <v>44514</v>
      </c>
      <c r="T246" s="1">
        <v>148.98963412135862</v>
      </c>
      <c r="U246" s="1">
        <v>3427</v>
      </c>
      <c r="V246" s="8">
        <v>0.70206916332244873</v>
      </c>
      <c r="W246" s="8">
        <v>0.27275761961936951</v>
      </c>
      <c r="X246" s="8">
        <v>7.9843625426292419E-2</v>
      </c>
      <c r="Y246" s="8">
        <v>0</v>
      </c>
      <c r="Z246" s="8">
        <v>0</v>
      </c>
      <c r="AA246" s="8">
        <v>0</v>
      </c>
      <c r="AB246" s="3">
        <f t="shared" si="14"/>
        <v>0</v>
      </c>
      <c r="AC246" s="9">
        <f t="shared" si="15"/>
        <v>1.0546704083681107</v>
      </c>
    </row>
    <row r="247" spans="1:29" x14ac:dyDescent="0.25">
      <c r="A247" t="s">
        <v>28</v>
      </c>
      <c r="B247" s="1">
        <v>2009</v>
      </c>
      <c r="C247" t="s">
        <v>27</v>
      </c>
      <c r="D247" s="1">
        <v>310225</v>
      </c>
      <c r="E247" s="1">
        <v>856</v>
      </c>
      <c r="F247" s="1">
        <v>29274</v>
      </c>
      <c r="G247" s="8">
        <v>0.24808125197887421</v>
      </c>
      <c r="H247" s="8">
        <v>0.19510675966739655</v>
      </c>
      <c r="I247" s="8">
        <v>0.45164293050765991</v>
      </c>
      <c r="J247" s="8">
        <v>0</v>
      </c>
      <c r="K247" s="8">
        <v>0</v>
      </c>
      <c r="L247" s="8">
        <v>0</v>
      </c>
      <c r="M247" s="3">
        <f t="shared" si="12"/>
        <v>0</v>
      </c>
      <c r="N247" s="9">
        <f t="shared" si="13"/>
        <v>0.89483094215393066</v>
      </c>
      <c r="P247" s="2" t="s">
        <v>35</v>
      </c>
      <c r="Q247" s="7">
        <v>2022</v>
      </c>
      <c r="R247" s="2" t="s">
        <v>27</v>
      </c>
      <c r="S247" s="7">
        <v>45785</v>
      </c>
      <c r="T247" s="7">
        <v>148.98963412135862</v>
      </c>
      <c r="U247" s="7">
        <v>3500</v>
      </c>
      <c r="V247" s="10">
        <v>0.67891967296600342</v>
      </c>
      <c r="W247" s="10">
        <v>0.2827785313129425</v>
      </c>
      <c r="X247" s="10">
        <v>8.6079873144626617E-2</v>
      </c>
      <c r="Y247" s="10">
        <v>0</v>
      </c>
      <c r="Z247" s="10">
        <v>0</v>
      </c>
      <c r="AA247" s="10">
        <v>0</v>
      </c>
      <c r="AB247" s="3">
        <f t="shared" si="14"/>
        <v>0</v>
      </c>
      <c r="AC247" s="11">
        <f t="shared" si="15"/>
        <v>1.0477780774235725</v>
      </c>
    </row>
    <row r="248" spans="1:29" x14ac:dyDescent="0.25">
      <c r="A248" t="s">
        <v>28</v>
      </c>
      <c r="B248" s="1">
        <v>2010</v>
      </c>
      <c r="C248" t="s">
        <v>27</v>
      </c>
      <c r="D248" s="1">
        <v>316434</v>
      </c>
      <c r="E248" s="1">
        <v>926.01199999999994</v>
      </c>
      <c r="F248" s="1">
        <v>30035.4826390128</v>
      </c>
      <c r="G248" s="8">
        <v>0.21436120569705963</v>
      </c>
      <c r="H248" s="8">
        <v>0.21146531403064728</v>
      </c>
      <c r="I248" s="8">
        <v>0.46062156558036804</v>
      </c>
      <c r="J248" s="8">
        <v>0</v>
      </c>
      <c r="K248" s="8">
        <v>0</v>
      </c>
      <c r="L248" s="8">
        <v>0</v>
      </c>
      <c r="M248" s="3">
        <f t="shared" si="12"/>
        <v>0</v>
      </c>
      <c r="N248" s="9">
        <f t="shared" si="13"/>
        <v>0.88644808530807495</v>
      </c>
      <c r="P248" t="s">
        <v>36</v>
      </c>
      <c r="Q248" s="1">
        <v>2012</v>
      </c>
      <c r="R248" t="s">
        <v>27</v>
      </c>
      <c r="S248" s="1">
        <v>34496.5</v>
      </c>
      <c r="T248" s="1">
        <v>120</v>
      </c>
      <c r="U248" s="1">
        <v>4660</v>
      </c>
      <c r="V248" s="8">
        <v>0.98793661594390869</v>
      </c>
      <c r="W248" s="8">
        <v>0.25303551554679871</v>
      </c>
      <c r="X248" s="8">
        <v>-0.12756438553333282</v>
      </c>
      <c r="Y248" s="8">
        <v>0</v>
      </c>
      <c r="Z248" s="8">
        <v>0</v>
      </c>
      <c r="AA248" s="8">
        <v>1</v>
      </c>
      <c r="AB248" s="3">
        <f t="shared" si="14"/>
        <v>1</v>
      </c>
      <c r="AC248" s="9">
        <f t="shared" si="15"/>
        <v>1.1134077459573746</v>
      </c>
    </row>
    <row r="249" spans="1:29" x14ac:dyDescent="0.25">
      <c r="A249" t="s">
        <v>28</v>
      </c>
      <c r="B249" s="1">
        <v>2011</v>
      </c>
      <c r="C249" t="s">
        <v>27</v>
      </c>
      <c r="D249" s="1">
        <v>318335</v>
      </c>
      <c r="E249" s="1">
        <v>926.01199999999994</v>
      </c>
      <c r="F249" s="1">
        <v>29920</v>
      </c>
      <c r="G249" s="8">
        <v>0.21820119023323059</v>
      </c>
      <c r="H249" s="8">
        <v>0.21016937494277954</v>
      </c>
      <c r="I249" s="8">
        <v>0.45670640468597412</v>
      </c>
      <c r="J249" s="8">
        <v>0</v>
      </c>
      <c r="K249" s="8">
        <v>0</v>
      </c>
      <c r="L249" s="8">
        <v>0</v>
      </c>
      <c r="M249" s="3">
        <f t="shared" si="12"/>
        <v>0</v>
      </c>
      <c r="N249" s="9">
        <f t="shared" si="13"/>
        <v>0.88507696986198425</v>
      </c>
      <c r="P249" t="s">
        <v>36</v>
      </c>
      <c r="Q249" s="1">
        <v>2013</v>
      </c>
      <c r="R249" t="s">
        <v>27</v>
      </c>
      <c r="S249" s="1">
        <v>36718</v>
      </c>
      <c r="T249" s="1">
        <v>120</v>
      </c>
      <c r="U249" s="1">
        <v>4812.0000000000009</v>
      </c>
      <c r="V249" s="8">
        <v>0.93152666091918945</v>
      </c>
      <c r="W249" s="8">
        <v>0.27509552240371704</v>
      </c>
      <c r="X249" s="8">
        <v>-0.10929412394762039</v>
      </c>
      <c r="Y249" s="8">
        <v>0</v>
      </c>
      <c r="Z249" s="8">
        <v>0</v>
      </c>
      <c r="AA249" s="8">
        <v>1</v>
      </c>
      <c r="AB249" s="3">
        <f t="shared" si="14"/>
        <v>1</v>
      </c>
      <c r="AC249" s="9">
        <f t="shared" si="15"/>
        <v>1.0973280593752861</v>
      </c>
    </row>
    <row r="250" spans="1:29" x14ac:dyDescent="0.25">
      <c r="A250" t="s">
        <v>28</v>
      </c>
      <c r="B250" s="1">
        <v>2012</v>
      </c>
      <c r="C250" t="s">
        <v>27</v>
      </c>
      <c r="D250" s="1">
        <v>320034</v>
      </c>
      <c r="E250" s="1">
        <v>949.29199999999969</v>
      </c>
      <c r="F250" s="1">
        <v>30841.2225764385</v>
      </c>
      <c r="G250" s="8">
        <v>0.20317347347736359</v>
      </c>
      <c r="H250" s="8">
        <v>0.21693465113639832</v>
      </c>
      <c r="I250" s="8">
        <v>0.4651472270488739</v>
      </c>
      <c r="J250" s="8">
        <v>0</v>
      </c>
      <c r="K250" s="8">
        <v>0</v>
      </c>
      <c r="L250" s="8">
        <v>0</v>
      </c>
      <c r="M250" s="3">
        <f t="shared" si="12"/>
        <v>0</v>
      </c>
      <c r="N250" s="9">
        <f t="shared" si="13"/>
        <v>0.8852553516626358</v>
      </c>
      <c r="P250" t="s">
        <v>36</v>
      </c>
      <c r="Q250" s="1">
        <v>2014</v>
      </c>
      <c r="R250" t="s">
        <v>27</v>
      </c>
      <c r="S250" s="1">
        <v>38300</v>
      </c>
      <c r="T250" s="1">
        <v>120</v>
      </c>
      <c r="U250" s="1">
        <v>4839.2</v>
      </c>
      <c r="V250" s="8">
        <v>0.88780975341796875</v>
      </c>
      <c r="W250" s="8">
        <v>0.28983616828918457</v>
      </c>
      <c r="X250" s="8">
        <v>-9.2065058648586273E-2</v>
      </c>
      <c r="Y250" s="8">
        <v>0</v>
      </c>
      <c r="Z250" s="8">
        <v>0</v>
      </c>
      <c r="AA250" s="8">
        <v>1</v>
      </c>
      <c r="AB250" s="3">
        <f t="shared" si="14"/>
        <v>1</v>
      </c>
      <c r="AC250" s="9">
        <f t="shared" si="15"/>
        <v>1.085580863058567</v>
      </c>
    </row>
    <row r="251" spans="1:29" x14ac:dyDescent="0.25">
      <c r="A251" t="s">
        <v>28</v>
      </c>
      <c r="B251" s="1">
        <v>2013</v>
      </c>
      <c r="C251" t="s">
        <v>27</v>
      </c>
      <c r="D251" s="1">
        <v>322161.5</v>
      </c>
      <c r="E251" s="1">
        <v>949.29199999999969</v>
      </c>
      <c r="F251" s="1">
        <v>28879.355304661309</v>
      </c>
      <c r="G251" s="8">
        <v>0.21816620230674744</v>
      </c>
      <c r="H251" s="8">
        <v>0.21152982115745544</v>
      </c>
      <c r="I251" s="8">
        <v>0.44661569595336914</v>
      </c>
      <c r="J251" s="8">
        <v>0</v>
      </c>
      <c r="K251" s="8">
        <v>0</v>
      </c>
      <c r="L251" s="8">
        <v>0</v>
      </c>
      <c r="M251" s="3">
        <f t="shared" si="12"/>
        <v>0</v>
      </c>
      <c r="N251" s="9">
        <f t="shared" si="13"/>
        <v>0.87631171941757202</v>
      </c>
      <c r="P251" t="s">
        <v>36</v>
      </c>
      <c r="Q251" s="1">
        <v>2015</v>
      </c>
      <c r="R251" t="s">
        <v>27</v>
      </c>
      <c r="S251" s="1">
        <v>37555.5</v>
      </c>
      <c r="T251" s="1">
        <v>130.36800000000002</v>
      </c>
      <c r="U251" s="1">
        <v>4899.8310000000001</v>
      </c>
      <c r="V251" s="8">
        <v>0.95061206817626953</v>
      </c>
      <c r="W251" s="8">
        <v>0.25795292854309082</v>
      </c>
      <c r="X251" s="8">
        <v>-0.10484223812818527</v>
      </c>
      <c r="Y251" s="8">
        <v>0</v>
      </c>
      <c r="Z251" s="8">
        <v>0</v>
      </c>
      <c r="AA251" s="8">
        <v>1</v>
      </c>
      <c r="AB251" s="3">
        <f t="shared" si="14"/>
        <v>1</v>
      </c>
      <c r="AC251" s="9">
        <f t="shared" si="15"/>
        <v>1.1037227585911751</v>
      </c>
    </row>
    <row r="252" spans="1:29" x14ac:dyDescent="0.25">
      <c r="A252" t="s">
        <v>28</v>
      </c>
      <c r="B252" s="1">
        <v>2014</v>
      </c>
      <c r="C252" t="s">
        <v>27</v>
      </c>
      <c r="D252" s="1">
        <v>324593</v>
      </c>
      <c r="E252" s="1">
        <v>961.24710830731055</v>
      </c>
      <c r="F252" s="1">
        <v>27731.452660999999</v>
      </c>
      <c r="G252" s="8">
        <v>0.2229112982749939</v>
      </c>
      <c r="H252" s="8">
        <v>0.21048609912395477</v>
      </c>
      <c r="I252" s="8">
        <v>0.43552485108375549</v>
      </c>
      <c r="J252" s="8">
        <v>0</v>
      </c>
      <c r="K252" s="8">
        <v>0</v>
      </c>
      <c r="L252" s="8">
        <v>0</v>
      </c>
      <c r="M252" s="3">
        <f t="shared" si="12"/>
        <v>0</v>
      </c>
      <c r="N252" s="9">
        <f t="shared" si="13"/>
        <v>0.86892224848270416</v>
      </c>
      <c r="P252" t="s">
        <v>36</v>
      </c>
      <c r="Q252" s="1">
        <v>2016</v>
      </c>
      <c r="R252" t="s">
        <v>27</v>
      </c>
      <c r="S252" s="1">
        <v>36811</v>
      </c>
      <c r="T252" s="1">
        <v>134.67120000000003</v>
      </c>
      <c r="U252" s="1">
        <v>4959.4000000000005</v>
      </c>
      <c r="V252" s="8">
        <v>0.99108284711837769</v>
      </c>
      <c r="W252" s="8">
        <v>0.24124328792095184</v>
      </c>
      <c r="X252" s="8">
        <v>-0.11757567524909973</v>
      </c>
      <c r="Y252" s="8">
        <v>0</v>
      </c>
      <c r="Z252" s="8">
        <v>0</v>
      </c>
      <c r="AA252" s="8">
        <v>1</v>
      </c>
      <c r="AB252" s="3">
        <f t="shared" si="14"/>
        <v>1</v>
      </c>
      <c r="AC252" s="9">
        <f t="shared" si="15"/>
        <v>1.1147504597902298</v>
      </c>
    </row>
    <row r="253" spans="1:29" x14ac:dyDescent="0.25">
      <c r="A253" t="s">
        <v>28</v>
      </c>
      <c r="B253" s="1">
        <v>2015</v>
      </c>
      <c r="C253" t="s">
        <v>27</v>
      </c>
      <c r="D253" s="1">
        <v>327385.5</v>
      </c>
      <c r="E253" s="1">
        <v>961.24710830731055</v>
      </c>
      <c r="F253" s="1">
        <v>27832.707504999998</v>
      </c>
      <c r="G253" s="8">
        <v>0.22680307924747467</v>
      </c>
      <c r="H253" s="8">
        <v>0.20922407507896423</v>
      </c>
      <c r="I253" s="8">
        <v>0.43204027414321899</v>
      </c>
      <c r="J253" s="8">
        <v>0</v>
      </c>
      <c r="K253" s="8">
        <v>0</v>
      </c>
      <c r="L253" s="8">
        <v>0</v>
      </c>
      <c r="M253" s="3">
        <f t="shared" si="12"/>
        <v>0</v>
      </c>
      <c r="N253" s="9">
        <f t="shared" si="13"/>
        <v>0.8680674284696579</v>
      </c>
      <c r="P253" t="s">
        <v>36</v>
      </c>
      <c r="Q253" s="1">
        <v>2017</v>
      </c>
      <c r="R253" t="s">
        <v>27</v>
      </c>
      <c r="S253" s="1">
        <v>37442</v>
      </c>
      <c r="T253" s="1">
        <v>134.67120000000003</v>
      </c>
      <c r="U253" s="1">
        <v>4987.2000000000007</v>
      </c>
      <c r="V253" s="8">
        <v>0.97462368011474609</v>
      </c>
      <c r="W253" s="8">
        <v>0.24721771478652954</v>
      </c>
      <c r="X253" s="8">
        <v>-0.11164247244596481</v>
      </c>
      <c r="Y253" s="8">
        <v>0</v>
      </c>
      <c r="Z253" s="8">
        <v>0</v>
      </c>
      <c r="AA253" s="8">
        <v>1</v>
      </c>
      <c r="AB253" s="3">
        <f t="shared" si="14"/>
        <v>1</v>
      </c>
      <c r="AC253" s="9">
        <f t="shared" si="15"/>
        <v>1.1101989224553108</v>
      </c>
    </row>
    <row r="254" spans="1:29" x14ac:dyDescent="0.25">
      <c r="A254" t="s">
        <v>28</v>
      </c>
      <c r="B254" s="1">
        <v>2016</v>
      </c>
      <c r="C254" t="s">
        <v>27</v>
      </c>
      <c r="D254" s="1">
        <v>330577</v>
      </c>
      <c r="E254" s="1">
        <v>1006.1431586166566</v>
      </c>
      <c r="F254" s="1">
        <v>27903.905121</v>
      </c>
      <c r="G254" s="8">
        <v>0.20842938125133514</v>
      </c>
      <c r="H254" s="8">
        <v>0.21823981404304504</v>
      </c>
      <c r="I254" s="8">
        <v>0.43531069159507751</v>
      </c>
      <c r="J254" s="8">
        <v>0</v>
      </c>
      <c r="K254" s="8">
        <v>0</v>
      </c>
      <c r="L254" s="8">
        <v>0</v>
      </c>
      <c r="M254" s="3">
        <f t="shared" si="12"/>
        <v>0</v>
      </c>
      <c r="N254" s="9">
        <f t="shared" si="13"/>
        <v>0.8619798868894577</v>
      </c>
      <c r="P254" t="s">
        <v>36</v>
      </c>
      <c r="Q254" s="1">
        <v>2018</v>
      </c>
      <c r="R254" t="s">
        <v>27</v>
      </c>
      <c r="S254" s="1">
        <v>38232</v>
      </c>
      <c r="T254" s="1">
        <v>135.60000000000005</v>
      </c>
      <c r="U254" s="1">
        <v>5019.7000000000007</v>
      </c>
      <c r="V254" s="8">
        <v>0.95736068487167358</v>
      </c>
      <c r="W254" s="8">
        <v>0.25246459245681763</v>
      </c>
      <c r="X254" s="8">
        <v>-0.1042553186416626</v>
      </c>
      <c r="Y254" s="8">
        <v>0</v>
      </c>
      <c r="Z254" s="8">
        <v>0</v>
      </c>
      <c r="AA254" s="8">
        <v>1</v>
      </c>
      <c r="AB254" s="3">
        <f t="shared" si="14"/>
        <v>1</v>
      </c>
      <c r="AC254" s="9">
        <f t="shared" si="15"/>
        <v>1.1055699586868286</v>
      </c>
    </row>
    <row r="255" spans="1:29" x14ac:dyDescent="0.25">
      <c r="A255" t="s">
        <v>28</v>
      </c>
      <c r="B255" s="1">
        <v>2017</v>
      </c>
      <c r="C255" t="s">
        <v>27</v>
      </c>
      <c r="D255" s="1">
        <v>334042</v>
      </c>
      <c r="E255" s="1">
        <v>1006.1431586166566</v>
      </c>
      <c r="F255" s="1">
        <v>28034.445577999999</v>
      </c>
      <c r="G255" s="8">
        <v>0.21312598884105682</v>
      </c>
      <c r="H255" s="8">
        <v>0.21671862900257111</v>
      </c>
      <c r="I255" s="8">
        <v>0.43112275004386902</v>
      </c>
      <c r="J255" s="8">
        <v>0</v>
      </c>
      <c r="K255" s="8">
        <v>0</v>
      </c>
      <c r="L255" s="8">
        <v>0</v>
      </c>
      <c r="M255" s="3">
        <f t="shared" si="12"/>
        <v>0</v>
      </c>
      <c r="N255" s="9">
        <f t="shared" si="13"/>
        <v>0.86096736788749695</v>
      </c>
      <c r="P255" t="s">
        <v>36</v>
      </c>
      <c r="Q255" s="1">
        <v>2019</v>
      </c>
      <c r="R255" t="s">
        <v>27</v>
      </c>
      <c r="S255" s="1">
        <v>39624</v>
      </c>
      <c r="T255" s="1">
        <v>140.40000000000006</v>
      </c>
      <c r="U255" s="1">
        <v>5021.3000000000011</v>
      </c>
      <c r="V255" s="8">
        <v>0.93436563014984131</v>
      </c>
      <c r="W255" s="8">
        <v>0.25434350967407227</v>
      </c>
      <c r="X255" s="8">
        <v>-8.8368147611618042E-2</v>
      </c>
      <c r="Y255" s="8">
        <v>0</v>
      </c>
      <c r="Z255" s="8">
        <v>0</v>
      </c>
      <c r="AA255" s="8">
        <v>1</v>
      </c>
      <c r="AB255" s="3">
        <f t="shared" si="14"/>
        <v>1</v>
      </c>
      <c r="AC255" s="9">
        <f t="shared" si="15"/>
        <v>1.1003409922122955</v>
      </c>
    </row>
    <row r="256" spans="1:29" x14ac:dyDescent="0.25">
      <c r="A256" t="s">
        <v>28</v>
      </c>
      <c r="B256" s="1">
        <v>2018</v>
      </c>
      <c r="C256" t="s">
        <v>27</v>
      </c>
      <c r="D256" s="1">
        <v>337134.5</v>
      </c>
      <c r="E256" s="1">
        <v>1006.1431586166566</v>
      </c>
      <c r="F256" s="1">
        <v>28114.51109399999</v>
      </c>
      <c r="G256" s="8">
        <v>0.2174995094537735</v>
      </c>
      <c r="H256" s="8">
        <v>0.21529191732406616</v>
      </c>
      <c r="I256" s="8">
        <v>0.42712724208831787</v>
      </c>
      <c r="J256" s="8">
        <v>0</v>
      </c>
      <c r="K256" s="8">
        <v>0</v>
      </c>
      <c r="L256" s="8">
        <v>0</v>
      </c>
      <c r="M256" s="3">
        <f t="shared" si="12"/>
        <v>0</v>
      </c>
      <c r="N256" s="9">
        <f t="shared" si="13"/>
        <v>0.85991866886615753</v>
      </c>
      <c r="P256" t="s">
        <v>36</v>
      </c>
      <c r="Q256" s="1">
        <v>2020</v>
      </c>
      <c r="R256" t="s">
        <v>27</v>
      </c>
      <c r="S256" s="1">
        <v>40515</v>
      </c>
      <c r="T256" s="1">
        <v>140.40000000000006</v>
      </c>
      <c r="U256" s="1">
        <v>5038.8</v>
      </c>
      <c r="V256" s="8">
        <v>0.91149693727493286</v>
      </c>
      <c r="W256" s="8">
        <v>0.26211944222450256</v>
      </c>
      <c r="X256" s="8">
        <v>-7.944013923406601E-2</v>
      </c>
      <c r="Y256" s="8">
        <v>0</v>
      </c>
      <c r="Z256" s="8">
        <v>0</v>
      </c>
      <c r="AA256" s="8">
        <v>1</v>
      </c>
      <c r="AB256" s="3">
        <f t="shared" si="14"/>
        <v>1</v>
      </c>
      <c r="AC256" s="9">
        <f t="shared" si="15"/>
        <v>1.0941762402653694</v>
      </c>
    </row>
    <row r="257" spans="1:29" x14ac:dyDescent="0.25">
      <c r="A257" t="s">
        <v>28</v>
      </c>
      <c r="B257" s="1">
        <v>2019</v>
      </c>
      <c r="C257" t="s">
        <v>27</v>
      </c>
      <c r="D257" s="1">
        <v>340378</v>
      </c>
      <c r="E257" s="1">
        <v>1016.9835818626248</v>
      </c>
      <c r="F257" s="1">
        <v>28322.220612000001</v>
      </c>
      <c r="G257" s="8">
        <v>0.21586233377456665</v>
      </c>
      <c r="H257" s="8">
        <v>0.21656955778598785</v>
      </c>
      <c r="I257" s="8">
        <v>0.42577123641967773</v>
      </c>
      <c r="J257" s="8">
        <v>0</v>
      </c>
      <c r="K257" s="8">
        <v>0</v>
      </c>
      <c r="L257" s="8">
        <v>0</v>
      </c>
      <c r="M257" s="3">
        <f t="shared" si="12"/>
        <v>0</v>
      </c>
      <c r="N257" s="9">
        <f t="shared" si="13"/>
        <v>0.85820312798023224</v>
      </c>
      <c r="P257" t="s">
        <v>36</v>
      </c>
      <c r="Q257" s="1">
        <v>2021</v>
      </c>
      <c r="R257" t="s">
        <v>27</v>
      </c>
      <c r="S257" s="1">
        <v>42117</v>
      </c>
      <c r="T257" s="1">
        <v>153.60000000000008</v>
      </c>
      <c r="U257" s="1">
        <v>5165</v>
      </c>
      <c r="V257" s="8">
        <v>0.91846257448196411</v>
      </c>
      <c r="W257" s="8">
        <v>0.2485714852809906</v>
      </c>
      <c r="X257" s="8">
        <v>-6.9737672805786133E-2</v>
      </c>
      <c r="Y257" s="8">
        <v>0</v>
      </c>
      <c r="Z257" s="8">
        <v>0</v>
      </c>
      <c r="AA257" s="8">
        <v>1</v>
      </c>
      <c r="AB257" s="3">
        <f t="shared" si="14"/>
        <v>1</v>
      </c>
      <c r="AC257" s="9">
        <f t="shared" si="15"/>
        <v>1.0972963869571686</v>
      </c>
    </row>
    <row r="258" spans="1:29" x14ac:dyDescent="0.25">
      <c r="A258" t="s">
        <v>28</v>
      </c>
      <c r="B258" s="1">
        <v>2020</v>
      </c>
      <c r="C258" t="s">
        <v>27</v>
      </c>
      <c r="D258" s="1">
        <v>344184</v>
      </c>
      <c r="E258" s="1">
        <v>1024.7552904576448</v>
      </c>
      <c r="F258" s="1">
        <v>28441.207031000002</v>
      </c>
      <c r="G258" s="8">
        <v>0.21716347336769104</v>
      </c>
      <c r="H258" s="8">
        <v>0.21665534377098083</v>
      </c>
      <c r="I258" s="8">
        <v>0.42238754034042358</v>
      </c>
      <c r="J258" s="8">
        <v>0</v>
      </c>
      <c r="K258" s="8">
        <v>0</v>
      </c>
      <c r="L258" s="8">
        <v>0</v>
      </c>
      <c r="M258" s="3">
        <f t="shared" si="12"/>
        <v>0</v>
      </c>
      <c r="N258" s="9">
        <f t="shared" si="13"/>
        <v>0.85620635747909546</v>
      </c>
      <c r="P258" s="2" t="s">
        <v>36</v>
      </c>
      <c r="Q258" s="7">
        <v>2022</v>
      </c>
      <c r="R258" s="2" t="s">
        <v>27</v>
      </c>
      <c r="S258" s="7">
        <v>43131</v>
      </c>
      <c r="T258" s="7">
        <v>153.60000000000008</v>
      </c>
      <c r="U258" s="7">
        <v>5169.82</v>
      </c>
      <c r="V258" s="10">
        <v>0.89302539825439453</v>
      </c>
      <c r="W258" s="10">
        <v>0.25686115026473999</v>
      </c>
      <c r="X258" s="10">
        <v>-5.9338271617889404E-2</v>
      </c>
      <c r="Y258" s="10">
        <v>0</v>
      </c>
      <c r="Z258" s="10">
        <v>0</v>
      </c>
      <c r="AA258" s="10">
        <v>1</v>
      </c>
      <c r="AB258" s="3">
        <f t="shared" si="14"/>
        <v>1</v>
      </c>
      <c r="AC258" s="11">
        <f t="shared" si="15"/>
        <v>1.0905482769012451</v>
      </c>
    </row>
    <row r="259" spans="1:29" x14ac:dyDescent="0.25">
      <c r="A259" t="s">
        <v>28</v>
      </c>
      <c r="B259" s="1">
        <v>2021</v>
      </c>
      <c r="C259" t="s">
        <v>27</v>
      </c>
      <c r="D259" s="1">
        <v>348191</v>
      </c>
      <c r="E259" s="1">
        <v>1048.0704162427051</v>
      </c>
      <c r="F259" s="1">
        <v>28514</v>
      </c>
      <c r="G259" s="8">
        <v>0.21147328615188599</v>
      </c>
      <c r="H259" s="8">
        <v>0.21999476850032806</v>
      </c>
      <c r="I259" s="8">
        <v>0.42086765170097351</v>
      </c>
      <c r="J259" s="8">
        <v>0</v>
      </c>
      <c r="K259" s="8">
        <v>0</v>
      </c>
      <c r="L259" s="8">
        <v>0</v>
      </c>
      <c r="M259" s="3">
        <f t="shared" si="12"/>
        <v>0</v>
      </c>
      <c r="N259" s="9">
        <f t="shared" si="13"/>
        <v>0.85233570635318756</v>
      </c>
      <c r="P259" t="s">
        <v>37</v>
      </c>
      <c r="Q259" s="1">
        <v>2012</v>
      </c>
      <c r="R259" t="s">
        <v>27</v>
      </c>
      <c r="S259" s="1">
        <v>34495</v>
      </c>
      <c r="T259" s="1">
        <v>150.44399999999999</v>
      </c>
      <c r="U259" s="1">
        <v>8664.5160799999994</v>
      </c>
      <c r="V259" s="8">
        <v>1.3053686618804932</v>
      </c>
      <c r="W259" s="8">
        <v>0.19087240099906921</v>
      </c>
      <c r="X259" s="8">
        <v>-0.31654798984527588</v>
      </c>
      <c r="Y259" s="8">
        <v>0</v>
      </c>
      <c r="Z259" s="8">
        <v>0</v>
      </c>
      <c r="AA259" s="8">
        <v>1</v>
      </c>
      <c r="AB259" s="3">
        <f t="shared" si="14"/>
        <v>1</v>
      </c>
      <c r="AC259" s="9">
        <f t="shared" si="15"/>
        <v>1.1796930730342865</v>
      </c>
    </row>
    <row r="260" spans="1:29" x14ac:dyDescent="0.25">
      <c r="A260" s="2" t="s">
        <v>28</v>
      </c>
      <c r="B260" s="7">
        <v>2022</v>
      </c>
      <c r="C260" t="s">
        <v>27</v>
      </c>
      <c r="D260" s="7">
        <v>352563</v>
      </c>
      <c r="E260" s="7">
        <v>1094.7006678128253</v>
      </c>
      <c r="F260" s="7">
        <v>28935.351485344559</v>
      </c>
      <c r="G260" s="10">
        <v>0.19351957738399506</v>
      </c>
      <c r="H260" s="10">
        <v>0.22881844639778137</v>
      </c>
      <c r="I260" s="10">
        <v>0.42518302798271179</v>
      </c>
      <c r="J260" s="10">
        <v>0</v>
      </c>
      <c r="K260" s="10">
        <v>0</v>
      </c>
      <c r="L260" s="10">
        <v>0</v>
      </c>
      <c r="M260" s="3">
        <f t="shared" si="12"/>
        <v>0</v>
      </c>
      <c r="N260" s="11">
        <f t="shared" si="13"/>
        <v>0.84752105176448822</v>
      </c>
      <c r="P260" t="s">
        <v>37</v>
      </c>
      <c r="Q260" s="1">
        <v>2013</v>
      </c>
      <c r="R260" t="s">
        <v>27</v>
      </c>
      <c r="S260" s="1">
        <v>34578</v>
      </c>
      <c r="T260" s="1">
        <v>150.44399999999999</v>
      </c>
      <c r="U260" s="1">
        <v>8690.079380000001</v>
      </c>
      <c r="V260" s="8">
        <v>1.3037915229797363</v>
      </c>
      <c r="W260" s="8">
        <v>0.19173997640609741</v>
      </c>
      <c r="X260" s="8">
        <v>-0.31636404991149902</v>
      </c>
      <c r="Y260" s="8">
        <v>0</v>
      </c>
      <c r="Z260" s="8">
        <v>0</v>
      </c>
      <c r="AA260" s="8">
        <v>1</v>
      </c>
      <c r="AB260" s="3">
        <f t="shared" si="14"/>
        <v>1</v>
      </c>
      <c r="AC260" s="9">
        <f t="shared" si="15"/>
        <v>1.1791674494743347</v>
      </c>
    </row>
    <row r="261" spans="1:29" x14ac:dyDescent="0.25">
      <c r="A261" t="s">
        <v>29</v>
      </c>
      <c r="B261" s="1">
        <v>2006</v>
      </c>
      <c r="C261" t="s">
        <v>27</v>
      </c>
      <c r="D261" s="1">
        <v>103347</v>
      </c>
      <c r="E261" s="1">
        <v>307.04470327985712</v>
      </c>
      <c r="F261" s="1">
        <v>9318</v>
      </c>
      <c r="G261" s="8">
        <v>0.38490301370620728</v>
      </c>
      <c r="H261" s="8">
        <v>7.642209529876709E-2</v>
      </c>
      <c r="I261" s="8">
        <v>0.57209402322769165</v>
      </c>
      <c r="J261" s="8">
        <v>0</v>
      </c>
      <c r="K261" s="8">
        <v>0</v>
      </c>
      <c r="L261" s="8">
        <v>0</v>
      </c>
      <c r="M261" s="3">
        <f t="shared" si="12"/>
        <v>0</v>
      </c>
      <c r="N261" s="9">
        <f t="shared" si="13"/>
        <v>1.033419132232666</v>
      </c>
      <c r="P261" t="s">
        <v>37</v>
      </c>
      <c r="Q261" s="1">
        <v>2014</v>
      </c>
      <c r="R261" t="s">
        <v>27</v>
      </c>
      <c r="S261" s="1">
        <v>34614.25</v>
      </c>
      <c r="T261" s="1">
        <v>150.44399999999999</v>
      </c>
      <c r="U261" s="1">
        <v>8808.8112799999981</v>
      </c>
      <c r="V261" s="8">
        <v>1.3073792457580566</v>
      </c>
      <c r="W261" s="8">
        <v>0.19224828481674194</v>
      </c>
      <c r="X261" s="8">
        <v>-0.32001709938049316</v>
      </c>
      <c r="Y261" s="8">
        <v>0</v>
      </c>
      <c r="Z261" s="8">
        <v>0</v>
      </c>
      <c r="AA261" s="8">
        <v>1</v>
      </c>
      <c r="AB261" s="3">
        <f t="shared" si="14"/>
        <v>1</v>
      </c>
      <c r="AC261" s="9">
        <f t="shared" si="15"/>
        <v>1.1796104311943054</v>
      </c>
    </row>
    <row r="262" spans="1:29" x14ac:dyDescent="0.25">
      <c r="A262" t="s">
        <v>29</v>
      </c>
      <c r="B262" s="1">
        <v>2007</v>
      </c>
      <c r="C262" t="s">
        <v>27</v>
      </c>
      <c r="D262" s="1">
        <v>105198.5</v>
      </c>
      <c r="E262" s="1">
        <v>318.17807214025362</v>
      </c>
      <c r="F262" s="1">
        <v>9376</v>
      </c>
      <c r="G262" s="8">
        <v>0.37521621584892273</v>
      </c>
      <c r="H262" s="8">
        <v>8.1948019564151764E-2</v>
      </c>
      <c r="I262" s="8">
        <v>0.57047367095947266</v>
      </c>
      <c r="J262" s="8">
        <v>0</v>
      </c>
      <c r="K262" s="8">
        <v>0</v>
      </c>
      <c r="L262" s="8">
        <v>0</v>
      </c>
      <c r="M262" s="3">
        <f t="shared" ref="M262:M325" si="16">IF(OR(J262=1,K262=1,L262=1),1,0)</f>
        <v>0</v>
      </c>
      <c r="N262" s="9">
        <f t="shared" si="13"/>
        <v>1.0276379063725471</v>
      </c>
      <c r="P262" t="s">
        <v>37</v>
      </c>
      <c r="Q262" s="1">
        <v>2015</v>
      </c>
      <c r="R262" t="s">
        <v>27</v>
      </c>
      <c r="S262" s="1">
        <v>35090</v>
      </c>
      <c r="T262" s="1">
        <v>150.44399999999999</v>
      </c>
      <c r="U262" s="1">
        <v>8808.497374999999</v>
      </c>
      <c r="V262" s="8">
        <v>1.2925848960876465</v>
      </c>
      <c r="W262" s="8">
        <v>0.19699886441230774</v>
      </c>
      <c r="X262" s="8">
        <v>-0.31387656927108765</v>
      </c>
      <c r="Y262" s="8">
        <v>0</v>
      </c>
      <c r="Z262" s="8">
        <v>0</v>
      </c>
      <c r="AA262" s="8">
        <v>1</v>
      </c>
      <c r="AB262" s="3">
        <f t="shared" si="14"/>
        <v>1</v>
      </c>
      <c r="AC262" s="9">
        <f t="shared" si="15"/>
        <v>1.1757071912288666</v>
      </c>
    </row>
    <row r="263" spans="1:29" x14ac:dyDescent="0.25">
      <c r="A263" t="s">
        <v>29</v>
      </c>
      <c r="B263" s="1">
        <v>2008</v>
      </c>
      <c r="C263" t="s">
        <v>27</v>
      </c>
      <c r="D263" s="1">
        <v>106979.5</v>
      </c>
      <c r="E263" s="1">
        <v>331.82400000000001</v>
      </c>
      <c r="F263" s="1">
        <v>8938.9259999999995</v>
      </c>
      <c r="G263" s="8">
        <v>0.37122771143913269</v>
      </c>
      <c r="H263" s="8">
        <v>8.5630789399147034E-2</v>
      </c>
      <c r="I263" s="8">
        <v>0.55793792009353638</v>
      </c>
      <c r="J263" s="8">
        <v>0</v>
      </c>
      <c r="K263" s="8">
        <v>0</v>
      </c>
      <c r="L263" s="8">
        <v>0</v>
      </c>
      <c r="M263" s="3">
        <f t="shared" si="16"/>
        <v>0</v>
      </c>
      <c r="N263" s="9">
        <f t="shared" ref="N263:N326" si="17">SUM(G263:I263)</f>
        <v>1.0147964209318161</v>
      </c>
      <c r="P263" t="s">
        <v>37</v>
      </c>
      <c r="Q263" s="1">
        <v>2016</v>
      </c>
      <c r="R263" t="s">
        <v>27</v>
      </c>
      <c r="S263" s="1">
        <v>35474</v>
      </c>
      <c r="T263" s="1">
        <v>150.44399999999999</v>
      </c>
      <c r="U263" s="1">
        <v>8844.8352999999988</v>
      </c>
      <c r="V263" s="8">
        <v>1.2822325229644775</v>
      </c>
      <c r="W263" s="8">
        <v>0.20083016157150269</v>
      </c>
      <c r="X263" s="8">
        <v>-0.31024062633514404</v>
      </c>
      <c r="Y263" s="8">
        <v>0</v>
      </c>
      <c r="Z263" s="8">
        <v>0</v>
      </c>
      <c r="AA263" s="8">
        <v>1</v>
      </c>
      <c r="AB263" s="3">
        <f t="shared" ref="AB263:AB326" si="18">IF(OR(Y263=1,Z263=1,AA263=1),1,0)</f>
        <v>1</v>
      </c>
      <c r="AC263" s="9">
        <f t="shared" ref="AC263:AC326" si="19">SUM(V263:X263)</f>
        <v>1.1728220582008362</v>
      </c>
    </row>
    <row r="264" spans="1:29" x14ac:dyDescent="0.25">
      <c r="A264" t="s">
        <v>29</v>
      </c>
      <c r="B264" s="1">
        <v>2009</v>
      </c>
      <c r="C264" t="s">
        <v>27</v>
      </c>
      <c r="D264" s="1">
        <v>107812</v>
      </c>
      <c r="E264" s="1">
        <v>331.82400000000001</v>
      </c>
      <c r="F264" s="1">
        <v>9510.3349999999991</v>
      </c>
      <c r="G264" s="8">
        <v>0.36449351906776428</v>
      </c>
      <c r="H264" s="8">
        <v>8.8279299437999725E-2</v>
      </c>
      <c r="I264" s="8">
        <v>0.56833904981613159</v>
      </c>
      <c r="J264" s="8">
        <v>0</v>
      </c>
      <c r="K264" s="8">
        <v>0</v>
      </c>
      <c r="L264" s="8">
        <v>0</v>
      </c>
      <c r="M264" s="3">
        <f t="shared" si="16"/>
        <v>0</v>
      </c>
      <c r="N264" s="9">
        <f t="shared" si="17"/>
        <v>1.0211118683218956</v>
      </c>
      <c r="P264" t="s">
        <v>37</v>
      </c>
      <c r="Q264" s="1">
        <v>2017</v>
      </c>
      <c r="R264" t="s">
        <v>27</v>
      </c>
      <c r="S264" s="1">
        <v>35507</v>
      </c>
      <c r="T264" s="1">
        <v>150.44399999999999</v>
      </c>
      <c r="U264" s="1">
        <v>8882.7531100001288</v>
      </c>
      <c r="V264" s="8">
        <v>1.2827142477035522</v>
      </c>
      <c r="W264" s="8">
        <v>0.201199010014534</v>
      </c>
      <c r="X264" s="8">
        <v>-0.31112286448478699</v>
      </c>
      <c r="Y264" s="8">
        <v>0</v>
      </c>
      <c r="Z264" s="8">
        <v>0</v>
      </c>
      <c r="AA264" s="8">
        <v>1</v>
      </c>
      <c r="AB264" s="3">
        <f t="shared" si="18"/>
        <v>1</v>
      </c>
      <c r="AC264" s="9">
        <f t="shared" si="19"/>
        <v>1.1727903932332993</v>
      </c>
    </row>
    <row r="265" spans="1:29" x14ac:dyDescent="0.25">
      <c r="A265" t="s">
        <v>29</v>
      </c>
      <c r="B265" s="1">
        <v>2010</v>
      </c>
      <c r="C265" t="s">
        <v>27</v>
      </c>
      <c r="D265" s="1">
        <v>107848</v>
      </c>
      <c r="E265" s="1">
        <v>331.82400000000001</v>
      </c>
      <c r="F265" s="1">
        <v>9571.09</v>
      </c>
      <c r="G265" s="8">
        <v>0.36355680227279663</v>
      </c>
      <c r="H265" s="8">
        <v>8.8632375001907349E-2</v>
      </c>
      <c r="I265" s="8">
        <v>0.56964164972305298</v>
      </c>
      <c r="J265" s="8">
        <v>0</v>
      </c>
      <c r="K265" s="8">
        <v>0</v>
      </c>
      <c r="L265" s="8">
        <v>0</v>
      </c>
      <c r="M265" s="3">
        <f t="shared" si="16"/>
        <v>0</v>
      </c>
      <c r="N265" s="9">
        <f t="shared" si="17"/>
        <v>1.021830826997757</v>
      </c>
      <c r="P265" t="s">
        <v>37</v>
      </c>
      <c r="Q265" s="1">
        <v>2018</v>
      </c>
      <c r="R265" t="s">
        <v>27</v>
      </c>
      <c r="S265" s="1">
        <v>35698</v>
      </c>
      <c r="T265" s="1">
        <v>154.5133163753232</v>
      </c>
      <c r="U265" s="1">
        <v>8826.1380949996983</v>
      </c>
      <c r="V265" s="8">
        <v>1.2866638898849487</v>
      </c>
      <c r="W265" s="8">
        <v>0.19488812983036041</v>
      </c>
      <c r="X265" s="8">
        <v>-0.30682826042175293</v>
      </c>
      <c r="Y265" s="8">
        <v>0</v>
      </c>
      <c r="Z265" s="8">
        <v>0</v>
      </c>
      <c r="AA265" s="8">
        <v>1</v>
      </c>
      <c r="AB265" s="3">
        <f t="shared" si="18"/>
        <v>1</v>
      </c>
      <c r="AC265" s="9">
        <f t="shared" si="19"/>
        <v>1.1747237592935562</v>
      </c>
    </row>
    <row r="266" spans="1:29" x14ac:dyDescent="0.25">
      <c r="A266" t="s">
        <v>29</v>
      </c>
      <c r="B266" s="1">
        <v>2011</v>
      </c>
      <c r="C266" t="s">
        <v>27</v>
      </c>
      <c r="D266" s="1">
        <v>108595</v>
      </c>
      <c r="E266" s="1">
        <v>331.82400000000001</v>
      </c>
      <c r="F266" s="1">
        <v>7981.866</v>
      </c>
      <c r="G266" s="8">
        <v>0.39894881844520569</v>
      </c>
      <c r="H266" s="8">
        <v>7.5693793594837189E-2</v>
      </c>
      <c r="I266" s="8">
        <v>0.52420395612716675</v>
      </c>
      <c r="J266" s="8">
        <v>0</v>
      </c>
      <c r="K266" s="8">
        <v>0</v>
      </c>
      <c r="L266" s="8">
        <v>0</v>
      </c>
      <c r="M266" s="3">
        <f t="shared" si="16"/>
        <v>0</v>
      </c>
      <c r="N266" s="9">
        <f t="shared" si="17"/>
        <v>0.99884656816720963</v>
      </c>
      <c r="P266" t="s">
        <v>37</v>
      </c>
      <c r="Q266" s="1">
        <v>2019</v>
      </c>
      <c r="R266" t="s">
        <v>27</v>
      </c>
      <c r="S266" s="1">
        <v>35958</v>
      </c>
      <c r="T266" s="1">
        <v>158.04751060260321</v>
      </c>
      <c r="U266" s="1">
        <v>8852.9111926390706</v>
      </c>
      <c r="V266" s="8">
        <v>1.2900154590606689</v>
      </c>
      <c r="W266" s="8">
        <v>0.19057314097881317</v>
      </c>
      <c r="X266" s="8">
        <v>-0.30453896522521973</v>
      </c>
      <c r="Y266" s="8">
        <v>0</v>
      </c>
      <c r="Z266" s="8">
        <v>0</v>
      </c>
      <c r="AA266" s="8">
        <v>1</v>
      </c>
      <c r="AB266" s="3">
        <f t="shared" si="18"/>
        <v>1</v>
      </c>
      <c r="AC266" s="9">
        <f t="shared" si="19"/>
        <v>1.1760496348142624</v>
      </c>
    </row>
    <row r="267" spans="1:29" x14ac:dyDescent="0.25">
      <c r="A267" t="s">
        <v>29</v>
      </c>
      <c r="B267" s="1">
        <v>2012</v>
      </c>
      <c r="C267" t="s">
        <v>27</v>
      </c>
      <c r="D267" s="1">
        <v>109074.5</v>
      </c>
      <c r="E267" s="1">
        <v>331.82400000000001</v>
      </c>
      <c r="F267" s="1">
        <v>8007.09</v>
      </c>
      <c r="G267" s="8">
        <v>0.40072658658027649</v>
      </c>
      <c r="H267" s="8">
        <v>7.5127452611923218E-2</v>
      </c>
      <c r="I267" s="8">
        <v>0.52270764112472534</v>
      </c>
      <c r="J267" s="8">
        <v>0</v>
      </c>
      <c r="K267" s="8">
        <v>0</v>
      </c>
      <c r="L267" s="8">
        <v>0</v>
      </c>
      <c r="M267" s="3">
        <f t="shared" si="16"/>
        <v>0</v>
      </c>
      <c r="N267" s="9">
        <f t="shared" si="17"/>
        <v>0.99856168031692505</v>
      </c>
      <c r="P267" t="s">
        <v>37</v>
      </c>
      <c r="Q267" s="1">
        <v>2020</v>
      </c>
      <c r="R267" t="s">
        <v>27</v>
      </c>
      <c r="S267" s="1">
        <v>36282</v>
      </c>
      <c r="T267" s="1">
        <v>159.48454931821828</v>
      </c>
      <c r="U267" s="1">
        <v>8839.3990249999624</v>
      </c>
      <c r="V267" s="8">
        <v>1.2838344573974609</v>
      </c>
      <c r="W267" s="8">
        <v>0.19092835485935211</v>
      </c>
      <c r="X267" s="8">
        <v>-0.30006617307662964</v>
      </c>
      <c r="Y267" s="8">
        <v>0</v>
      </c>
      <c r="Z267" s="8">
        <v>0</v>
      </c>
      <c r="AA267" s="8">
        <v>1</v>
      </c>
      <c r="AB267" s="3">
        <f t="shared" si="18"/>
        <v>1</v>
      </c>
      <c r="AC267" s="9">
        <f t="shared" si="19"/>
        <v>1.1746966391801834</v>
      </c>
    </row>
    <row r="268" spans="1:29" x14ac:dyDescent="0.25">
      <c r="A268" t="s">
        <v>29</v>
      </c>
      <c r="B268" s="1">
        <v>2013</v>
      </c>
      <c r="C268" t="s">
        <v>27</v>
      </c>
      <c r="D268" s="1">
        <v>109315.5833333333</v>
      </c>
      <c r="E268" s="1">
        <v>331.82400000000001</v>
      </c>
      <c r="F268" s="1">
        <v>8035.9585540003454</v>
      </c>
      <c r="G268" s="8">
        <v>0.40126478672027588</v>
      </c>
      <c r="H268" s="8">
        <v>7.4973978102207184E-2</v>
      </c>
      <c r="I268" s="8">
        <v>0.52242386341094971</v>
      </c>
      <c r="J268" s="8">
        <v>0</v>
      </c>
      <c r="K268" s="8">
        <v>0</v>
      </c>
      <c r="L268" s="8">
        <v>0</v>
      </c>
      <c r="M268" s="3">
        <f t="shared" si="16"/>
        <v>0</v>
      </c>
      <c r="N268" s="9">
        <f t="shared" si="17"/>
        <v>0.99866262823343277</v>
      </c>
      <c r="P268" t="s">
        <v>37</v>
      </c>
      <c r="Q268" s="1">
        <v>2021</v>
      </c>
      <c r="R268" t="s">
        <v>27</v>
      </c>
      <c r="S268" s="1">
        <v>36585</v>
      </c>
      <c r="T268" s="1">
        <v>175.37983726060207</v>
      </c>
      <c r="U268" s="1">
        <v>8850</v>
      </c>
      <c r="V268" s="8">
        <v>1.317907452583313</v>
      </c>
      <c r="W268" s="8">
        <v>0.16496431827545166</v>
      </c>
      <c r="X268" s="8">
        <v>-0.29690054059028625</v>
      </c>
      <c r="Y268" s="8">
        <v>0</v>
      </c>
      <c r="Z268" s="8">
        <v>0</v>
      </c>
      <c r="AA268" s="8">
        <v>1</v>
      </c>
      <c r="AB268" s="3">
        <f t="shared" si="18"/>
        <v>1</v>
      </c>
      <c r="AC268" s="9">
        <f t="shared" si="19"/>
        <v>1.1859712302684784</v>
      </c>
    </row>
    <row r="269" spans="1:29" x14ac:dyDescent="0.25">
      <c r="A269" t="s">
        <v>29</v>
      </c>
      <c r="B269" s="1">
        <v>2014</v>
      </c>
      <c r="C269" t="s">
        <v>27</v>
      </c>
      <c r="D269" s="1">
        <v>110029</v>
      </c>
      <c r="E269" s="1">
        <v>360.96644295302013</v>
      </c>
      <c r="F269" s="1">
        <v>8897.0341670002636</v>
      </c>
      <c r="G269" s="8">
        <v>0.34439069032669067</v>
      </c>
      <c r="H269" s="8">
        <v>9.986288845539093E-2</v>
      </c>
      <c r="I269" s="8">
        <v>0.55663537979125977</v>
      </c>
      <c r="J269" s="8">
        <v>0</v>
      </c>
      <c r="K269" s="8">
        <v>0</v>
      </c>
      <c r="L269" s="8">
        <v>0</v>
      </c>
      <c r="M269" s="3">
        <f t="shared" si="16"/>
        <v>0</v>
      </c>
      <c r="N269" s="9">
        <f t="shared" si="17"/>
        <v>1.0008889585733414</v>
      </c>
      <c r="P269" s="2" t="s">
        <v>37</v>
      </c>
      <c r="Q269" s="7">
        <v>2022</v>
      </c>
      <c r="R269" s="2" t="s">
        <v>27</v>
      </c>
      <c r="S269" s="7">
        <v>36897</v>
      </c>
      <c r="T269" s="7">
        <v>175.37983726060207</v>
      </c>
      <c r="U269" s="7">
        <v>8861.7251699999233</v>
      </c>
      <c r="V269" s="10">
        <v>1.3091729879379272</v>
      </c>
      <c r="W269" s="10">
        <v>0.1679336279630661</v>
      </c>
      <c r="X269" s="10">
        <v>-0.29348975419998169</v>
      </c>
      <c r="Y269" s="10">
        <v>0</v>
      </c>
      <c r="Z269" s="10">
        <v>0</v>
      </c>
      <c r="AA269" s="10">
        <v>1</v>
      </c>
      <c r="AB269" s="3">
        <f t="shared" si="18"/>
        <v>1</v>
      </c>
      <c r="AC269" s="11">
        <f t="shared" si="19"/>
        <v>1.1836168617010117</v>
      </c>
    </row>
    <row r="270" spans="1:29" x14ac:dyDescent="0.25">
      <c r="A270" t="s">
        <v>29</v>
      </c>
      <c r="B270" s="1">
        <v>2015</v>
      </c>
      <c r="C270" t="s">
        <v>27</v>
      </c>
      <c r="D270" s="1">
        <v>110575.8333333333</v>
      </c>
      <c r="E270" s="1">
        <v>360.96644295302013</v>
      </c>
      <c r="F270" s="1">
        <v>9083.1209169999347</v>
      </c>
      <c r="G270" s="8">
        <v>0.34339293837547302</v>
      </c>
      <c r="H270" s="8">
        <v>0.10033371299505234</v>
      </c>
      <c r="I270" s="8">
        <v>0.55891400575637817</v>
      </c>
      <c r="J270" s="8">
        <v>0</v>
      </c>
      <c r="K270" s="8">
        <v>0</v>
      </c>
      <c r="L270" s="8">
        <v>0</v>
      </c>
      <c r="M270" s="3">
        <f t="shared" si="16"/>
        <v>0</v>
      </c>
      <c r="N270" s="9">
        <f t="shared" si="17"/>
        <v>1.0026406571269035</v>
      </c>
      <c r="P270" t="s">
        <v>38</v>
      </c>
      <c r="Q270" s="1">
        <v>2012</v>
      </c>
      <c r="R270" t="s">
        <v>27</v>
      </c>
      <c r="S270" s="1">
        <v>31109.5</v>
      </c>
      <c r="T270" s="1">
        <v>59</v>
      </c>
      <c r="U270" s="1">
        <v>3857.9</v>
      </c>
      <c r="V270" s="8">
        <v>0.71530663967132568</v>
      </c>
      <c r="W270" s="8">
        <v>0.4308154284954071</v>
      </c>
      <c r="X270" s="8">
        <v>-0.11503865569829941</v>
      </c>
      <c r="Y270" s="8">
        <v>0</v>
      </c>
      <c r="Z270" s="8">
        <v>0</v>
      </c>
      <c r="AA270" s="8">
        <v>1</v>
      </c>
      <c r="AB270" s="3">
        <f t="shared" si="18"/>
        <v>1</v>
      </c>
      <c r="AC270" s="9">
        <f t="shared" si="19"/>
        <v>1.0310834124684334</v>
      </c>
    </row>
    <row r="271" spans="1:29" x14ac:dyDescent="0.25">
      <c r="A271" t="s">
        <v>29</v>
      </c>
      <c r="B271" s="1">
        <v>2016</v>
      </c>
      <c r="C271" t="s">
        <v>27</v>
      </c>
      <c r="D271" s="1">
        <v>111045.3333333333</v>
      </c>
      <c r="E271" s="1">
        <v>384.540878657718</v>
      </c>
      <c r="F271" s="1">
        <v>9002.4532099999888</v>
      </c>
      <c r="G271" s="8">
        <v>0.31523829698562622</v>
      </c>
      <c r="H271" s="8">
        <v>0.11363349109888077</v>
      </c>
      <c r="I271" s="8">
        <v>0.56521856784820557</v>
      </c>
      <c r="J271" s="8">
        <v>0</v>
      </c>
      <c r="K271" s="8">
        <v>0</v>
      </c>
      <c r="L271" s="8">
        <v>0</v>
      </c>
      <c r="M271" s="3">
        <f t="shared" si="16"/>
        <v>0</v>
      </c>
      <c r="N271" s="9">
        <f t="shared" si="17"/>
        <v>0.99409035593271255</v>
      </c>
      <c r="P271" t="s">
        <v>38</v>
      </c>
      <c r="Q271" s="1">
        <v>2013</v>
      </c>
      <c r="R271" t="s">
        <v>27</v>
      </c>
      <c r="S271" s="1">
        <v>30606</v>
      </c>
      <c r="T271" s="1">
        <v>59</v>
      </c>
      <c r="U271" s="1">
        <v>3922.54</v>
      </c>
      <c r="V271" s="8">
        <v>0.73875933885574341</v>
      </c>
      <c r="W271" s="8">
        <v>0.42531225085258484</v>
      </c>
      <c r="X271" s="8">
        <v>-0.12741543352603912</v>
      </c>
      <c r="Y271" s="8">
        <v>0</v>
      </c>
      <c r="Z271" s="8">
        <v>0</v>
      </c>
      <c r="AA271" s="8">
        <v>1</v>
      </c>
      <c r="AB271" s="3">
        <f t="shared" si="18"/>
        <v>1</v>
      </c>
      <c r="AC271" s="9">
        <f t="shared" si="19"/>
        <v>1.0366561561822891</v>
      </c>
    </row>
    <row r="272" spans="1:29" x14ac:dyDescent="0.25">
      <c r="A272" t="s">
        <v>29</v>
      </c>
      <c r="B272" s="1">
        <v>2017</v>
      </c>
      <c r="C272" t="s">
        <v>27</v>
      </c>
      <c r="D272" s="1">
        <v>111842</v>
      </c>
      <c r="E272" s="1">
        <v>384.540878657718</v>
      </c>
      <c r="F272" s="1">
        <v>9181.8665469999578</v>
      </c>
      <c r="G272" s="8">
        <v>0.31556808948516846</v>
      </c>
      <c r="H272" s="8">
        <v>0.11365877091884613</v>
      </c>
      <c r="I272" s="8">
        <v>0.56616705656051636</v>
      </c>
      <c r="J272" s="8">
        <v>0</v>
      </c>
      <c r="K272" s="8">
        <v>0</v>
      </c>
      <c r="L272" s="8">
        <v>0</v>
      </c>
      <c r="M272" s="3">
        <f t="shared" si="16"/>
        <v>0</v>
      </c>
      <c r="N272" s="9">
        <f t="shared" si="17"/>
        <v>0.99539391696453094</v>
      </c>
      <c r="P272" t="s">
        <v>38</v>
      </c>
      <c r="Q272" s="1">
        <v>2014</v>
      </c>
      <c r="R272" t="s">
        <v>27</v>
      </c>
      <c r="S272" s="1">
        <v>30668</v>
      </c>
      <c r="T272" s="1">
        <v>59</v>
      </c>
      <c r="U272" s="1">
        <v>3955.3419600000002</v>
      </c>
      <c r="V272" s="8">
        <v>0.73946619033813477</v>
      </c>
      <c r="W272" s="8">
        <v>0.42610463500022888</v>
      </c>
      <c r="X272" s="8">
        <v>-0.12903732061386108</v>
      </c>
      <c r="Y272" s="8">
        <v>0</v>
      </c>
      <c r="Z272" s="8">
        <v>0</v>
      </c>
      <c r="AA272" s="8">
        <v>1</v>
      </c>
      <c r="AB272" s="3">
        <f t="shared" si="18"/>
        <v>1</v>
      </c>
      <c r="AC272" s="9">
        <f t="shared" si="19"/>
        <v>1.0365335047245026</v>
      </c>
    </row>
    <row r="273" spans="1:29" x14ac:dyDescent="0.25">
      <c r="A273" t="s">
        <v>29</v>
      </c>
      <c r="B273" s="1">
        <v>2018</v>
      </c>
      <c r="C273" t="s">
        <v>27</v>
      </c>
      <c r="D273" s="1">
        <v>112781</v>
      </c>
      <c r="E273" s="1">
        <v>384.540878657718</v>
      </c>
      <c r="F273" s="1">
        <v>9244.7115889999932</v>
      </c>
      <c r="G273" s="8">
        <v>0.31879594922065735</v>
      </c>
      <c r="H273" s="8">
        <v>0.11263789981603622</v>
      </c>
      <c r="I273" s="8">
        <v>0.56352019309997559</v>
      </c>
      <c r="J273" s="8">
        <v>0</v>
      </c>
      <c r="K273" s="8">
        <v>0</v>
      </c>
      <c r="L273" s="8">
        <v>0</v>
      </c>
      <c r="M273" s="3">
        <f t="shared" si="16"/>
        <v>0</v>
      </c>
      <c r="N273" s="9">
        <f t="shared" si="17"/>
        <v>0.99495404213666916</v>
      </c>
      <c r="P273" t="s">
        <v>38</v>
      </c>
      <c r="Q273" s="1">
        <v>2015</v>
      </c>
      <c r="R273" t="s">
        <v>27</v>
      </c>
      <c r="S273" s="1">
        <v>30771</v>
      </c>
      <c r="T273" s="1">
        <v>59</v>
      </c>
      <c r="U273" s="1">
        <v>3979.72</v>
      </c>
      <c r="V273" s="8">
        <v>0.73797369003295898</v>
      </c>
      <c r="W273" s="8">
        <v>0.42733663320541382</v>
      </c>
      <c r="X273" s="8">
        <v>-0.12939886748790741</v>
      </c>
      <c r="Y273" s="8">
        <v>0</v>
      </c>
      <c r="Z273" s="8">
        <v>0</v>
      </c>
      <c r="AA273" s="8">
        <v>1</v>
      </c>
      <c r="AB273" s="3">
        <f t="shared" si="18"/>
        <v>1</v>
      </c>
      <c r="AC273" s="9">
        <f t="shared" si="19"/>
        <v>1.0359114557504654</v>
      </c>
    </row>
    <row r="274" spans="1:29" x14ac:dyDescent="0.25">
      <c r="A274" t="s">
        <v>29</v>
      </c>
      <c r="B274" s="1">
        <v>2019</v>
      </c>
      <c r="C274" t="s">
        <v>27</v>
      </c>
      <c r="D274" s="1">
        <v>113676</v>
      </c>
      <c r="E274" s="1">
        <v>384.540878657718</v>
      </c>
      <c r="F274" s="1">
        <v>9290.3517289999872</v>
      </c>
      <c r="G274" s="8">
        <v>0.32211393117904663</v>
      </c>
      <c r="H274" s="8">
        <v>0.11157432943582535</v>
      </c>
      <c r="I274" s="8">
        <v>0.5606657862663269</v>
      </c>
      <c r="J274" s="8">
        <v>0</v>
      </c>
      <c r="K274" s="8">
        <v>0</v>
      </c>
      <c r="L274" s="8">
        <v>0</v>
      </c>
      <c r="M274" s="3">
        <f t="shared" si="16"/>
        <v>0</v>
      </c>
      <c r="N274" s="9">
        <f t="shared" si="17"/>
        <v>0.99435404688119888</v>
      </c>
      <c r="P274" t="s">
        <v>38</v>
      </c>
      <c r="Q274" s="1">
        <v>2016</v>
      </c>
      <c r="R274" t="s">
        <v>27</v>
      </c>
      <c r="S274" s="1">
        <v>31025</v>
      </c>
      <c r="T274" s="1">
        <v>59</v>
      </c>
      <c r="U274" s="1">
        <v>4016.1509999999998</v>
      </c>
      <c r="V274" s="8">
        <v>0.73224318027496338</v>
      </c>
      <c r="W274" s="8">
        <v>0.43029406666755676</v>
      </c>
      <c r="X274" s="8">
        <v>-0.1284765750169754</v>
      </c>
      <c r="Y274" s="8">
        <v>0</v>
      </c>
      <c r="Z274" s="8">
        <v>0</v>
      </c>
      <c r="AA274" s="8">
        <v>1</v>
      </c>
      <c r="AB274" s="3">
        <f t="shared" si="18"/>
        <v>1</v>
      </c>
      <c r="AC274" s="9">
        <f t="shared" si="19"/>
        <v>1.0340606719255447</v>
      </c>
    </row>
    <row r="275" spans="1:29" x14ac:dyDescent="0.25">
      <c r="A275" t="s">
        <v>29</v>
      </c>
      <c r="B275" s="1">
        <v>2020</v>
      </c>
      <c r="C275" t="s">
        <v>27</v>
      </c>
      <c r="D275" s="1">
        <v>114599</v>
      </c>
      <c r="E275" s="1">
        <v>384.540878657718</v>
      </c>
      <c r="F275" s="1">
        <v>9312.795652999981</v>
      </c>
      <c r="G275" s="8">
        <v>0.32596781849861145</v>
      </c>
      <c r="H275" s="8">
        <v>0.1103164404630661</v>
      </c>
      <c r="I275" s="8">
        <v>0.55713856220245361</v>
      </c>
      <c r="J275" s="8">
        <v>0</v>
      </c>
      <c r="K275" s="8">
        <v>0</v>
      </c>
      <c r="L275" s="8">
        <v>0</v>
      </c>
      <c r="M275" s="3">
        <f t="shared" si="16"/>
        <v>0</v>
      </c>
      <c r="N275" s="9">
        <f t="shared" si="17"/>
        <v>0.99342282116413116</v>
      </c>
      <c r="P275" t="s">
        <v>38</v>
      </c>
      <c r="Q275" s="1">
        <v>2017</v>
      </c>
      <c r="R275" t="s">
        <v>27</v>
      </c>
      <c r="S275" s="1">
        <v>31365</v>
      </c>
      <c r="T275" s="1">
        <v>59</v>
      </c>
      <c r="U275" s="1">
        <v>4030.006200000003</v>
      </c>
      <c r="V275" s="8">
        <v>0.72163897752761841</v>
      </c>
      <c r="W275" s="8">
        <v>0.43412390351295471</v>
      </c>
      <c r="X275" s="8">
        <v>-0.12462873756885529</v>
      </c>
      <c r="Y275" s="8">
        <v>0</v>
      </c>
      <c r="Z275" s="8">
        <v>0</v>
      </c>
      <c r="AA275" s="8">
        <v>1</v>
      </c>
      <c r="AB275" s="3">
        <f t="shared" si="18"/>
        <v>1</v>
      </c>
      <c r="AC275" s="9">
        <f t="shared" si="19"/>
        <v>1.0311341434717178</v>
      </c>
    </row>
    <row r="276" spans="1:29" x14ac:dyDescent="0.25">
      <c r="A276" t="s">
        <v>29</v>
      </c>
      <c r="B276" s="1">
        <v>2021</v>
      </c>
      <c r="C276" t="s">
        <v>27</v>
      </c>
      <c r="D276" s="1">
        <v>115724</v>
      </c>
      <c r="E276" s="1">
        <v>384.540878657718</v>
      </c>
      <c r="F276" s="1">
        <v>9347</v>
      </c>
      <c r="G276" s="8">
        <v>0.3304915726184845</v>
      </c>
      <c r="H276" s="8">
        <v>0.10884559899568558</v>
      </c>
      <c r="I276" s="8">
        <v>0.5530516505241394</v>
      </c>
      <c r="J276" s="8">
        <v>0</v>
      </c>
      <c r="K276" s="8">
        <v>0</v>
      </c>
      <c r="L276" s="8">
        <v>0</v>
      </c>
      <c r="M276" s="3">
        <f t="shared" si="16"/>
        <v>0</v>
      </c>
      <c r="N276" s="9">
        <f t="shared" si="17"/>
        <v>0.99238882213830948</v>
      </c>
      <c r="P276" t="s">
        <v>38</v>
      </c>
      <c r="Q276" s="1">
        <v>2018</v>
      </c>
      <c r="R276" t="s">
        <v>27</v>
      </c>
      <c r="S276" s="1">
        <v>31641</v>
      </c>
      <c r="T276" s="1">
        <v>59</v>
      </c>
      <c r="U276" s="1">
        <v>4051.24</v>
      </c>
      <c r="V276" s="8">
        <v>0.71398037672042847</v>
      </c>
      <c r="W276" s="8">
        <v>0.4372287392616272</v>
      </c>
      <c r="X276" s="8">
        <v>-0.12229136377573013</v>
      </c>
      <c r="Y276" s="8">
        <v>0</v>
      </c>
      <c r="Z276" s="8">
        <v>0</v>
      </c>
      <c r="AA276" s="8">
        <v>1</v>
      </c>
      <c r="AB276" s="3">
        <f t="shared" si="18"/>
        <v>1</v>
      </c>
      <c r="AC276" s="9">
        <f t="shared" si="19"/>
        <v>1.0289177522063255</v>
      </c>
    </row>
    <row r="277" spans="1:29" x14ac:dyDescent="0.25">
      <c r="A277" s="2" t="s">
        <v>29</v>
      </c>
      <c r="B277" s="7">
        <v>2022</v>
      </c>
      <c r="C277" t="s">
        <v>27</v>
      </c>
      <c r="D277" s="7">
        <v>116892.75</v>
      </c>
      <c r="E277" s="7">
        <v>384.88590604026842</v>
      </c>
      <c r="F277" s="7">
        <v>9377.0533680896988</v>
      </c>
      <c r="G277" s="10">
        <v>0.33479022979736328</v>
      </c>
      <c r="H277" s="10">
        <v>0.10750351101160049</v>
      </c>
      <c r="I277" s="10">
        <v>0.54886668920516968</v>
      </c>
      <c r="J277" s="10">
        <v>0</v>
      </c>
      <c r="K277" s="10">
        <v>0</v>
      </c>
      <c r="L277" s="10">
        <v>0</v>
      </c>
      <c r="M277" s="3">
        <f t="shared" si="16"/>
        <v>0</v>
      </c>
      <c r="N277" s="11">
        <f t="shared" si="17"/>
        <v>0.99116043001413345</v>
      </c>
      <c r="P277" t="s">
        <v>38</v>
      </c>
      <c r="Q277" s="1">
        <v>2019</v>
      </c>
      <c r="R277" t="s">
        <v>27</v>
      </c>
      <c r="S277" s="1">
        <v>32156</v>
      </c>
      <c r="T277" s="1">
        <v>59</v>
      </c>
      <c r="U277" s="1">
        <v>4061.91</v>
      </c>
      <c r="V277" s="8">
        <v>0.69741314649581909</v>
      </c>
      <c r="W277" s="8">
        <v>0.4428754448890686</v>
      </c>
      <c r="X277" s="8">
        <v>-0.11584100872278214</v>
      </c>
      <c r="Y277" s="8">
        <v>0</v>
      </c>
      <c r="Z277" s="8">
        <v>0</v>
      </c>
      <c r="AA277" s="8">
        <v>1</v>
      </c>
      <c r="AB277" s="3">
        <f t="shared" si="18"/>
        <v>1</v>
      </c>
      <c r="AC277" s="9">
        <f t="shared" si="19"/>
        <v>1.0244475826621056</v>
      </c>
    </row>
    <row r="278" spans="1:29" x14ac:dyDescent="0.25">
      <c r="A278" t="s">
        <v>30</v>
      </c>
      <c r="B278" s="1">
        <v>2006</v>
      </c>
      <c r="C278" t="s">
        <v>27</v>
      </c>
      <c r="D278" s="1">
        <v>77480</v>
      </c>
      <c r="E278" s="1">
        <v>221.21619578189527</v>
      </c>
      <c r="F278" s="1">
        <v>4970.96</v>
      </c>
      <c r="G278" s="8">
        <v>0.50803619623184204</v>
      </c>
      <c r="H278" s="8">
        <v>1.043691486120224E-2</v>
      </c>
      <c r="I278" s="8">
        <v>0.51798087358474731</v>
      </c>
      <c r="J278" s="8">
        <v>0</v>
      </c>
      <c r="K278" s="8">
        <v>0</v>
      </c>
      <c r="L278" s="8">
        <v>0</v>
      </c>
      <c r="M278" s="3">
        <f t="shared" si="16"/>
        <v>0</v>
      </c>
      <c r="N278" s="9">
        <f t="shared" si="17"/>
        <v>1.0364539846777916</v>
      </c>
      <c r="P278" t="s">
        <v>38</v>
      </c>
      <c r="Q278" s="1">
        <v>2020</v>
      </c>
      <c r="R278" t="s">
        <v>27</v>
      </c>
      <c r="S278" s="1">
        <v>32537</v>
      </c>
      <c r="T278" s="1">
        <v>59</v>
      </c>
      <c r="U278" s="1">
        <v>4060.64</v>
      </c>
      <c r="V278" s="8">
        <v>0.68454974889755249</v>
      </c>
      <c r="W278" s="8">
        <v>0.44697156548500061</v>
      </c>
      <c r="X278" s="8">
        <v>-0.11045707017183304</v>
      </c>
      <c r="Y278" s="8">
        <v>0</v>
      </c>
      <c r="Z278" s="8">
        <v>0</v>
      </c>
      <c r="AA278" s="8">
        <v>1</v>
      </c>
      <c r="AB278" s="3">
        <f t="shared" si="18"/>
        <v>1</v>
      </c>
      <c r="AC278" s="9">
        <f t="shared" si="19"/>
        <v>1.0210642442107201</v>
      </c>
    </row>
    <row r="279" spans="1:29" x14ac:dyDescent="0.25">
      <c r="A279" t="s">
        <v>30</v>
      </c>
      <c r="B279" s="1">
        <v>2007</v>
      </c>
      <c r="C279" t="s">
        <v>27</v>
      </c>
      <c r="D279" s="1">
        <v>80328</v>
      </c>
      <c r="E279" s="1">
        <v>229.152202805461</v>
      </c>
      <c r="F279" s="1">
        <v>4995.82</v>
      </c>
      <c r="G279" s="8">
        <v>0.50844734907150269</v>
      </c>
      <c r="H279" s="8">
        <v>1.2591829523444176E-2</v>
      </c>
      <c r="I279" s="8">
        <v>0.50675356388092041</v>
      </c>
      <c r="J279" s="8">
        <v>0</v>
      </c>
      <c r="K279" s="8">
        <v>0</v>
      </c>
      <c r="L279" s="8">
        <v>0</v>
      </c>
      <c r="M279" s="3">
        <f t="shared" si="16"/>
        <v>0</v>
      </c>
      <c r="N279" s="9">
        <f t="shared" si="17"/>
        <v>1.0277927424758673</v>
      </c>
      <c r="P279" t="s">
        <v>38</v>
      </c>
      <c r="Q279" s="1">
        <v>2021</v>
      </c>
      <c r="R279" t="s">
        <v>27</v>
      </c>
      <c r="S279" s="1">
        <v>32877</v>
      </c>
      <c r="T279" s="1">
        <v>59</v>
      </c>
      <c r="U279" s="1">
        <v>4088</v>
      </c>
      <c r="V279" s="8">
        <v>0.67562919855117798</v>
      </c>
      <c r="W279" s="8">
        <v>0.45066073536872864</v>
      </c>
      <c r="X279" s="8">
        <v>-0.10782938450574875</v>
      </c>
      <c r="Y279" s="8">
        <v>0</v>
      </c>
      <c r="Z279" s="8">
        <v>0</v>
      </c>
      <c r="AA279" s="8">
        <v>1</v>
      </c>
      <c r="AB279" s="3">
        <f t="shared" si="18"/>
        <v>1</v>
      </c>
      <c r="AC279" s="9">
        <f t="shared" si="19"/>
        <v>1.0184605494141579</v>
      </c>
    </row>
    <row r="280" spans="1:29" x14ac:dyDescent="0.25">
      <c r="A280" t="s">
        <v>30</v>
      </c>
      <c r="B280" s="1">
        <v>2008</v>
      </c>
      <c r="C280" t="s">
        <v>27</v>
      </c>
      <c r="D280" s="1">
        <v>81386.5</v>
      </c>
      <c r="E280" s="1">
        <v>234.66</v>
      </c>
      <c r="F280" s="1">
        <v>5052.45</v>
      </c>
      <c r="G280" s="8">
        <v>0.50140160322189331</v>
      </c>
      <c r="H280" s="8">
        <v>1.6519119963049889E-2</v>
      </c>
      <c r="I280" s="8">
        <v>0.50668990612030029</v>
      </c>
      <c r="J280" s="8">
        <v>0</v>
      </c>
      <c r="K280" s="8">
        <v>0</v>
      </c>
      <c r="L280" s="8">
        <v>0</v>
      </c>
      <c r="M280" s="3">
        <f t="shared" si="16"/>
        <v>0</v>
      </c>
      <c r="N280" s="9">
        <f t="shared" si="17"/>
        <v>1.0246106293052435</v>
      </c>
      <c r="P280" s="2" t="s">
        <v>38</v>
      </c>
      <c r="Q280" s="7">
        <v>2022</v>
      </c>
      <c r="R280" s="2" t="s">
        <v>27</v>
      </c>
      <c r="S280" s="7">
        <v>33262.692307692298</v>
      </c>
      <c r="T280" s="7">
        <v>59</v>
      </c>
      <c r="U280" s="7">
        <v>4101.42</v>
      </c>
      <c r="V280" s="10">
        <v>0.66414105892181396</v>
      </c>
      <c r="W280" s="10">
        <v>0.45475432276725769</v>
      </c>
      <c r="X280" s="10">
        <v>-0.1035885289311409</v>
      </c>
      <c r="Y280" s="10">
        <v>0</v>
      </c>
      <c r="Z280" s="10">
        <v>0</v>
      </c>
      <c r="AA280" s="10">
        <v>1</v>
      </c>
      <c r="AB280" s="3">
        <f t="shared" si="18"/>
        <v>1</v>
      </c>
      <c r="AC280" s="11">
        <f t="shared" si="19"/>
        <v>1.0153068527579308</v>
      </c>
    </row>
    <row r="281" spans="1:29" x14ac:dyDescent="0.25">
      <c r="A281" t="s">
        <v>30</v>
      </c>
      <c r="B281" s="1">
        <v>2009</v>
      </c>
      <c r="C281" t="s">
        <v>27</v>
      </c>
      <c r="D281" s="1">
        <v>82513.5</v>
      </c>
      <c r="E281" s="1">
        <v>252.91800000000001</v>
      </c>
      <c r="F281" s="1">
        <v>5168.3</v>
      </c>
      <c r="G281" s="8">
        <v>0.46686434745788574</v>
      </c>
      <c r="H281" s="8">
        <v>3.2891165465116501E-2</v>
      </c>
      <c r="I281" s="8">
        <v>0.51742404699325562</v>
      </c>
      <c r="J281" s="8">
        <v>0</v>
      </c>
      <c r="K281" s="8">
        <v>0</v>
      </c>
      <c r="L281" s="8">
        <v>0</v>
      </c>
      <c r="M281" s="3">
        <f t="shared" si="16"/>
        <v>0</v>
      </c>
      <c r="N281" s="9">
        <f t="shared" si="17"/>
        <v>1.0171795599162579</v>
      </c>
      <c r="P281" t="s">
        <v>39</v>
      </c>
      <c r="Q281" s="1">
        <v>2012</v>
      </c>
      <c r="R281" t="s">
        <v>27</v>
      </c>
      <c r="S281" s="1">
        <v>30922</v>
      </c>
      <c r="T281" s="1">
        <v>146</v>
      </c>
      <c r="U281" s="1">
        <v>4152</v>
      </c>
      <c r="V281" s="8">
        <v>1.1542835235595703</v>
      </c>
      <c r="W281" s="8">
        <v>0.15414661169052124</v>
      </c>
      <c r="X281" s="8">
        <v>-0.14203155040740967</v>
      </c>
      <c r="Y281" s="8">
        <v>0</v>
      </c>
      <c r="Z281" s="8">
        <v>0</v>
      </c>
      <c r="AA281" s="8">
        <v>1</v>
      </c>
      <c r="AB281" s="3">
        <f t="shared" si="18"/>
        <v>1</v>
      </c>
      <c r="AC281" s="9">
        <f t="shared" si="19"/>
        <v>1.1663985848426819</v>
      </c>
    </row>
    <row r="282" spans="1:29" x14ac:dyDescent="0.25">
      <c r="A282" t="s">
        <v>30</v>
      </c>
      <c r="B282" s="1">
        <v>2010</v>
      </c>
      <c r="C282" t="s">
        <v>27</v>
      </c>
      <c r="D282" s="1">
        <v>83995.5</v>
      </c>
      <c r="E282" s="1">
        <v>284.89</v>
      </c>
      <c r="F282" s="1">
        <v>5043</v>
      </c>
      <c r="G282" s="8">
        <v>0.42044222354888916</v>
      </c>
      <c r="H282" s="8">
        <v>5.5696070194244385E-2</v>
      </c>
      <c r="I282" s="8">
        <v>0.52252990007400513</v>
      </c>
      <c r="J282" s="8">
        <v>0</v>
      </c>
      <c r="K282" s="8">
        <v>0</v>
      </c>
      <c r="L282" s="8">
        <v>0</v>
      </c>
      <c r="M282" s="3">
        <f t="shared" si="16"/>
        <v>0</v>
      </c>
      <c r="N282" s="9">
        <f t="shared" si="17"/>
        <v>0.99866819381713867</v>
      </c>
      <c r="P282" t="s">
        <v>39</v>
      </c>
      <c r="Q282" s="1">
        <v>2013</v>
      </c>
      <c r="R282" t="s">
        <v>27</v>
      </c>
      <c r="S282" s="1">
        <v>31216</v>
      </c>
      <c r="T282" s="1">
        <v>147.12706191401298</v>
      </c>
      <c r="U282" s="1">
        <v>4126</v>
      </c>
      <c r="V282" s="8">
        <v>1.1453028917312622</v>
      </c>
      <c r="W282" s="8">
        <v>0.15503683686256409</v>
      </c>
      <c r="X282" s="8">
        <v>-0.13588975369930267</v>
      </c>
      <c r="Y282" s="8">
        <v>0</v>
      </c>
      <c r="Z282" s="8">
        <v>0</v>
      </c>
      <c r="AA282" s="8">
        <v>1</v>
      </c>
      <c r="AB282" s="3">
        <f t="shared" si="18"/>
        <v>1</v>
      </c>
      <c r="AC282" s="9">
        <f t="shared" si="19"/>
        <v>1.1644499748945236</v>
      </c>
    </row>
    <row r="283" spans="1:29" x14ac:dyDescent="0.25">
      <c r="A283" t="s">
        <v>30</v>
      </c>
      <c r="B283" s="1">
        <v>2011</v>
      </c>
      <c r="C283" t="s">
        <v>27</v>
      </c>
      <c r="D283" s="1">
        <v>83945</v>
      </c>
      <c r="E283" s="1">
        <v>284.89</v>
      </c>
      <c r="F283" s="1">
        <v>5053.31538</v>
      </c>
      <c r="G283" s="8">
        <v>0.41976746916770935</v>
      </c>
      <c r="H283" s="8">
        <v>5.5933091789484024E-2</v>
      </c>
      <c r="I283" s="8">
        <v>0.52330535650253296</v>
      </c>
      <c r="J283" s="8">
        <v>0</v>
      </c>
      <c r="K283" s="8">
        <v>0</v>
      </c>
      <c r="L283" s="8">
        <v>0</v>
      </c>
      <c r="M283" s="3">
        <f t="shared" si="16"/>
        <v>0</v>
      </c>
      <c r="N283" s="9">
        <f t="shared" si="17"/>
        <v>0.99900591745972633</v>
      </c>
      <c r="P283" t="s">
        <v>39</v>
      </c>
      <c r="Q283" s="1">
        <v>2014</v>
      </c>
      <c r="R283" t="s">
        <v>27</v>
      </c>
      <c r="S283" s="1">
        <v>31413</v>
      </c>
      <c r="T283" s="1">
        <v>147.80115106546157</v>
      </c>
      <c r="U283" s="1">
        <v>4145</v>
      </c>
      <c r="V283" s="8">
        <v>1.1421428918838501</v>
      </c>
      <c r="W283" s="8">
        <v>0.15588566660881042</v>
      </c>
      <c r="X283" s="8">
        <v>-0.13447123765945435</v>
      </c>
      <c r="Y283" s="8">
        <v>0</v>
      </c>
      <c r="Z283" s="8">
        <v>0</v>
      </c>
      <c r="AA283" s="8">
        <v>1</v>
      </c>
      <c r="AB283" s="3">
        <f t="shared" si="18"/>
        <v>1</v>
      </c>
      <c r="AC283" s="9">
        <f t="shared" si="19"/>
        <v>1.1635573208332062</v>
      </c>
    </row>
    <row r="284" spans="1:29" x14ac:dyDescent="0.25">
      <c r="A284" t="s">
        <v>30</v>
      </c>
      <c r="B284" s="1">
        <v>2012</v>
      </c>
      <c r="C284" t="s">
        <v>27</v>
      </c>
      <c r="D284" s="1">
        <v>83952.5</v>
      </c>
      <c r="E284" s="1">
        <v>284.89</v>
      </c>
      <c r="F284" s="1">
        <v>5226</v>
      </c>
      <c r="G284" s="8">
        <v>0.41394016146659851</v>
      </c>
      <c r="H284" s="8">
        <v>5.8088656514883041E-2</v>
      </c>
      <c r="I284" s="8">
        <v>0.53102391958236694</v>
      </c>
      <c r="J284" s="8">
        <v>0</v>
      </c>
      <c r="K284" s="8">
        <v>0</v>
      </c>
      <c r="L284" s="8">
        <v>0</v>
      </c>
      <c r="M284" s="3">
        <f t="shared" si="16"/>
        <v>0</v>
      </c>
      <c r="N284" s="9">
        <f t="shared" si="17"/>
        <v>1.0030527375638485</v>
      </c>
      <c r="P284" t="s">
        <v>39</v>
      </c>
      <c r="Q284" s="1">
        <v>2015</v>
      </c>
      <c r="R284" t="s">
        <v>27</v>
      </c>
      <c r="S284" s="1">
        <v>31672</v>
      </c>
      <c r="T284" s="1">
        <v>152.70609963679362</v>
      </c>
      <c r="U284" s="1">
        <v>4180</v>
      </c>
      <c r="V284" s="8">
        <v>1.1508364677429199</v>
      </c>
      <c r="W284" s="8">
        <v>0.14891150593757629</v>
      </c>
      <c r="X284" s="8">
        <v>-0.13340899348258972</v>
      </c>
      <c r="Y284" s="8">
        <v>0</v>
      </c>
      <c r="Z284" s="8">
        <v>0</v>
      </c>
      <c r="AA284" s="8">
        <v>1</v>
      </c>
      <c r="AB284" s="3">
        <f t="shared" si="18"/>
        <v>1</v>
      </c>
      <c r="AC284" s="9">
        <f t="shared" si="19"/>
        <v>1.1663389801979065</v>
      </c>
    </row>
    <row r="285" spans="1:29" x14ac:dyDescent="0.25">
      <c r="A285" t="s">
        <v>30</v>
      </c>
      <c r="B285" s="1">
        <v>2013</v>
      </c>
      <c r="C285" t="s">
        <v>27</v>
      </c>
      <c r="D285" s="1">
        <v>84710.5</v>
      </c>
      <c r="E285" s="1">
        <v>284.89</v>
      </c>
      <c r="F285" s="1">
        <v>5199.2606590290006</v>
      </c>
      <c r="G285" s="8">
        <v>0.41958913207054138</v>
      </c>
      <c r="H285" s="8">
        <v>5.6185878813266754E-2</v>
      </c>
      <c r="I285" s="8">
        <v>0.5252988338470459</v>
      </c>
      <c r="J285" s="8">
        <v>0</v>
      </c>
      <c r="K285" s="8">
        <v>0</v>
      </c>
      <c r="L285" s="8">
        <v>0</v>
      </c>
      <c r="M285" s="3">
        <f t="shared" si="16"/>
        <v>0</v>
      </c>
      <c r="N285" s="9">
        <f t="shared" si="17"/>
        <v>1.001073844730854</v>
      </c>
      <c r="P285" t="s">
        <v>39</v>
      </c>
      <c r="Q285" s="1">
        <v>2016</v>
      </c>
      <c r="R285" t="s">
        <v>27</v>
      </c>
      <c r="S285" s="1">
        <v>31936</v>
      </c>
      <c r="T285" s="1">
        <v>156.25263740586195</v>
      </c>
      <c r="U285" s="1">
        <v>4271.3974644884756</v>
      </c>
      <c r="V285" s="8">
        <v>1.1596852540969849</v>
      </c>
      <c r="W285" s="8">
        <v>0.14505238831043243</v>
      </c>
      <c r="X285" s="8">
        <v>-0.13630422949790955</v>
      </c>
      <c r="Y285" s="8">
        <v>0</v>
      </c>
      <c r="Z285" s="8">
        <v>0</v>
      </c>
      <c r="AA285" s="8">
        <v>1</v>
      </c>
      <c r="AB285" s="3">
        <f t="shared" si="18"/>
        <v>1</v>
      </c>
      <c r="AC285" s="9">
        <f t="shared" si="19"/>
        <v>1.1684334129095078</v>
      </c>
    </row>
    <row r="286" spans="1:29" x14ac:dyDescent="0.25">
      <c r="A286" t="s">
        <v>30</v>
      </c>
      <c r="B286" s="1">
        <v>2014</v>
      </c>
      <c r="C286" t="s">
        <v>27</v>
      </c>
      <c r="D286" s="1">
        <v>85809.5</v>
      </c>
      <c r="E286" s="1">
        <v>311.28875484545313</v>
      </c>
      <c r="F286" s="1">
        <v>5241.1620953919992</v>
      </c>
      <c r="G286" s="8">
        <v>0.38024178147315979</v>
      </c>
      <c r="H286" s="8">
        <v>7.4925333261489868E-2</v>
      </c>
      <c r="I286" s="8">
        <v>0.53535819053649902</v>
      </c>
      <c r="J286" s="8">
        <v>0</v>
      </c>
      <c r="K286" s="8">
        <v>0</v>
      </c>
      <c r="L286" s="8">
        <v>0</v>
      </c>
      <c r="M286" s="3">
        <f t="shared" si="16"/>
        <v>0</v>
      </c>
      <c r="N286" s="9">
        <f t="shared" si="17"/>
        <v>0.99052530527114868</v>
      </c>
      <c r="P286" t="s">
        <v>39</v>
      </c>
      <c r="Q286" s="1">
        <v>2017</v>
      </c>
      <c r="R286" t="s">
        <v>27</v>
      </c>
      <c r="S286" s="1">
        <v>32829</v>
      </c>
      <c r="T286" s="1">
        <v>156.25263740586195</v>
      </c>
      <c r="U286" s="1">
        <v>4191.0950000000003</v>
      </c>
      <c r="V286" s="8">
        <v>1.1232162714004517</v>
      </c>
      <c r="W286" s="8">
        <v>0.15444979071617126</v>
      </c>
      <c r="X286" s="8">
        <v>-0.11815295368432999</v>
      </c>
      <c r="Y286" s="8">
        <v>0</v>
      </c>
      <c r="Z286" s="8">
        <v>0</v>
      </c>
      <c r="AA286" s="8">
        <v>1</v>
      </c>
      <c r="AB286" s="3">
        <f t="shared" si="18"/>
        <v>1</v>
      </c>
      <c r="AC286" s="9">
        <f t="shared" si="19"/>
        <v>1.1595131084322929</v>
      </c>
    </row>
    <row r="287" spans="1:29" x14ac:dyDescent="0.25">
      <c r="A287" t="s">
        <v>30</v>
      </c>
      <c r="B287" s="1">
        <v>2015</v>
      </c>
      <c r="C287" t="s">
        <v>27</v>
      </c>
      <c r="D287" s="1">
        <v>86738</v>
      </c>
      <c r="E287" s="1">
        <v>311.28875484545313</v>
      </c>
      <c r="F287" s="1">
        <v>5297.614156099</v>
      </c>
      <c r="G287" s="8">
        <v>0.38405886292457581</v>
      </c>
      <c r="H287" s="8">
        <v>7.3736123740673065E-2</v>
      </c>
      <c r="I287" s="8">
        <v>0.53239762783050537</v>
      </c>
      <c r="J287" s="8">
        <v>0</v>
      </c>
      <c r="K287" s="8">
        <v>0</v>
      </c>
      <c r="L287" s="8">
        <v>0</v>
      </c>
      <c r="M287" s="3">
        <f t="shared" si="16"/>
        <v>0</v>
      </c>
      <c r="N287" s="9">
        <f t="shared" si="17"/>
        <v>0.99019261449575424</v>
      </c>
      <c r="P287" t="s">
        <v>39</v>
      </c>
      <c r="Q287" s="1">
        <v>2018</v>
      </c>
      <c r="R287" t="s">
        <v>27</v>
      </c>
      <c r="S287" s="1">
        <v>32975</v>
      </c>
      <c r="T287" s="1">
        <v>169.89437300447671</v>
      </c>
      <c r="U287" s="1">
        <v>4288</v>
      </c>
      <c r="V287" s="8">
        <v>1.1639527082443237</v>
      </c>
      <c r="W287" s="8">
        <v>0.13079975545406342</v>
      </c>
      <c r="X287" s="8">
        <v>-0.12328716367483139</v>
      </c>
      <c r="Y287" s="8">
        <v>0</v>
      </c>
      <c r="Z287" s="8">
        <v>0</v>
      </c>
      <c r="AA287" s="8">
        <v>1</v>
      </c>
      <c r="AB287" s="3">
        <f t="shared" si="18"/>
        <v>1</v>
      </c>
      <c r="AC287" s="9">
        <f t="shared" si="19"/>
        <v>1.1714653000235558</v>
      </c>
    </row>
    <row r="288" spans="1:29" x14ac:dyDescent="0.25">
      <c r="A288" t="s">
        <v>30</v>
      </c>
      <c r="B288" s="1">
        <v>2016</v>
      </c>
      <c r="C288" t="s">
        <v>27</v>
      </c>
      <c r="D288" s="1">
        <v>87703.333333333343</v>
      </c>
      <c r="E288" s="1">
        <v>311.28875484545313</v>
      </c>
      <c r="F288" s="1">
        <v>5338.2946160000001</v>
      </c>
      <c r="G288" s="8">
        <v>0.38857296109199524</v>
      </c>
      <c r="H288" s="8">
        <v>7.2295591235160828E-2</v>
      </c>
      <c r="I288" s="8">
        <v>0.52857500314712524</v>
      </c>
      <c r="J288" s="8">
        <v>0</v>
      </c>
      <c r="K288" s="8">
        <v>0</v>
      </c>
      <c r="L288" s="8">
        <v>0</v>
      </c>
      <c r="M288" s="3">
        <f t="shared" si="16"/>
        <v>0</v>
      </c>
      <c r="N288" s="9">
        <f t="shared" si="17"/>
        <v>0.98944355547428131</v>
      </c>
      <c r="P288" t="s">
        <v>39</v>
      </c>
      <c r="Q288" s="1">
        <v>2019</v>
      </c>
      <c r="R288" t="s">
        <v>27</v>
      </c>
      <c r="S288" s="1">
        <v>33211.5</v>
      </c>
      <c r="T288" s="1">
        <v>169.89437300447671</v>
      </c>
      <c r="U288" s="1">
        <v>4316.9399999999996</v>
      </c>
      <c r="V288" s="8">
        <v>1.1585556268692017</v>
      </c>
      <c r="W288" s="8">
        <v>0.13335789740085602</v>
      </c>
      <c r="X288" s="8">
        <v>-0.1221223920583725</v>
      </c>
      <c r="Y288" s="8">
        <v>0</v>
      </c>
      <c r="Z288" s="8">
        <v>0</v>
      </c>
      <c r="AA288" s="8">
        <v>1</v>
      </c>
      <c r="AB288" s="3">
        <f t="shared" si="18"/>
        <v>1</v>
      </c>
      <c r="AC288" s="9">
        <f t="shared" si="19"/>
        <v>1.1697911322116852</v>
      </c>
    </row>
    <row r="289" spans="1:29" x14ac:dyDescent="0.25">
      <c r="A289" t="s">
        <v>30</v>
      </c>
      <c r="B289" s="1">
        <v>2017</v>
      </c>
      <c r="C289" t="s">
        <v>27</v>
      </c>
      <c r="D289" s="1">
        <v>89079.666666666701</v>
      </c>
      <c r="E289" s="1">
        <v>311.28875484545313</v>
      </c>
      <c r="F289" s="1">
        <v>5366.9447929999997</v>
      </c>
      <c r="G289" s="8">
        <v>0.39587008953094482</v>
      </c>
      <c r="H289" s="8">
        <v>6.9919198751449585E-2</v>
      </c>
      <c r="I289" s="8">
        <v>0.52194654941558838</v>
      </c>
      <c r="J289" s="8">
        <v>0</v>
      </c>
      <c r="K289" s="8">
        <v>0</v>
      </c>
      <c r="L289" s="8">
        <v>0</v>
      </c>
      <c r="M289" s="3">
        <f t="shared" si="16"/>
        <v>0</v>
      </c>
      <c r="N289" s="9">
        <f t="shared" si="17"/>
        <v>0.98773583769798279</v>
      </c>
      <c r="P289" t="s">
        <v>39</v>
      </c>
      <c r="Q289" s="1">
        <v>2020</v>
      </c>
      <c r="R289" t="s">
        <v>27</v>
      </c>
      <c r="S289" s="1">
        <v>33445.5</v>
      </c>
      <c r="T289" s="1">
        <v>169.89437300447671</v>
      </c>
      <c r="U289" s="1">
        <v>4322.84</v>
      </c>
      <c r="V289" s="8">
        <v>1.1514281034469604</v>
      </c>
      <c r="W289" s="8">
        <v>0.13581585884094238</v>
      </c>
      <c r="X289" s="8">
        <v>-0.11938470602035522</v>
      </c>
      <c r="Y289" s="8">
        <v>0</v>
      </c>
      <c r="Z289" s="8">
        <v>0</v>
      </c>
      <c r="AA289" s="8">
        <v>1</v>
      </c>
      <c r="AB289" s="3">
        <f t="shared" si="18"/>
        <v>1</v>
      </c>
      <c r="AC289" s="9">
        <f t="shared" si="19"/>
        <v>1.1678592562675476</v>
      </c>
    </row>
    <row r="290" spans="1:29" x14ac:dyDescent="0.25">
      <c r="A290" t="s">
        <v>30</v>
      </c>
      <c r="B290" s="1">
        <v>2018</v>
      </c>
      <c r="C290" t="s">
        <v>27</v>
      </c>
      <c r="D290" s="1">
        <v>90601</v>
      </c>
      <c r="E290" s="1">
        <v>311.28875484545313</v>
      </c>
      <c r="F290" s="1">
        <v>5397.5290889999997</v>
      </c>
      <c r="G290" s="8">
        <v>0.40382987260818481</v>
      </c>
      <c r="H290" s="8">
        <v>6.7325949668884277E-2</v>
      </c>
      <c r="I290" s="8">
        <v>0.51470625400543213</v>
      </c>
      <c r="J290" s="8">
        <v>0</v>
      </c>
      <c r="K290" s="8">
        <v>0</v>
      </c>
      <c r="L290" s="8">
        <v>0</v>
      </c>
      <c r="M290" s="3">
        <f t="shared" si="16"/>
        <v>0</v>
      </c>
      <c r="N290" s="9">
        <f t="shared" si="17"/>
        <v>0.98586207628250122</v>
      </c>
      <c r="P290" t="s">
        <v>39</v>
      </c>
      <c r="Q290" s="1">
        <v>2021</v>
      </c>
      <c r="R290" t="s">
        <v>27</v>
      </c>
      <c r="S290" s="1">
        <v>33700</v>
      </c>
      <c r="T290" s="1">
        <v>169.89437300447671</v>
      </c>
      <c r="U290" s="1">
        <v>4349</v>
      </c>
      <c r="V290" s="8">
        <v>1.145318865776062</v>
      </c>
      <c r="W290" s="8">
        <v>0.13851803541183472</v>
      </c>
      <c r="X290" s="8">
        <v>-0.11781397461891174</v>
      </c>
      <c r="Y290" s="8">
        <v>0</v>
      </c>
      <c r="Z290" s="8">
        <v>0</v>
      </c>
      <c r="AA290" s="8">
        <v>1</v>
      </c>
      <c r="AB290" s="3">
        <f t="shared" si="18"/>
        <v>1</v>
      </c>
      <c r="AC290" s="9">
        <f t="shared" si="19"/>
        <v>1.166022926568985</v>
      </c>
    </row>
    <row r="291" spans="1:29" x14ac:dyDescent="0.25">
      <c r="A291" t="s">
        <v>30</v>
      </c>
      <c r="B291" s="1">
        <v>2019</v>
      </c>
      <c r="C291" t="s">
        <v>27</v>
      </c>
      <c r="D291" s="1">
        <v>91970.5</v>
      </c>
      <c r="E291" s="1">
        <v>311.28875484545313</v>
      </c>
      <c r="F291" s="1">
        <v>5456.8046929999991</v>
      </c>
      <c r="G291" s="8">
        <v>0.40985214710235596</v>
      </c>
      <c r="H291" s="8">
        <v>6.5409004688262939E-2</v>
      </c>
      <c r="I291" s="8">
        <v>0.50965237617492676</v>
      </c>
      <c r="J291" s="8">
        <v>0</v>
      </c>
      <c r="K291" s="8">
        <v>0</v>
      </c>
      <c r="L291" s="8">
        <v>0</v>
      </c>
      <c r="M291" s="3">
        <f t="shared" si="16"/>
        <v>0</v>
      </c>
      <c r="N291" s="9">
        <f t="shared" si="17"/>
        <v>0.98491352796554565</v>
      </c>
      <c r="P291" s="2" t="s">
        <v>39</v>
      </c>
      <c r="Q291" s="7">
        <v>2022</v>
      </c>
      <c r="R291" s="2" t="s">
        <v>27</v>
      </c>
      <c r="S291" s="7">
        <v>33269</v>
      </c>
      <c r="T291" s="7">
        <v>169.89437300447671</v>
      </c>
      <c r="U291" s="7">
        <v>4325.5700000000006</v>
      </c>
      <c r="V291" s="10">
        <v>1.1573773622512817</v>
      </c>
      <c r="W291" s="10">
        <v>0.13398110866546631</v>
      </c>
      <c r="X291" s="10">
        <v>-0.12195242941379547</v>
      </c>
      <c r="Y291" s="10">
        <v>0</v>
      </c>
      <c r="Z291" s="10">
        <v>0</v>
      </c>
      <c r="AA291" s="10">
        <v>1</v>
      </c>
      <c r="AB291" s="3">
        <f t="shared" si="18"/>
        <v>1</v>
      </c>
      <c r="AC291" s="11">
        <f t="shared" si="19"/>
        <v>1.1694060415029526</v>
      </c>
    </row>
    <row r="292" spans="1:29" x14ac:dyDescent="0.25">
      <c r="A292" t="s">
        <v>30</v>
      </c>
      <c r="B292" s="1">
        <v>2020</v>
      </c>
      <c r="C292" t="s">
        <v>27</v>
      </c>
      <c r="D292" s="1">
        <v>93502</v>
      </c>
      <c r="E292" s="1">
        <v>311.28875484545313</v>
      </c>
      <c r="F292" s="1">
        <v>5515.2000000000007</v>
      </c>
      <c r="G292" s="8">
        <v>0.41672280430793762</v>
      </c>
      <c r="H292" s="8">
        <v>6.3209645450115204E-2</v>
      </c>
      <c r="I292" s="8">
        <v>0.50377023220062256</v>
      </c>
      <c r="J292" s="8">
        <v>0</v>
      </c>
      <c r="K292" s="8">
        <v>0</v>
      </c>
      <c r="L292" s="8">
        <v>0</v>
      </c>
      <c r="M292" s="3">
        <f t="shared" si="16"/>
        <v>0</v>
      </c>
      <c r="N292" s="9">
        <f t="shared" si="17"/>
        <v>0.98370268195867538</v>
      </c>
      <c r="P292" t="s">
        <v>40</v>
      </c>
      <c r="Q292" s="1">
        <v>2012</v>
      </c>
      <c r="R292" t="s">
        <v>27</v>
      </c>
      <c r="S292" s="1">
        <v>25540.5</v>
      </c>
      <c r="T292" s="1">
        <v>54.712297063903286</v>
      </c>
      <c r="U292" s="1">
        <v>3645.8049999999998</v>
      </c>
      <c r="V292" s="8">
        <v>0.8753398060798645</v>
      </c>
      <c r="W292" s="8">
        <v>0.38449674844741821</v>
      </c>
      <c r="X292" s="8">
        <v>-0.1862645298242569</v>
      </c>
      <c r="Y292" s="8">
        <v>0</v>
      </c>
      <c r="Z292" s="8">
        <v>0</v>
      </c>
      <c r="AA292" s="8">
        <v>1</v>
      </c>
      <c r="AB292" s="3">
        <f t="shared" si="18"/>
        <v>1</v>
      </c>
      <c r="AC292" s="9">
        <f t="shared" si="19"/>
        <v>1.0735720247030258</v>
      </c>
    </row>
    <row r="293" spans="1:29" x14ac:dyDescent="0.25">
      <c r="A293" t="s">
        <v>30</v>
      </c>
      <c r="B293" s="1">
        <v>2021</v>
      </c>
      <c r="C293" t="s">
        <v>27</v>
      </c>
      <c r="D293" s="1">
        <v>95226</v>
      </c>
      <c r="E293" s="1">
        <v>311.28875484545313</v>
      </c>
      <c r="F293" s="1">
        <v>5523</v>
      </c>
      <c r="G293" s="8">
        <v>0.42613539099693298</v>
      </c>
      <c r="H293" s="8">
        <v>6.0106955468654633E-2</v>
      </c>
      <c r="I293" s="8">
        <v>0.49486863613128662</v>
      </c>
      <c r="J293" s="8">
        <v>0</v>
      </c>
      <c r="K293" s="8">
        <v>0</v>
      </c>
      <c r="L293" s="8">
        <v>0</v>
      </c>
      <c r="M293" s="3">
        <f t="shared" si="16"/>
        <v>0</v>
      </c>
      <c r="N293" s="9">
        <f t="shared" si="17"/>
        <v>0.98111098259687424</v>
      </c>
      <c r="P293" t="s">
        <v>40</v>
      </c>
      <c r="Q293" s="1">
        <v>2013</v>
      </c>
      <c r="R293" t="s">
        <v>27</v>
      </c>
      <c r="S293" s="1">
        <v>25556</v>
      </c>
      <c r="T293" s="1">
        <v>54.712297063903286</v>
      </c>
      <c r="U293" s="1">
        <v>3645.3530000000001</v>
      </c>
      <c r="V293" s="8">
        <v>0.87463986873626709</v>
      </c>
      <c r="W293" s="8">
        <v>0.3847065269947052</v>
      </c>
      <c r="X293" s="8">
        <v>-0.1859544962644577</v>
      </c>
      <c r="Y293" s="8">
        <v>0</v>
      </c>
      <c r="Z293" s="8">
        <v>0</v>
      </c>
      <c r="AA293" s="8">
        <v>1</v>
      </c>
      <c r="AB293" s="3">
        <f t="shared" si="18"/>
        <v>1</v>
      </c>
      <c r="AC293" s="9">
        <f t="shared" si="19"/>
        <v>1.0733918994665146</v>
      </c>
    </row>
    <row r="294" spans="1:29" x14ac:dyDescent="0.25">
      <c r="A294" s="2" t="s">
        <v>30</v>
      </c>
      <c r="B294" s="7">
        <v>2022</v>
      </c>
      <c r="C294" t="s">
        <v>27</v>
      </c>
      <c r="D294" s="7">
        <v>96894</v>
      </c>
      <c r="E294" s="7">
        <v>334.47294011284032</v>
      </c>
      <c r="F294" s="7">
        <v>5569.960086000001</v>
      </c>
      <c r="G294" s="10">
        <v>0.39755314588546753</v>
      </c>
      <c r="H294" s="10">
        <v>7.4215225875377655E-2</v>
      </c>
      <c r="I294" s="10">
        <v>0.4999830424785614</v>
      </c>
      <c r="J294" s="10">
        <v>0</v>
      </c>
      <c r="K294" s="10">
        <v>0</v>
      </c>
      <c r="L294" s="10">
        <v>0</v>
      </c>
      <c r="M294" s="3">
        <f t="shared" si="16"/>
        <v>0</v>
      </c>
      <c r="N294" s="11">
        <f t="shared" si="17"/>
        <v>0.97175141423940659</v>
      </c>
      <c r="P294" t="s">
        <v>40</v>
      </c>
      <c r="Q294" s="1">
        <v>2014</v>
      </c>
      <c r="R294" t="s">
        <v>27</v>
      </c>
      <c r="S294" s="1">
        <v>25450</v>
      </c>
      <c r="T294" s="1">
        <v>56.606693746922694</v>
      </c>
      <c r="U294" s="1">
        <v>3650.5113490136018</v>
      </c>
      <c r="V294" s="8">
        <v>0.89491730928421021</v>
      </c>
      <c r="W294" s="8">
        <v>0.37293118238449097</v>
      </c>
      <c r="X294" s="8">
        <v>-0.18832390010356903</v>
      </c>
      <c r="Y294" s="8">
        <v>0</v>
      </c>
      <c r="Z294" s="8">
        <v>0</v>
      </c>
      <c r="AA294" s="8">
        <v>1</v>
      </c>
      <c r="AB294" s="3">
        <f t="shared" si="18"/>
        <v>1</v>
      </c>
      <c r="AC294" s="9">
        <f t="shared" si="19"/>
        <v>1.0795245915651321</v>
      </c>
    </row>
    <row r="295" spans="1:29" x14ac:dyDescent="0.25">
      <c r="A295" t="s">
        <v>31</v>
      </c>
      <c r="B295" s="1">
        <v>2006</v>
      </c>
      <c r="C295" t="s">
        <v>27</v>
      </c>
      <c r="D295" s="1">
        <v>75117</v>
      </c>
      <c r="E295" s="1">
        <v>252.18025655313662</v>
      </c>
      <c r="F295" s="1">
        <v>5252</v>
      </c>
      <c r="G295" s="8">
        <v>0.41587808728218079</v>
      </c>
      <c r="H295" s="8">
        <v>4.9672320485115051E-2</v>
      </c>
      <c r="I295" s="8">
        <v>0.56808578968048096</v>
      </c>
      <c r="J295" s="8">
        <v>0</v>
      </c>
      <c r="K295" s="8">
        <v>0</v>
      </c>
      <c r="L295" s="8">
        <v>0</v>
      </c>
      <c r="M295" s="3">
        <f t="shared" si="16"/>
        <v>0</v>
      </c>
      <c r="N295" s="9">
        <f t="shared" si="17"/>
        <v>1.0336361974477768</v>
      </c>
      <c r="P295" t="s">
        <v>40</v>
      </c>
      <c r="Q295" s="1">
        <v>2015</v>
      </c>
      <c r="R295" t="s">
        <v>27</v>
      </c>
      <c r="S295" s="1">
        <v>25392</v>
      </c>
      <c r="T295" s="1">
        <v>56.606693746922694</v>
      </c>
      <c r="U295" s="1">
        <v>3954.0351670250338</v>
      </c>
      <c r="V295" s="8">
        <v>0.92518562078475952</v>
      </c>
      <c r="W295" s="8">
        <v>0.37298175692558289</v>
      </c>
      <c r="X295" s="8">
        <v>-0.21361984312534332</v>
      </c>
      <c r="Y295" s="8">
        <v>0</v>
      </c>
      <c r="Z295" s="8">
        <v>0</v>
      </c>
      <c r="AA295" s="8">
        <v>1</v>
      </c>
      <c r="AB295" s="3">
        <f t="shared" si="18"/>
        <v>1</v>
      </c>
      <c r="AC295" s="9">
        <f t="shared" si="19"/>
        <v>1.0845475345849991</v>
      </c>
    </row>
    <row r="296" spans="1:29" x14ac:dyDescent="0.25">
      <c r="A296" t="s">
        <v>31</v>
      </c>
      <c r="B296" s="1">
        <v>2007</v>
      </c>
      <c r="C296" t="s">
        <v>27</v>
      </c>
      <c r="D296" s="1">
        <v>77056</v>
      </c>
      <c r="E296" s="1">
        <v>258.32031551812418</v>
      </c>
      <c r="F296" s="1">
        <v>5356</v>
      </c>
      <c r="G296" s="8">
        <v>0.41377437114715576</v>
      </c>
      <c r="H296" s="8">
        <v>5.2041765302419662E-2</v>
      </c>
      <c r="I296" s="8">
        <v>0.56373828649520874</v>
      </c>
      <c r="J296" s="8">
        <v>0</v>
      </c>
      <c r="K296" s="8">
        <v>0</v>
      </c>
      <c r="L296" s="8">
        <v>0</v>
      </c>
      <c r="M296" s="3">
        <f t="shared" si="16"/>
        <v>0</v>
      </c>
      <c r="N296" s="9">
        <f t="shared" si="17"/>
        <v>1.0295544229447842</v>
      </c>
      <c r="P296" t="s">
        <v>40</v>
      </c>
      <c r="Q296" s="1">
        <v>2016</v>
      </c>
      <c r="R296" t="s">
        <v>27</v>
      </c>
      <c r="S296" s="1">
        <v>25415</v>
      </c>
      <c r="T296" s="1">
        <v>57.044552296546385</v>
      </c>
      <c r="U296" s="1">
        <v>3952.563889718605</v>
      </c>
      <c r="V296" s="8">
        <v>0.9275352954864502</v>
      </c>
      <c r="W296" s="8">
        <v>0.37095147371292114</v>
      </c>
      <c r="X296" s="8">
        <v>-0.2131166011095047</v>
      </c>
      <c r="Y296" s="8">
        <v>0</v>
      </c>
      <c r="Z296" s="8">
        <v>0</v>
      </c>
      <c r="AA296" s="8">
        <v>1</v>
      </c>
      <c r="AB296" s="3">
        <f t="shared" si="18"/>
        <v>1</v>
      </c>
      <c r="AC296" s="9">
        <f t="shared" si="19"/>
        <v>1.0853701680898666</v>
      </c>
    </row>
    <row r="297" spans="1:29" x14ac:dyDescent="0.25">
      <c r="A297" t="s">
        <v>31</v>
      </c>
      <c r="B297" s="1">
        <v>2008</v>
      </c>
      <c r="C297" t="s">
        <v>27</v>
      </c>
      <c r="D297" s="1">
        <v>78761.5</v>
      </c>
      <c r="E297" s="1">
        <v>265.50200000000001</v>
      </c>
      <c r="F297" s="1">
        <v>5453.3</v>
      </c>
      <c r="G297" s="8">
        <v>0.40835055708885193</v>
      </c>
      <c r="H297" s="8">
        <v>5.571366474032402E-2</v>
      </c>
      <c r="I297" s="8">
        <v>0.56139445304870605</v>
      </c>
      <c r="J297" s="8">
        <v>0</v>
      </c>
      <c r="K297" s="8">
        <v>0</v>
      </c>
      <c r="L297" s="8">
        <v>0</v>
      </c>
      <c r="M297" s="3">
        <f t="shared" si="16"/>
        <v>0</v>
      </c>
      <c r="N297" s="9">
        <f t="shared" si="17"/>
        <v>1.025458674877882</v>
      </c>
      <c r="P297" t="s">
        <v>40</v>
      </c>
      <c r="Q297" s="1">
        <v>2017</v>
      </c>
      <c r="R297" t="s">
        <v>27</v>
      </c>
      <c r="S297" s="1">
        <v>25407</v>
      </c>
      <c r="T297" s="1">
        <v>57.044552296546385</v>
      </c>
      <c r="U297" s="1">
        <v>3951.7057826052619</v>
      </c>
      <c r="V297" s="8">
        <v>0.92780041694641113</v>
      </c>
      <c r="W297" s="8">
        <v>0.37083965539932251</v>
      </c>
      <c r="X297" s="8">
        <v>-0.21319185197353363</v>
      </c>
      <c r="Y297" s="8">
        <v>0</v>
      </c>
      <c r="Z297" s="8">
        <v>0</v>
      </c>
      <c r="AA297" s="8">
        <v>1</v>
      </c>
      <c r="AB297" s="3">
        <f t="shared" si="18"/>
        <v>1</v>
      </c>
      <c r="AC297" s="9">
        <f t="shared" si="19"/>
        <v>1.0854482203722</v>
      </c>
    </row>
    <row r="298" spans="1:29" x14ac:dyDescent="0.25">
      <c r="A298" t="s">
        <v>31</v>
      </c>
      <c r="B298" s="1">
        <v>2009</v>
      </c>
      <c r="C298" t="s">
        <v>27</v>
      </c>
      <c r="D298" s="1">
        <v>80248.5</v>
      </c>
      <c r="E298" s="1">
        <v>269.88200000000001</v>
      </c>
      <c r="F298" s="1">
        <v>5544.4</v>
      </c>
      <c r="G298" s="8">
        <v>0.40707859396934509</v>
      </c>
      <c r="H298" s="8">
        <v>5.7294741272926331E-2</v>
      </c>
      <c r="I298" s="8">
        <v>0.55849242210388184</v>
      </c>
      <c r="J298" s="8">
        <v>0</v>
      </c>
      <c r="K298" s="8">
        <v>0</v>
      </c>
      <c r="L298" s="8">
        <v>0</v>
      </c>
      <c r="M298" s="3">
        <f t="shared" si="16"/>
        <v>0</v>
      </c>
      <c r="N298" s="9">
        <f t="shared" si="17"/>
        <v>1.0228657573461533</v>
      </c>
      <c r="P298" t="s">
        <v>40</v>
      </c>
      <c r="Q298" s="1">
        <v>2018</v>
      </c>
      <c r="R298" t="s">
        <v>27</v>
      </c>
      <c r="S298" s="1">
        <v>25512</v>
      </c>
      <c r="T298" s="1">
        <v>57.044552296546385</v>
      </c>
      <c r="U298" s="1">
        <v>3950.6127613150588</v>
      </c>
      <c r="V298" s="8">
        <v>0.92323875427246094</v>
      </c>
      <c r="W298" s="8">
        <v>0.37227189540863037</v>
      </c>
      <c r="X298" s="8">
        <v>-0.21125610172748566</v>
      </c>
      <c r="Y298" s="8">
        <v>0</v>
      </c>
      <c r="Z298" s="8">
        <v>0</v>
      </c>
      <c r="AA298" s="8">
        <v>1</v>
      </c>
      <c r="AB298" s="3">
        <f t="shared" si="18"/>
        <v>1</v>
      </c>
      <c r="AC298" s="9">
        <f t="shared" si="19"/>
        <v>1.0842545479536057</v>
      </c>
    </row>
    <row r="299" spans="1:29" x14ac:dyDescent="0.25">
      <c r="A299" t="s">
        <v>31</v>
      </c>
      <c r="B299" s="1">
        <v>2010</v>
      </c>
      <c r="C299" t="s">
        <v>27</v>
      </c>
      <c r="D299" s="1">
        <v>81129.5</v>
      </c>
      <c r="E299" s="1">
        <v>279.11</v>
      </c>
      <c r="F299" s="1">
        <v>5600</v>
      </c>
      <c r="G299" s="8">
        <v>0.3941253125667572</v>
      </c>
      <c r="H299" s="8">
        <v>6.3798591494560242E-2</v>
      </c>
      <c r="I299" s="8">
        <v>0.56086605787277222</v>
      </c>
      <c r="J299" s="8">
        <v>0</v>
      </c>
      <c r="K299" s="8">
        <v>0</v>
      </c>
      <c r="L299" s="8">
        <v>0</v>
      </c>
      <c r="M299" s="3">
        <f t="shared" si="16"/>
        <v>0</v>
      </c>
      <c r="N299" s="9">
        <f t="shared" si="17"/>
        <v>1.0187899619340897</v>
      </c>
      <c r="P299" t="s">
        <v>40</v>
      </c>
      <c r="Q299" s="1">
        <v>2019</v>
      </c>
      <c r="R299" t="s">
        <v>27</v>
      </c>
      <c r="S299" s="1">
        <v>25597</v>
      </c>
      <c r="T299" s="1">
        <v>57.044552296546385</v>
      </c>
      <c r="U299" s="1">
        <v>3948.8112600313329</v>
      </c>
      <c r="V299" s="8">
        <v>0.91947799921035767</v>
      </c>
      <c r="W299" s="8">
        <v>0.37342476844787598</v>
      </c>
      <c r="X299" s="8">
        <v>-0.20962387323379517</v>
      </c>
      <c r="Y299" s="8">
        <v>0</v>
      </c>
      <c r="Z299" s="8">
        <v>0</v>
      </c>
      <c r="AA299" s="8">
        <v>1</v>
      </c>
      <c r="AB299" s="3">
        <f t="shared" si="18"/>
        <v>1</v>
      </c>
      <c r="AC299" s="9">
        <f t="shared" si="19"/>
        <v>1.0832788944244385</v>
      </c>
    </row>
    <row r="300" spans="1:29" x14ac:dyDescent="0.25">
      <c r="A300" t="s">
        <v>31</v>
      </c>
      <c r="B300" s="1">
        <v>2011</v>
      </c>
      <c r="C300" t="s">
        <v>27</v>
      </c>
      <c r="D300" s="1">
        <v>81970.5</v>
      </c>
      <c r="E300" s="1">
        <v>279.11</v>
      </c>
      <c r="F300" s="1">
        <v>5621.3</v>
      </c>
      <c r="G300" s="8">
        <v>0.39891412854194641</v>
      </c>
      <c r="H300" s="8">
        <v>6.224098801612854E-2</v>
      </c>
      <c r="I300" s="8">
        <v>0.5565342903137207</v>
      </c>
      <c r="J300" s="8">
        <v>0</v>
      </c>
      <c r="K300" s="8">
        <v>0</v>
      </c>
      <c r="L300" s="8">
        <v>0</v>
      </c>
      <c r="M300" s="3">
        <f t="shared" si="16"/>
        <v>0</v>
      </c>
      <c r="N300" s="9">
        <f t="shared" si="17"/>
        <v>1.0176894068717957</v>
      </c>
      <c r="P300" t="s">
        <v>40</v>
      </c>
      <c r="Q300" s="1">
        <v>2020</v>
      </c>
      <c r="R300" t="s">
        <v>27</v>
      </c>
      <c r="S300" s="1">
        <v>25658</v>
      </c>
      <c r="T300" s="1">
        <v>57.044552296546385</v>
      </c>
      <c r="U300" s="1">
        <v>3948.6204266991272</v>
      </c>
      <c r="V300" s="8">
        <v>0.91688346862792969</v>
      </c>
      <c r="W300" s="8">
        <v>0.37425270676612854</v>
      </c>
      <c r="X300" s="8">
        <v>-0.20854021608829498</v>
      </c>
      <c r="Y300" s="8">
        <v>0</v>
      </c>
      <c r="Z300" s="8">
        <v>0</v>
      </c>
      <c r="AA300" s="8">
        <v>1</v>
      </c>
      <c r="AB300" s="3">
        <f t="shared" si="18"/>
        <v>1</v>
      </c>
      <c r="AC300" s="9">
        <f t="shared" si="19"/>
        <v>1.0825959593057632</v>
      </c>
    </row>
    <row r="301" spans="1:29" x14ac:dyDescent="0.25">
      <c r="A301" t="s">
        <v>31</v>
      </c>
      <c r="B301" s="1">
        <v>2012</v>
      </c>
      <c r="C301" t="s">
        <v>27</v>
      </c>
      <c r="D301" s="1">
        <v>82638</v>
      </c>
      <c r="E301" s="1">
        <v>279.11</v>
      </c>
      <c r="F301" s="1">
        <v>5677</v>
      </c>
      <c r="G301" s="8">
        <v>0.40147820115089417</v>
      </c>
      <c r="H301" s="8">
        <v>6.1460282653570175E-2</v>
      </c>
      <c r="I301" s="8">
        <v>0.55471611022949219</v>
      </c>
      <c r="J301" s="8">
        <v>0</v>
      </c>
      <c r="K301" s="8">
        <v>0</v>
      </c>
      <c r="L301" s="8">
        <v>0</v>
      </c>
      <c r="M301" s="3">
        <f t="shared" si="16"/>
        <v>0</v>
      </c>
      <c r="N301" s="9">
        <f t="shared" si="17"/>
        <v>1.0176545940339565</v>
      </c>
      <c r="P301" t="s">
        <v>40</v>
      </c>
      <c r="Q301" s="1">
        <v>2021</v>
      </c>
      <c r="R301" t="s">
        <v>27</v>
      </c>
      <c r="S301" s="1">
        <v>25783</v>
      </c>
      <c r="T301" s="1">
        <v>58.633326299500595</v>
      </c>
      <c r="U301" s="1">
        <v>3945</v>
      </c>
      <c r="V301" s="8">
        <v>0.92363691329956055</v>
      </c>
      <c r="W301" s="8">
        <v>0.36758649349212646</v>
      </c>
      <c r="X301" s="8">
        <v>-0.20613831281661987</v>
      </c>
      <c r="Y301" s="8">
        <v>0</v>
      </c>
      <c r="Z301" s="8">
        <v>0</v>
      </c>
      <c r="AA301" s="8">
        <v>1</v>
      </c>
      <c r="AB301" s="3">
        <f t="shared" si="18"/>
        <v>1</v>
      </c>
      <c r="AC301" s="9">
        <f t="shared" si="19"/>
        <v>1.0850850939750671</v>
      </c>
    </row>
    <row r="302" spans="1:29" x14ac:dyDescent="0.25">
      <c r="A302" t="s">
        <v>31</v>
      </c>
      <c r="B302" s="1">
        <v>2013</v>
      </c>
      <c r="C302" t="s">
        <v>27</v>
      </c>
      <c r="D302" s="1">
        <v>83305</v>
      </c>
      <c r="E302" s="1">
        <v>279.11</v>
      </c>
      <c r="F302" s="1">
        <v>5542.6422050359388</v>
      </c>
      <c r="G302" s="8">
        <v>0.40991586446762085</v>
      </c>
      <c r="H302" s="8">
        <v>5.8507286012172699E-2</v>
      </c>
      <c r="I302" s="8">
        <v>0.54512166976928711</v>
      </c>
      <c r="J302" s="8">
        <v>0</v>
      </c>
      <c r="K302" s="8">
        <v>0</v>
      </c>
      <c r="L302" s="8">
        <v>0</v>
      </c>
      <c r="M302" s="3">
        <f t="shared" si="16"/>
        <v>0</v>
      </c>
      <c r="N302" s="9">
        <f t="shared" si="17"/>
        <v>1.0135448202490807</v>
      </c>
      <c r="P302" s="2" t="s">
        <v>40</v>
      </c>
      <c r="Q302" s="7">
        <v>2022</v>
      </c>
      <c r="R302" s="2" t="s">
        <v>27</v>
      </c>
      <c r="S302" s="7">
        <v>25775.083333333328</v>
      </c>
      <c r="T302" s="7">
        <v>62.416121544629661</v>
      </c>
      <c r="U302" s="7">
        <v>3942.3719999999998</v>
      </c>
      <c r="V302" s="10">
        <v>0.95181179046630859</v>
      </c>
      <c r="W302" s="10">
        <v>0.34847360849380493</v>
      </c>
      <c r="X302" s="10">
        <v>-0.20620866119861603</v>
      </c>
      <c r="Y302" s="10">
        <v>0</v>
      </c>
      <c r="Z302" s="10">
        <v>0</v>
      </c>
      <c r="AA302" s="10">
        <v>1</v>
      </c>
      <c r="AB302" s="3">
        <f t="shared" si="18"/>
        <v>1</v>
      </c>
      <c r="AC302" s="11">
        <f t="shared" si="19"/>
        <v>1.0940767377614975</v>
      </c>
    </row>
    <row r="303" spans="1:29" x14ac:dyDescent="0.25">
      <c r="A303" t="s">
        <v>31</v>
      </c>
      <c r="B303" s="1">
        <v>2014</v>
      </c>
      <c r="C303" t="s">
        <v>27</v>
      </c>
      <c r="D303" s="1">
        <v>83945</v>
      </c>
      <c r="E303" s="1">
        <v>279.11</v>
      </c>
      <c r="F303" s="1">
        <v>5796</v>
      </c>
      <c r="G303" s="8">
        <v>0.40614834427833557</v>
      </c>
      <c r="H303" s="8">
        <v>6.0057301074266434E-2</v>
      </c>
      <c r="I303" s="8">
        <v>0.55158299207687378</v>
      </c>
      <c r="J303" s="8">
        <v>0</v>
      </c>
      <c r="K303" s="8">
        <v>0</v>
      </c>
      <c r="L303" s="8">
        <v>0</v>
      </c>
      <c r="M303" s="3">
        <f t="shared" si="16"/>
        <v>0</v>
      </c>
      <c r="N303" s="9">
        <f t="shared" si="17"/>
        <v>1.0177886374294758</v>
      </c>
      <c r="P303" t="s">
        <v>41</v>
      </c>
      <c r="Q303" s="1">
        <v>2012</v>
      </c>
      <c r="R303" t="s">
        <v>27</v>
      </c>
      <c r="S303" s="1">
        <v>24614.5</v>
      </c>
      <c r="T303" s="1">
        <v>94.722459999999998</v>
      </c>
      <c r="U303" s="1">
        <v>2369.7049999999999</v>
      </c>
      <c r="V303" s="8">
        <v>1.0118553638458252</v>
      </c>
      <c r="W303" s="8">
        <v>0.20029515027999878</v>
      </c>
      <c r="X303" s="8">
        <v>-7.3112808167934418E-2</v>
      </c>
      <c r="Y303" s="8">
        <v>0</v>
      </c>
      <c r="Z303" s="8">
        <v>0</v>
      </c>
      <c r="AA303" s="8">
        <v>1</v>
      </c>
      <c r="AB303" s="3">
        <f t="shared" si="18"/>
        <v>1</v>
      </c>
      <c r="AC303" s="9">
        <f t="shared" si="19"/>
        <v>1.1390377059578896</v>
      </c>
    </row>
    <row r="304" spans="1:29" x14ac:dyDescent="0.25">
      <c r="A304" t="s">
        <v>31</v>
      </c>
      <c r="B304" s="1">
        <v>2015</v>
      </c>
      <c r="C304" t="s">
        <v>27</v>
      </c>
      <c r="D304" s="1">
        <v>85007</v>
      </c>
      <c r="E304" s="1">
        <v>279.11</v>
      </c>
      <c r="F304" s="1">
        <v>5814.6798517685511</v>
      </c>
      <c r="G304" s="8">
        <v>0.41223233938217163</v>
      </c>
      <c r="H304" s="8">
        <v>5.8067508041858673E-2</v>
      </c>
      <c r="I304" s="8">
        <v>0.54597681760787964</v>
      </c>
      <c r="J304" s="8">
        <v>0</v>
      </c>
      <c r="K304" s="8">
        <v>0</v>
      </c>
      <c r="L304" s="8">
        <v>0</v>
      </c>
      <c r="M304" s="3">
        <f t="shared" si="16"/>
        <v>0</v>
      </c>
      <c r="N304" s="9">
        <f t="shared" si="17"/>
        <v>1.0162766650319099</v>
      </c>
      <c r="P304" t="s">
        <v>41</v>
      </c>
      <c r="Q304" s="1">
        <v>2013</v>
      </c>
      <c r="R304" t="s">
        <v>27</v>
      </c>
      <c r="S304" s="1">
        <v>24734.05961758085</v>
      </c>
      <c r="T304" s="1">
        <v>94.722459999999998</v>
      </c>
      <c r="U304" s="1">
        <v>2372.63</v>
      </c>
      <c r="V304" s="8">
        <v>1.0070375204086304</v>
      </c>
      <c r="W304" s="8">
        <v>0.2019946277141571</v>
      </c>
      <c r="X304" s="8">
        <v>-7.1311794221401215E-2</v>
      </c>
      <c r="Y304" s="8">
        <v>0</v>
      </c>
      <c r="Z304" s="8">
        <v>0</v>
      </c>
      <c r="AA304" s="8">
        <v>1</v>
      </c>
      <c r="AB304" s="3">
        <f t="shared" si="18"/>
        <v>1</v>
      </c>
      <c r="AC304" s="9">
        <f t="shared" si="19"/>
        <v>1.1377203539013863</v>
      </c>
    </row>
    <row r="305" spans="1:29" x14ac:dyDescent="0.25">
      <c r="A305" t="s">
        <v>31</v>
      </c>
      <c r="B305" s="1">
        <v>2016</v>
      </c>
      <c r="C305" t="s">
        <v>27</v>
      </c>
      <c r="D305" s="1">
        <v>85966</v>
      </c>
      <c r="E305" s="1">
        <v>279.11</v>
      </c>
      <c r="F305" s="1">
        <v>5877.5070888003411</v>
      </c>
      <c r="G305" s="8">
        <v>0.41628459095954895</v>
      </c>
      <c r="H305" s="8">
        <v>5.6800767779350281E-2</v>
      </c>
      <c r="I305" s="8">
        <v>0.54279369115829468</v>
      </c>
      <c r="J305" s="8">
        <v>0</v>
      </c>
      <c r="K305" s="8">
        <v>0</v>
      </c>
      <c r="L305" s="8">
        <v>0</v>
      </c>
      <c r="M305" s="3">
        <f t="shared" si="16"/>
        <v>0</v>
      </c>
      <c r="N305" s="9">
        <f t="shared" si="17"/>
        <v>1.0158790498971939</v>
      </c>
      <c r="P305" t="s">
        <v>41</v>
      </c>
      <c r="Q305" s="1">
        <v>2014</v>
      </c>
      <c r="R305" t="s">
        <v>27</v>
      </c>
      <c r="S305" s="1">
        <v>24731.8000527453</v>
      </c>
      <c r="T305" s="1">
        <v>94.722459999999998</v>
      </c>
      <c r="U305" s="1">
        <v>2381.3679400000001</v>
      </c>
      <c r="V305" s="8">
        <v>1.0084159374237061</v>
      </c>
      <c r="W305" s="8">
        <v>0.2020016610622406</v>
      </c>
      <c r="X305" s="8">
        <v>-7.246997207403183E-2</v>
      </c>
      <c r="Y305" s="8">
        <v>0</v>
      </c>
      <c r="Z305" s="8">
        <v>0</v>
      </c>
      <c r="AA305" s="8">
        <v>1</v>
      </c>
      <c r="AB305" s="3">
        <f t="shared" si="18"/>
        <v>1</v>
      </c>
      <c r="AC305" s="9">
        <f t="shared" si="19"/>
        <v>1.1379476264119148</v>
      </c>
    </row>
    <row r="306" spans="1:29" x14ac:dyDescent="0.25">
      <c r="A306" t="s">
        <v>31</v>
      </c>
      <c r="B306" s="1">
        <v>2017</v>
      </c>
      <c r="C306" t="s">
        <v>27</v>
      </c>
      <c r="D306" s="1">
        <v>87102.035616438356</v>
      </c>
      <c r="E306" s="1">
        <v>279.11</v>
      </c>
      <c r="F306" s="1">
        <v>6135</v>
      </c>
      <c r="G306" s="8">
        <v>0.41573035717010498</v>
      </c>
      <c r="H306" s="8">
        <v>5.7275909930467606E-2</v>
      </c>
      <c r="I306" s="8">
        <v>0.54606872797012329</v>
      </c>
      <c r="J306" s="8">
        <v>0</v>
      </c>
      <c r="K306" s="8">
        <v>0</v>
      </c>
      <c r="L306" s="8">
        <v>0</v>
      </c>
      <c r="M306" s="3">
        <f t="shared" si="16"/>
        <v>0</v>
      </c>
      <c r="N306" s="9">
        <f t="shared" si="17"/>
        <v>1.0190749950706959</v>
      </c>
      <c r="P306" t="s">
        <v>41</v>
      </c>
      <c r="Q306" s="1">
        <v>2015</v>
      </c>
      <c r="R306" t="s">
        <v>27</v>
      </c>
      <c r="S306" s="1">
        <v>24760.333333333339</v>
      </c>
      <c r="T306" s="1">
        <v>94.722459999999998</v>
      </c>
      <c r="U306" s="1">
        <v>2494.3450499999999</v>
      </c>
      <c r="V306" s="8">
        <v>1.0232992172241211</v>
      </c>
      <c r="W306" s="8">
        <v>0.20289322733879089</v>
      </c>
      <c r="X306" s="8">
        <v>-8.6037792265415192E-2</v>
      </c>
      <c r="Y306" s="8">
        <v>0</v>
      </c>
      <c r="Z306" s="8">
        <v>0</v>
      </c>
      <c r="AA306" s="8">
        <v>1</v>
      </c>
      <c r="AB306" s="3">
        <f t="shared" si="18"/>
        <v>1</v>
      </c>
      <c r="AC306" s="9">
        <f t="shared" si="19"/>
        <v>1.1401546522974968</v>
      </c>
    </row>
    <row r="307" spans="1:29" x14ac:dyDescent="0.25">
      <c r="A307" t="s">
        <v>31</v>
      </c>
      <c r="B307" s="1">
        <v>2018</v>
      </c>
      <c r="C307" t="s">
        <v>27</v>
      </c>
      <c r="D307" s="1">
        <v>88588.098630136985</v>
      </c>
      <c r="E307" s="1">
        <v>279.11</v>
      </c>
      <c r="F307" s="1">
        <v>6682.91</v>
      </c>
      <c r="G307" s="8">
        <v>0.40971997380256653</v>
      </c>
      <c r="H307" s="8">
        <v>5.984560027718544E-2</v>
      </c>
      <c r="I307" s="8">
        <v>0.55728816986083984</v>
      </c>
      <c r="J307" s="8">
        <v>0</v>
      </c>
      <c r="K307" s="8">
        <v>0</v>
      </c>
      <c r="L307" s="8">
        <v>0</v>
      </c>
      <c r="M307" s="3">
        <f t="shared" si="16"/>
        <v>0</v>
      </c>
      <c r="N307" s="9">
        <f t="shared" si="17"/>
        <v>1.0268537439405918</v>
      </c>
      <c r="P307" t="s">
        <v>41</v>
      </c>
      <c r="Q307" s="1">
        <v>2016</v>
      </c>
      <c r="R307" t="s">
        <v>27</v>
      </c>
      <c r="S307" s="1">
        <v>24818</v>
      </c>
      <c r="T307" s="1">
        <v>94.722459999999998</v>
      </c>
      <c r="U307" s="1">
        <v>2513.50479</v>
      </c>
      <c r="V307" s="8">
        <v>1.0234425067901611</v>
      </c>
      <c r="W307" s="8">
        <v>0.20378401875495911</v>
      </c>
      <c r="X307" s="8">
        <v>-8.7318174540996552E-2</v>
      </c>
      <c r="Y307" s="8">
        <v>0</v>
      </c>
      <c r="Z307" s="8">
        <v>0</v>
      </c>
      <c r="AA307" s="8">
        <v>1</v>
      </c>
      <c r="AB307" s="3">
        <f t="shared" si="18"/>
        <v>1</v>
      </c>
      <c r="AC307" s="9">
        <f t="shared" si="19"/>
        <v>1.1399083510041237</v>
      </c>
    </row>
    <row r="308" spans="1:29" x14ac:dyDescent="0.25">
      <c r="A308" t="s">
        <v>31</v>
      </c>
      <c r="B308" s="1">
        <v>2019</v>
      </c>
      <c r="C308" t="s">
        <v>27</v>
      </c>
      <c r="D308" s="1">
        <v>89865.898630136973</v>
      </c>
      <c r="E308" s="1">
        <v>279.11</v>
      </c>
      <c r="F308" s="1">
        <v>6575.0028240628853</v>
      </c>
      <c r="G308" s="8">
        <v>0.42013710737228394</v>
      </c>
      <c r="H308" s="8">
        <v>5.6290313601493835E-2</v>
      </c>
      <c r="I308" s="8">
        <v>0.54629403352737427</v>
      </c>
      <c r="J308" s="8">
        <v>0</v>
      </c>
      <c r="K308" s="8">
        <v>0</v>
      </c>
      <c r="L308" s="8">
        <v>0</v>
      </c>
      <c r="M308" s="3">
        <f t="shared" si="16"/>
        <v>0</v>
      </c>
      <c r="N308" s="9">
        <f t="shared" si="17"/>
        <v>1.022721454501152</v>
      </c>
      <c r="P308" t="s">
        <v>41</v>
      </c>
      <c r="Q308" s="1">
        <v>2017</v>
      </c>
      <c r="R308" t="s">
        <v>27</v>
      </c>
      <c r="S308" s="1">
        <v>24913</v>
      </c>
      <c r="T308" s="1">
        <v>94.722459999999998</v>
      </c>
      <c r="U308" s="1">
        <v>2519.59184</v>
      </c>
      <c r="V308" s="8">
        <v>1.020147442817688</v>
      </c>
      <c r="W308" s="8">
        <v>0.20513923466205597</v>
      </c>
      <c r="X308" s="8">
        <v>-8.6337745189666748E-2</v>
      </c>
      <c r="Y308" s="8">
        <v>0</v>
      </c>
      <c r="Z308" s="8">
        <v>0</v>
      </c>
      <c r="AA308" s="8">
        <v>1</v>
      </c>
      <c r="AB308" s="3">
        <f t="shared" si="18"/>
        <v>1</v>
      </c>
      <c r="AC308" s="9">
        <f t="shared" si="19"/>
        <v>1.1389489322900772</v>
      </c>
    </row>
    <row r="309" spans="1:29" x14ac:dyDescent="0.25">
      <c r="A309" t="s">
        <v>31</v>
      </c>
      <c r="B309" s="1">
        <v>2020</v>
      </c>
      <c r="C309" t="s">
        <v>27</v>
      </c>
      <c r="D309" s="1">
        <v>91071</v>
      </c>
      <c r="E309" s="1">
        <v>279.11</v>
      </c>
      <c r="F309" s="1">
        <v>6101.0862593712754</v>
      </c>
      <c r="G309" s="8">
        <v>0.440257728099823</v>
      </c>
      <c r="H309" s="8">
        <v>4.912809282541275E-2</v>
      </c>
      <c r="I309" s="8">
        <v>0.52228206396102905</v>
      </c>
      <c r="J309" s="8">
        <v>0</v>
      </c>
      <c r="K309" s="8">
        <v>0</v>
      </c>
      <c r="L309" s="8">
        <v>0</v>
      </c>
      <c r="M309" s="3">
        <f t="shared" si="16"/>
        <v>0</v>
      </c>
      <c r="N309" s="9">
        <f t="shared" si="17"/>
        <v>1.0116678848862648</v>
      </c>
      <c r="P309" t="s">
        <v>41</v>
      </c>
      <c r="Q309" s="1">
        <v>2018</v>
      </c>
      <c r="R309" t="s">
        <v>27</v>
      </c>
      <c r="S309" s="1">
        <v>25000</v>
      </c>
      <c r="T309" s="1">
        <v>94.722459999999998</v>
      </c>
      <c r="U309" s="1">
        <v>2522.0376099999999</v>
      </c>
      <c r="V309" s="8">
        <v>1.0167104005813599</v>
      </c>
      <c r="W309" s="8">
        <v>0.20636261999607086</v>
      </c>
      <c r="X309" s="8">
        <v>-8.5067272186279297E-2</v>
      </c>
      <c r="Y309" s="8">
        <v>0</v>
      </c>
      <c r="Z309" s="8">
        <v>0</v>
      </c>
      <c r="AA309" s="8">
        <v>1</v>
      </c>
      <c r="AB309" s="3">
        <f t="shared" si="18"/>
        <v>1</v>
      </c>
      <c r="AC309" s="9">
        <f t="shared" si="19"/>
        <v>1.1380057483911514</v>
      </c>
    </row>
    <row r="310" spans="1:29" x14ac:dyDescent="0.25">
      <c r="A310" t="s">
        <v>31</v>
      </c>
      <c r="B310" s="1">
        <v>2021</v>
      </c>
      <c r="C310" t="s">
        <v>27</v>
      </c>
      <c r="D310" s="1">
        <v>92096</v>
      </c>
      <c r="E310" s="1">
        <v>279.11</v>
      </c>
      <c r="F310" s="1">
        <v>6161</v>
      </c>
      <c r="G310" s="8">
        <v>0.44446676969528198</v>
      </c>
      <c r="H310" s="8">
        <v>4.78028804063797E-2</v>
      </c>
      <c r="I310" s="8">
        <v>0.51888680458068848</v>
      </c>
      <c r="J310" s="8">
        <v>0</v>
      </c>
      <c r="K310" s="8">
        <v>0</v>
      </c>
      <c r="L310" s="8">
        <v>0</v>
      </c>
      <c r="M310" s="3">
        <f t="shared" si="16"/>
        <v>0</v>
      </c>
      <c r="N310" s="9">
        <f t="shared" si="17"/>
        <v>1.0111564546823502</v>
      </c>
      <c r="P310" t="s">
        <v>41</v>
      </c>
      <c r="Q310" s="1">
        <v>2019</v>
      </c>
      <c r="R310" t="s">
        <v>27</v>
      </c>
      <c r="S310" s="1">
        <v>25136</v>
      </c>
      <c r="T310" s="1">
        <v>94.722459999999998</v>
      </c>
      <c r="U310" s="1">
        <v>2588</v>
      </c>
      <c r="V310" s="8">
        <v>1.0198210477828979</v>
      </c>
      <c r="W310" s="8">
        <v>0.2085239589214325</v>
      </c>
      <c r="X310" s="8">
        <v>-9.0476863086223602E-2</v>
      </c>
      <c r="Y310" s="8">
        <v>0</v>
      </c>
      <c r="Z310" s="8">
        <v>0</v>
      </c>
      <c r="AA310" s="8">
        <v>1</v>
      </c>
      <c r="AB310" s="3">
        <f t="shared" si="18"/>
        <v>1</v>
      </c>
      <c r="AC310" s="9">
        <f t="shared" si="19"/>
        <v>1.1378681436181068</v>
      </c>
    </row>
    <row r="311" spans="1:29" x14ac:dyDescent="0.25">
      <c r="A311" s="2" t="s">
        <v>31</v>
      </c>
      <c r="B311" s="7">
        <v>2022</v>
      </c>
      <c r="C311" t="s">
        <v>27</v>
      </c>
      <c r="D311" s="7">
        <v>93287.441095890419</v>
      </c>
      <c r="E311" s="7">
        <v>287.09369251224297</v>
      </c>
      <c r="F311" s="7">
        <v>6213.13</v>
      </c>
      <c r="G311" s="10">
        <v>0.43554487824440002</v>
      </c>
      <c r="H311" s="10">
        <v>5.26161789894104E-2</v>
      </c>
      <c r="I311" s="10">
        <v>0.51902461051940918</v>
      </c>
      <c r="J311" s="10">
        <v>0</v>
      </c>
      <c r="K311" s="10">
        <v>0</v>
      </c>
      <c r="L311" s="10">
        <v>0</v>
      </c>
      <c r="M311" s="3">
        <f t="shared" si="16"/>
        <v>0</v>
      </c>
      <c r="N311" s="11">
        <f t="shared" si="17"/>
        <v>1.0071856677532196</v>
      </c>
      <c r="P311" t="s">
        <v>41</v>
      </c>
      <c r="Q311" s="1">
        <v>2020</v>
      </c>
      <c r="R311" t="s">
        <v>27</v>
      </c>
      <c r="S311" s="1">
        <v>25255</v>
      </c>
      <c r="T311" s="1">
        <v>97.027540134065703</v>
      </c>
      <c r="U311" s="1">
        <v>2597.3216600000001</v>
      </c>
      <c r="V311" s="8">
        <v>1.0267540216445923</v>
      </c>
      <c r="W311" s="8">
        <v>0.2028992772102356</v>
      </c>
      <c r="X311" s="8">
        <v>-8.9500196278095245E-2</v>
      </c>
      <c r="Y311" s="8">
        <v>0</v>
      </c>
      <c r="Z311" s="8">
        <v>0</v>
      </c>
      <c r="AA311" s="8">
        <v>1</v>
      </c>
      <c r="AB311" s="3">
        <f t="shared" si="18"/>
        <v>1</v>
      </c>
      <c r="AC311" s="9">
        <f t="shared" si="19"/>
        <v>1.1401531025767326</v>
      </c>
    </row>
    <row r="312" spans="1:29" x14ac:dyDescent="0.25">
      <c r="A312" t="s">
        <v>32</v>
      </c>
      <c r="B312" s="1">
        <v>2006</v>
      </c>
      <c r="C312" t="s">
        <v>27</v>
      </c>
      <c r="D312" s="1">
        <v>49820</v>
      </c>
      <c r="E312" s="1">
        <v>149.40259740259739</v>
      </c>
      <c r="F312" s="1">
        <v>5586</v>
      </c>
      <c r="G312" s="8">
        <v>0.4524100124835968</v>
      </c>
      <c r="H312" s="8">
        <v>4.4915368780493736E-3</v>
      </c>
      <c r="I312" s="8">
        <v>0.70280194282531738</v>
      </c>
      <c r="J312" s="8">
        <v>0</v>
      </c>
      <c r="K312" s="8">
        <v>0</v>
      </c>
      <c r="L312" s="8">
        <v>0</v>
      </c>
      <c r="M312" s="3">
        <f t="shared" si="16"/>
        <v>0</v>
      </c>
      <c r="N312" s="9">
        <f t="shared" si="17"/>
        <v>1.1597034921869636</v>
      </c>
      <c r="P312" t="s">
        <v>41</v>
      </c>
      <c r="Q312" s="1">
        <v>2021</v>
      </c>
      <c r="R312" t="s">
        <v>27</v>
      </c>
      <c r="S312" s="1">
        <v>25416</v>
      </c>
      <c r="T312" s="1">
        <v>103.06663252288168</v>
      </c>
      <c r="U312" s="1">
        <v>2605</v>
      </c>
      <c r="V312" s="8">
        <v>1.0480139255523682</v>
      </c>
      <c r="W312" s="8">
        <v>0.18679323792457581</v>
      </c>
      <c r="X312" s="8">
        <v>-8.7674066424369812E-2</v>
      </c>
      <c r="Y312" s="8">
        <v>0</v>
      </c>
      <c r="Z312" s="8">
        <v>0</v>
      </c>
      <c r="AA312" s="8">
        <v>1</v>
      </c>
      <c r="AB312" s="3">
        <f t="shared" si="18"/>
        <v>1</v>
      </c>
      <c r="AC312" s="9">
        <f t="shared" si="19"/>
        <v>1.1471330970525742</v>
      </c>
    </row>
    <row r="313" spans="1:29" x14ac:dyDescent="0.25">
      <c r="A313" t="s">
        <v>32</v>
      </c>
      <c r="B313" s="1">
        <v>2007</v>
      </c>
      <c r="C313" t="s">
        <v>27</v>
      </c>
      <c r="D313" s="1">
        <v>51211</v>
      </c>
      <c r="E313" s="1">
        <v>149.62493506493507</v>
      </c>
      <c r="F313" s="1">
        <v>5646</v>
      </c>
      <c r="G313" s="8">
        <v>0.46435087919235229</v>
      </c>
      <c r="H313" s="8">
        <v>7.1116752224043012E-4</v>
      </c>
      <c r="I313" s="8">
        <v>0.69160813093185425</v>
      </c>
      <c r="J313" s="8">
        <v>0</v>
      </c>
      <c r="K313" s="8">
        <v>0</v>
      </c>
      <c r="L313" s="8">
        <v>0</v>
      </c>
      <c r="M313" s="3">
        <f t="shared" si="16"/>
        <v>0</v>
      </c>
      <c r="N313" s="9">
        <f t="shared" si="17"/>
        <v>1.156670177646447</v>
      </c>
      <c r="P313" s="2" t="s">
        <v>41</v>
      </c>
      <c r="Q313" s="7">
        <v>2022</v>
      </c>
      <c r="R313" s="2" t="s">
        <v>27</v>
      </c>
      <c r="S313" s="7">
        <v>25080.7090479529</v>
      </c>
      <c r="T313" s="7">
        <v>103.06663252288168</v>
      </c>
      <c r="U313" s="7">
        <v>2612.1135300000001</v>
      </c>
      <c r="V313" s="10">
        <v>1.0633432865142822</v>
      </c>
      <c r="W313" s="10">
        <v>0.18220023810863495</v>
      </c>
      <c r="X313" s="10">
        <v>-9.4465993344783783E-2</v>
      </c>
      <c r="Y313" s="10">
        <v>0</v>
      </c>
      <c r="Z313" s="10">
        <v>0</v>
      </c>
      <c r="AA313" s="10">
        <v>1</v>
      </c>
      <c r="AB313" s="3">
        <f t="shared" si="18"/>
        <v>1</v>
      </c>
      <c r="AC313" s="11">
        <f t="shared" si="19"/>
        <v>1.1510775312781334</v>
      </c>
    </row>
    <row r="314" spans="1:29" x14ac:dyDescent="0.25">
      <c r="A314" t="s">
        <v>32</v>
      </c>
      <c r="B314" s="1">
        <v>2008</v>
      </c>
      <c r="C314" t="s">
        <v>27</v>
      </c>
      <c r="D314" s="1">
        <v>52272.5</v>
      </c>
      <c r="E314" s="1">
        <v>160</v>
      </c>
      <c r="F314" s="1">
        <v>5756</v>
      </c>
      <c r="G314" s="8">
        <v>0.43796214461326599</v>
      </c>
      <c r="H314" s="8">
        <v>1.3860966078937054E-2</v>
      </c>
      <c r="I314" s="8">
        <v>0.69683712720870972</v>
      </c>
      <c r="J314" s="8">
        <v>0</v>
      </c>
      <c r="K314" s="8">
        <v>0</v>
      </c>
      <c r="L314" s="8">
        <v>0</v>
      </c>
      <c r="M314" s="3">
        <f t="shared" si="16"/>
        <v>0</v>
      </c>
      <c r="N314" s="9">
        <f t="shared" si="17"/>
        <v>1.1486602379009128</v>
      </c>
      <c r="P314" t="s">
        <v>42</v>
      </c>
      <c r="Q314" s="1">
        <v>2012</v>
      </c>
      <c r="R314" t="s">
        <v>27</v>
      </c>
      <c r="S314" s="1">
        <v>24314.5</v>
      </c>
      <c r="T314" s="1">
        <v>71</v>
      </c>
      <c r="U314" s="1">
        <v>3369</v>
      </c>
      <c r="V314" s="8">
        <v>1.0181440114974976</v>
      </c>
      <c r="W314" s="8">
        <v>0.28735080361366272</v>
      </c>
      <c r="X314" s="8">
        <v>-0.18492051959037781</v>
      </c>
      <c r="Y314" s="8">
        <v>0</v>
      </c>
      <c r="Z314" s="8">
        <v>0</v>
      </c>
      <c r="AA314" s="8">
        <v>1</v>
      </c>
      <c r="AB314" s="3">
        <f t="shared" si="18"/>
        <v>1</v>
      </c>
      <c r="AC314" s="9">
        <f t="shared" si="19"/>
        <v>1.1205742955207825</v>
      </c>
    </row>
    <row r="315" spans="1:29" x14ac:dyDescent="0.25">
      <c r="A315" t="s">
        <v>32</v>
      </c>
      <c r="B315" s="1">
        <v>2009</v>
      </c>
      <c r="C315" t="s">
        <v>27</v>
      </c>
      <c r="D315" s="1">
        <v>53103.5</v>
      </c>
      <c r="E315" s="1">
        <v>177</v>
      </c>
      <c r="F315" s="1">
        <v>5627</v>
      </c>
      <c r="G315" s="8">
        <v>0.39926227927207947</v>
      </c>
      <c r="H315" s="8">
        <v>3.2968711107969284E-2</v>
      </c>
      <c r="I315" s="8">
        <v>0.7004016637802124</v>
      </c>
      <c r="J315" s="8">
        <v>0</v>
      </c>
      <c r="K315" s="8">
        <v>0</v>
      </c>
      <c r="L315" s="8">
        <v>0</v>
      </c>
      <c r="M315" s="3">
        <f t="shared" si="16"/>
        <v>0</v>
      </c>
      <c r="N315" s="9">
        <f t="shared" si="17"/>
        <v>1.1326326541602612</v>
      </c>
      <c r="P315" t="s">
        <v>42</v>
      </c>
      <c r="Q315" s="1">
        <v>2013</v>
      </c>
      <c r="R315" t="s">
        <v>27</v>
      </c>
      <c r="S315" s="1">
        <v>24445</v>
      </c>
      <c r="T315" s="1">
        <v>71</v>
      </c>
      <c r="U315" s="1">
        <v>3300.125</v>
      </c>
      <c r="V315" s="8">
        <v>1.0051586627960205</v>
      </c>
      <c r="W315" s="8">
        <v>0.28899532556533813</v>
      </c>
      <c r="X315" s="8">
        <v>-0.17623986303806305</v>
      </c>
      <c r="Y315" s="8">
        <v>0</v>
      </c>
      <c r="Z315" s="8">
        <v>0</v>
      </c>
      <c r="AA315" s="8">
        <v>1</v>
      </c>
      <c r="AB315" s="3">
        <f t="shared" si="18"/>
        <v>1</v>
      </c>
      <c r="AC315" s="9">
        <f t="shared" si="19"/>
        <v>1.1179141253232956</v>
      </c>
    </row>
    <row r="316" spans="1:29" x14ac:dyDescent="0.25">
      <c r="A316" t="s">
        <v>32</v>
      </c>
      <c r="B316" s="1">
        <v>2010</v>
      </c>
      <c r="C316" t="s">
        <v>27</v>
      </c>
      <c r="D316" s="1">
        <v>53518.5</v>
      </c>
      <c r="E316" s="1">
        <v>180</v>
      </c>
      <c r="F316" s="1">
        <v>5829</v>
      </c>
      <c r="G316" s="8">
        <v>0.38872355222702026</v>
      </c>
      <c r="H316" s="8">
        <v>3.7769682705402374E-2</v>
      </c>
      <c r="I316" s="8">
        <v>0.70740914344787598</v>
      </c>
      <c r="J316" s="8">
        <v>0</v>
      </c>
      <c r="K316" s="8">
        <v>0</v>
      </c>
      <c r="L316" s="8">
        <v>0</v>
      </c>
      <c r="M316" s="3">
        <f t="shared" si="16"/>
        <v>0</v>
      </c>
      <c r="N316" s="9">
        <f t="shared" si="17"/>
        <v>1.1339023783802986</v>
      </c>
      <c r="P316" t="s">
        <v>42</v>
      </c>
      <c r="Q316" s="1">
        <v>2014</v>
      </c>
      <c r="R316" t="s">
        <v>27</v>
      </c>
      <c r="S316" s="1">
        <v>24522.666666666661</v>
      </c>
      <c r="T316" s="1">
        <v>71</v>
      </c>
      <c r="U316" s="1">
        <v>3371.226000000001</v>
      </c>
      <c r="V316" s="8">
        <v>1.0091423988342285</v>
      </c>
      <c r="W316" s="8">
        <v>0.29032471776008606</v>
      </c>
      <c r="X316" s="8">
        <v>-0.1812930554151535</v>
      </c>
      <c r="Y316" s="8">
        <v>0</v>
      </c>
      <c r="Z316" s="8">
        <v>0</v>
      </c>
      <c r="AA316" s="8">
        <v>1</v>
      </c>
      <c r="AB316" s="3">
        <f t="shared" si="18"/>
        <v>1</v>
      </c>
      <c r="AC316" s="9">
        <f t="shared" si="19"/>
        <v>1.1181740611791611</v>
      </c>
    </row>
    <row r="317" spans="1:29" x14ac:dyDescent="0.25">
      <c r="A317" t="s">
        <v>32</v>
      </c>
      <c r="B317" s="1">
        <v>2011</v>
      </c>
      <c r="C317" t="s">
        <v>27</v>
      </c>
      <c r="D317" s="1">
        <v>54061</v>
      </c>
      <c r="E317" s="1">
        <v>180</v>
      </c>
      <c r="F317" s="1">
        <v>5826</v>
      </c>
      <c r="G317" s="8">
        <v>0.39414560794830322</v>
      </c>
      <c r="H317" s="8">
        <v>3.5973351448774338E-2</v>
      </c>
      <c r="I317" s="8">
        <v>0.70219635963439941</v>
      </c>
      <c r="J317" s="8">
        <v>0</v>
      </c>
      <c r="K317" s="8">
        <v>0</v>
      </c>
      <c r="L317" s="8">
        <v>0</v>
      </c>
      <c r="M317" s="3">
        <f t="shared" si="16"/>
        <v>0</v>
      </c>
      <c r="N317" s="9">
        <f t="shared" si="17"/>
        <v>1.132315319031477</v>
      </c>
      <c r="P317" t="s">
        <v>42</v>
      </c>
      <c r="Q317" s="1">
        <v>2015</v>
      </c>
      <c r="R317" t="s">
        <v>27</v>
      </c>
      <c r="S317" s="1">
        <v>24674.083333333339</v>
      </c>
      <c r="T317" s="1">
        <v>71</v>
      </c>
      <c r="U317" s="1">
        <v>3380.467000000001</v>
      </c>
      <c r="V317" s="8">
        <v>1.0034291744232178</v>
      </c>
      <c r="W317" s="8">
        <v>0.29249617457389832</v>
      </c>
      <c r="X317" s="8">
        <v>-0.17936080694198608</v>
      </c>
      <c r="Y317" s="8">
        <v>0</v>
      </c>
      <c r="Z317" s="8">
        <v>0</v>
      </c>
      <c r="AA317" s="8">
        <v>1</v>
      </c>
      <c r="AB317" s="3">
        <f t="shared" si="18"/>
        <v>1</v>
      </c>
      <c r="AC317" s="9">
        <f t="shared" si="19"/>
        <v>1.11656454205513</v>
      </c>
    </row>
    <row r="318" spans="1:29" x14ac:dyDescent="0.25">
      <c r="A318" t="s">
        <v>32</v>
      </c>
      <c r="B318" s="1">
        <v>2012</v>
      </c>
      <c r="C318" t="s">
        <v>27</v>
      </c>
      <c r="D318" s="1">
        <v>54674.5</v>
      </c>
      <c r="E318" s="1">
        <v>180</v>
      </c>
      <c r="F318" s="1">
        <v>5778</v>
      </c>
      <c r="G318" s="8">
        <v>0.40155822038650513</v>
      </c>
      <c r="H318" s="8">
        <v>3.3466018736362457E-2</v>
      </c>
      <c r="I318" s="8">
        <v>0.69458508491516113</v>
      </c>
      <c r="J318" s="8">
        <v>0</v>
      </c>
      <c r="K318" s="8">
        <v>0</v>
      </c>
      <c r="L318" s="8">
        <v>0</v>
      </c>
      <c r="M318" s="3">
        <f t="shared" si="16"/>
        <v>0</v>
      </c>
      <c r="N318" s="9">
        <f t="shared" si="17"/>
        <v>1.1296093240380287</v>
      </c>
      <c r="P318" t="s">
        <v>42</v>
      </c>
      <c r="Q318" s="1">
        <v>2016</v>
      </c>
      <c r="R318" t="s">
        <v>27</v>
      </c>
      <c r="S318" s="1">
        <v>24870</v>
      </c>
      <c r="T318" s="1">
        <v>71</v>
      </c>
      <c r="U318" s="1">
        <v>3383.2134000000001</v>
      </c>
      <c r="V318" s="8">
        <v>0.99514740705490112</v>
      </c>
      <c r="W318" s="8">
        <v>0.29525727033615112</v>
      </c>
      <c r="X318" s="8">
        <v>-0.17605605721473694</v>
      </c>
      <c r="Y318" s="8">
        <v>0</v>
      </c>
      <c r="Z318" s="8">
        <v>0</v>
      </c>
      <c r="AA318" s="8">
        <v>1</v>
      </c>
      <c r="AB318" s="3">
        <f t="shared" si="18"/>
        <v>1</v>
      </c>
      <c r="AC318" s="9">
        <f t="shared" si="19"/>
        <v>1.1143486201763153</v>
      </c>
    </row>
    <row r="319" spans="1:29" x14ac:dyDescent="0.25">
      <c r="A319" t="s">
        <v>32</v>
      </c>
      <c r="B319" s="1">
        <v>2013</v>
      </c>
      <c r="C319" t="s">
        <v>27</v>
      </c>
      <c r="D319" s="1">
        <v>54143</v>
      </c>
      <c r="E319" s="1">
        <v>180</v>
      </c>
      <c r="F319" s="1">
        <v>5771.2999999999993</v>
      </c>
      <c r="G319" s="8">
        <v>0.39659598469734192</v>
      </c>
      <c r="H319" s="8">
        <v>3.5098902881145477E-2</v>
      </c>
      <c r="I319" s="8">
        <v>0.69925135374069214</v>
      </c>
      <c r="J319" s="8">
        <v>0</v>
      </c>
      <c r="K319" s="8">
        <v>0</v>
      </c>
      <c r="L319" s="8">
        <v>0</v>
      </c>
      <c r="M319" s="3">
        <f t="shared" si="16"/>
        <v>0</v>
      </c>
      <c r="N319" s="9">
        <f t="shared" si="17"/>
        <v>1.1309462413191795</v>
      </c>
      <c r="P319" t="s">
        <v>42</v>
      </c>
      <c r="Q319" s="1">
        <v>2017</v>
      </c>
      <c r="R319" t="s">
        <v>27</v>
      </c>
      <c r="S319" s="1">
        <v>25132.666666666661</v>
      </c>
      <c r="T319" s="1">
        <v>71</v>
      </c>
      <c r="U319" s="1">
        <v>3395.9438339459498</v>
      </c>
      <c r="V319" s="8">
        <v>0.98507821559906006</v>
      </c>
      <c r="W319" s="8">
        <v>0.29895332455635071</v>
      </c>
      <c r="X319" s="8">
        <v>-0.17247985303401947</v>
      </c>
      <c r="Y319" s="8">
        <v>0</v>
      </c>
      <c r="Z319" s="8">
        <v>0</v>
      </c>
      <c r="AA319" s="8">
        <v>1</v>
      </c>
      <c r="AB319" s="3">
        <f t="shared" si="18"/>
        <v>1</v>
      </c>
      <c r="AC319" s="9">
        <f t="shared" si="19"/>
        <v>1.1115516871213913</v>
      </c>
    </row>
    <row r="320" spans="1:29" x14ac:dyDescent="0.25">
      <c r="A320" t="s">
        <v>32</v>
      </c>
      <c r="B320" s="1">
        <v>2014</v>
      </c>
      <c r="C320" t="s">
        <v>27</v>
      </c>
      <c r="D320" s="1">
        <v>54641</v>
      </c>
      <c r="E320" s="1">
        <v>180</v>
      </c>
      <c r="F320" s="1">
        <v>5870.5645999999751</v>
      </c>
      <c r="G320" s="8">
        <v>0.39845561981201172</v>
      </c>
      <c r="H320" s="8">
        <v>3.4600093960762024E-2</v>
      </c>
      <c r="I320" s="8">
        <v>0.69856679439544678</v>
      </c>
      <c r="J320" s="8">
        <v>0</v>
      </c>
      <c r="K320" s="8">
        <v>0</v>
      </c>
      <c r="L320" s="8">
        <v>0</v>
      </c>
      <c r="M320" s="3">
        <f t="shared" si="16"/>
        <v>0</v>
      </c>
      <c r="N320" s="9">
        <f t="shared" si="17"/>
        <v>1.1316225081682205</v>
      </c>
      <c r="P320" t="s">
        <v>42</v>
      </c>
      <c r="Q320" s="1">
        <v>2018</v>
      </c>
      <c r="R320" t="s">
        <v>27</v>
      </c>
      <c r="S320" s="1">
        <v>25374.083333333328</v>
      </c>
      <c r="T320" s="1">
        <v>71</v>
      </c>
      <c r="U320" s="1">
        <v>3385.6069770712679</v>
      </c>
      <c r="V320" s="8">
        <v>0.97366565465927124</v>
      </c>
      <c r="W320" s="8">
        <v>0.30224812030792236</v>
      </c>
      <c r="X320" s="8">
        <v>-0.16726095974445343</v>
      </c>
      <c r="Y320" s="8">
        <v>0</v>
      </c>
      <c r="Z320" s="8">
        <v>0</v>
      </c>
      <c r="AA320" s="8">
        <v>1</v>
      </c>
      <c r="AB320" s="3">
        <f t="shared" si="18"/>
        <v>1</v>
      </c>
      <c r="AC320" s="9">
        <f t="shared" si="19"/>
        <v>1.1086528152227402</v>
      </c>
    </row>
    <row r="321" spans="1:29" x14ac:dyDescent="0.25">
      <c r="A321" t="s">
        <v>32</v>
      </c>
      <c r="B321" s="1">
        <v>2015</v>
      </c>
      <c r="C321" t="s">
        <v>27</v>
      </c>
      <c r="D321" s="1">
        <v>56485</v>
      </c>
      <c r="E321" s="1">
        <v>180</v>
      </c>
      <c r="F321" s="1">
        <v>5894.0504700000001</v>
      </c>
      <c r="G321" s="8">
        <v>0.41530558466911316</v>
      </c>
      <c r="H321" s="8">
        <v>2.9055755585432053E-2</v>
      </c>
      <c r="I321" s="8">
        <v>0.68272519111633301</v>
      </c>
      <c r="J321" s="8">
        <v>0</v>
      </c>
      <c r="K321" s="8">
        <v>0</v>
      </c>
      <c r="L321" s="8">
        <v>0</v>
      </c>
      <c r="M321" s="3">
        <f t="shared" si="16"/>
        <v>0</v>
      </c>
      <c r="N321" s="9">
        <f t="shared" si="17"/>
        <v>1.1270865313708782</v>
      </c>
      <c r="P321" t="s">
        <v>42</v>
      </c>
      <c r="Q321" s="1">
        <v>2019</v>
      </c>
      <c r="R321" t="s">
        <v>27</v>
      </c>
      <c r="S321" s="1">
        <v>25629</v>
      </c>
      <c r="T321" s="1">
        <v>75.786986301369851</v>
      </c>
      <c r="U321" s="1">
        <v>3359.8644887701412</v>
      </c>
      <c r="V321" s="8">
        <v>0.98948264122009277</v>
      </c>
      <c r="W321" s="8">
        <v>0.28581893444061279</v>
      </c>
      <c r="X321" s="8">
        <v>-0.16059315204620361</v>
      </c>
      <c r="Y321" s="8">
        <v>0</v>
      </c>
      <c r="Z321" s="8">
        <v>0</v>
      </c>
      <c r="AA321" s="8">
        <v>1</v>
      </c>
      <c r="AB321" s="3">
        <f t="shared" si="18"/>
        <v>1</v>
      </c>
      <c r="AC321" s="9">
        <f t="shared" si="19"/>
        <v>1.114708423614502</v>
      </c>
    </row>
    <row r="322" spans="1:29" x14ac:dyDescent="0.25">
      <c r="A322" t="s">
        <v>32</v>
      </c>
      <c r="B322" s="1">
        <v>2016</v>
      </c>
      <c r="C322" t="s">
        <v>27</v>
      </c>
      <c r="D322" s="1">
        <v>57247</v>
      </c>
      <c r="E322" s="1">
        <v>180</v>
      </c>
      <c r="F322" s="1">
        <v>5938.9158199999893</v>
      </c>
      <c r="G322" s="8">
        <v>0.42106467485427856</v>
      </c>
      <c r="H322" s="8">
        <v>2.7203110978007317E-2</v>
      </c>
      <c r="I322" s="8">
        <v>0.67770892381668091</v>
      </c>
      <c r="J322" s="8">
        <v>0</v>
      </c>
      <c r="K322" s="8">
        <v>0</v>
      </c>
      <c r="L322" s="8">
        <v>0</v>
      </c>
      <c r="M322" s="3">
        <f t="shared" si="16"/>
        <v>0</v>
      </c>
      <c r="N322" s="9">
        <f t="shared" si="17"/>
        <v>1.1259767096489668</v>
      </c>
      <c r="P322" t="s">
        <v>42</v>
      </c>
      <c r="Q322" s="1">
        <v>2020</v>
      </c>
      <c r="R322" t="s">
        <v>27</v>
      </c>
      <c r="S322" s="1">
        <v>25854.75</v>
      </c>
      <c r="T322" s="1">
        <v>75.786986301369851</v>
      </c>
      <c r="U322" s="1">
        <v>3412</v>
      </c>
      <c r="V322" s="8">
        <v>0.98534488677978516</v>
      </c>
      <c r="W322" s="8">
        <v>0.28903403878211975</v>
      </c>
      <c r="X322" s="8">
        <v>-0.1613343209028244</v>
      </c>
      <c r="Y322" s="8">
        <v>0</v>
      </c>
      <c r="Z322" s="8">
        <v>0</v>
      </c>
      <c r="AA322" s="8">
        <v>1</v>
      </c>
      <c r="AB322" s="3">
        <f t="shared" si="18"/>
        <v>1</v>
      </c>
      <c r="AC322" s="9">
        <f t="shared" si="19"/>
        <v>1.1130446046590805</v>
      </c>
    </row>
    <row r="323" spans="1:29" x14ac:dyDescent="0.25">
      <c r="A323" t="s">
        <v>32</v>
      </c>
      <c r="B323" s="1">
        <v>2017</v>
      </c>
      <c r="C323" t="s">
        <v>27</v>
      </c>
      <c r="D323" s="1">
        <v>57952</v>
      </c>
      <c r="E323" s="1">
        <v>180</v>
      </c>
      <c r="F323" s="1">
        <v>5981.1995200000092</v>
      </c>
      <c r="G323" s="8">
        <v>0.42629531025886536</v>
      </c>
      <c r="H323" s="8">
        <v>2.5521876290440559E-2</v>
      </c>
      <c r="I323" s="8">
        <v>0.67316627502441406</v>
      </c>
      <c r="J323" s="8">
        <v>0</v>
      </c>
      <c r="K323" s="8">
        <v>0</v>
      </c>
      <c r="L323" s="8">
        <v>0</v>
      </c>
      <c r="M323" s="3">
        <f t="shared" si="16"/>
        <v>0</v>
      </c>
      <c r="N323" s="9">
        <f t="shared" si="17"/>
        <v>1.12498346157372</v>
      </c>
      <c r="P323" t="s">
        <v>42</v>
      </c>
      <c r="Q323" s="1">
        <v>2021</v>
      </c>
      <c r="R323" t="s">
        <v>27</v>
      </c>
      <c r="S323" s="1">
        <v>26426</v>
      </c>
      <c r="T323" s="1">
        <v>75.786986301369851</v>
      </c>
      <c r="U323" s="1">
        <v>3391</v>
      </c>
      <c r="V323" s="8">
        <v>0.95953106880187988</v>
      </c>
      <c r="W323" s="8">
        <v>0.29657477140426636</v>
      </c>
      <c r="X323" s="8">
        <v>-0.1496448814868927</v>
      </c>
      <c r="Y323" s="8">
        <v>0</v>
      </c>
      <c r="Z323" s="8">
        <v>0</v>
      </c>
      <c r="AA323" s="8">
        <v>1</v>
      </c>
      <c r="AB323" s="3">
        <f t="shared" si="18"/>
        <v>1</v>
      </c>
      <c r="AC323" s="9">
        <f t="shared" si="19"/>
        <v>1.1064609587192535</v>
      </c>
    </row>
    <row r="324" spans="1:29" x14ac:dyDescent="0.25">
      <c r="A324" t="s">
        <v>32</v>
      </c>
      <c r="B324" s="1">
        <v>2018</v>
      </c>
      <c r="C324" t="s">
        <v>27</v>
      </c>
      <c r="D324" s="1">
        <v>58430</v>
      </c>
      <c r="E324" s="1">
        <v>180</v>
      </c>
      <c r="F324" s="1">
        <v>6017.3980600000004</v>
      </c>
      <c r="G324" s="8">
        <v>0.42958375811576843</v>
      </c>
      <c r="H324" s="8">
        <v>2.4475615471601486E-2</v>
      </c>
      <c r="I324" s="8">
        <v>0.67041110992431641</v>
      </c>
      <c r="J324" s="8">
        <v>0</v>
      </c>
      <c r="K324" s="8">
        <v>0</v>
      </c>
      <c r="L324" s="8">
        <v>0</v>
      </c>
      <c r="M324" s="3">
        <f t="shared" si="16"/>
        <v>0</v>
      </c>
      <c r="N324" s="9">
        <f t="shared" si="17"/>
        <v>1.1244704835116863</v>
      </c>
      <c r="P324" s="2" t="s">
        <v>42</v>
      </c>
      <c r="Q324" s="7">
        <v>2022</v>
      </c>
      <c r="R324" s="2" t="s">
        <v>27</v>
      </c>
      <c r="S324" s="7">
        <v>26630</v>
      </c>
      <c r="T324" s="7">
        <v>75.786986301369851</v>
      </c>
      <c r="U324" s="7">
        <v>3423.8000000000011</v>
      </c>
      <c r="V324" s="10">
        <v>0.95455431938171387</v>
      </c>
      <c r="W324" s="10">
        <v>0.29935276508331299</v>
      </c>
      <c r="X324" s="10">
        <v>-0.14911703765392303</v>
      </c>
      <c r="Y324" s="10">
        <v>0</v>
      </c>
      <c r="Z324" s="10">
        <v>0</v>
      </c>
      <c r="AA324" s="10">
        <v>1</v>
      </c>
      <c r="AB324" s="3">
        <f t="shared" si="18"/>
        <v>1</v>
      </c>
      <c r="AC324" s="11">
        <f t="shared" si="19"/>
        <v>1.1047900468111038</v>
      </c>
    </row>
    <row r="325" spans="1:29" x14ac:dyDescent="0.25">
      <c r="A325" t="s">
        <v>32</v>
      </c>
      <c r="B325" s="1">
        <v>2019</v>
      </c>
      <c r="C325" t="s">
        <v>27</v>
      </c>
      <c r="D325" s="1">
        <v>59380</v>
      </c>
      <c r="E325" s="1">
        <v>181.11627906976747</v>
      </c>
      <c r="F325" s="1">
        <v>6053.210810000005</v>
      </c>
      <c r="G325" s="8">
        <v>0.43395060300827026</v>
      </c>
      <c r="H325" s="8">
        <v>2.3467956110835075E-2</v>
      </c>
      <c r="I325" s="8">
        <v>0.66466289758682251</v>
      </c>
      <c r="J325" s="8">
        <v>0</v>
      </c>
      <c r="K325" s="8">
        <v>0</v>
      </c>
      <c r="L325" s="8">
        <v>0</v>
      </c>
      <c r="M325" s="3">
        <f t="shared" si="16"/>
        <v>0</v>
      </c>
      <c r="N325" s="9">
        <f t="shared" si="17"/>
        <v>1.1220814567059278</v>
      </c>
      <c r="P325" t="s">
        <v>43</v>
      </c>
      <c r="Q325" s="1">
        <v>2012</v>
      </c>
      <c r="R325" t="s">
        <v>27</v>
      </c>
      <c r="S325" s="1">
        <v>24394.5</v>
      </c>
      <c r="T325" s="1">
        <v>79.88</v>
      </c>
      <c r="U325" s="1">
        <v>4417.7</v>
      </c>
      <c r="V325" s="8">
        <v>1.1618224382400513</v>
      </c>
      <c r="W325" s="8">
        <v>0.2555488646030426</v>
      </c>
      <c r="X325" s="8">
        <v>-0.26605364680290222</v>
      </c>
      <c r="Y325" s="8">
        <v>0</v>
      </c>
      <c r="Z325" s="8">
        <v>0</v>
      </c>
      <c r="AA325" s="8">
        <v>1</v>
      </c>
      <c r="AB325" s="3">
        <f t="shared" si="18"/>
        <v>1</v>
      </c>
      <c r="AC325" s="9">
        <f t="shared" si="19"/>
        <v>1.1513176560401917</v>
      </c>
    </row>
    <row r="326" spans="1:29" x14ac:dyDescent="0.25">
      <c r="A326" t="s">
        <v>32</v>
      </c>
      <c r="B326" s="1">
        <v>2020</v>
      </c>
      <c r="C326" t="s">
        <v>27</v>
      </c>
      <c r="D326" s="1">
        <v>60267</v>
      </c>
      <c r="E326" s="1">
        <v>181.11627906976747</v>
      </c>
      <c r="F326" s="1">
        <v>6085.7238399999997</v>
      </c>
      <c r="G326" s="8">
        <v>0.44085359573364258</v>
      </c>
      <c r="H326" s="8">
        <v>2.1221913397312164E-2</v>
      </c>
      <c r="I326" s="8">
        <v>0.65841126441955566</v>
      </c>
      <c r="J326" s="8">
        <v>0</v>
      </c>
      <c r="K326" s="8">
        <v>0</v>
      </c>
      <c r="L326" s="8">
        <v>0</v>
      </c>
      <c r="M326" s="3">
        <f t="shared" ref="M326:M389" si="20">IF(OR(J326=1,K326=1,L326=1),1,0)</f>
        <v>0</v>
      </c>
      <c r="N326" s="9">
        <f t="shared" si="17"/>
        <v>1.1204867735505104</v>
      </c>
      <c r="P326" t="s">
        <v>43</v>
      </c>
      <c r="Q326" s="1">
        <v>2013</v>
      </c>
      <c r="R326" t="s">
        <v>27</v>
      </c>
      <c r="S326" s="1">
        <v>23508</v>
      </c>
      <c r="T326" s="1">
        <v>79.88</v>
      </c>
      <c r="U326" s="1">
        <v>4340.0304100000103</v>
      </c>
      <c r="V326" s="8">
        <v>1.1957335472106934</v>
      </c>
      <c r="W326" s="8">
        <v>0.24247817695140839</v>
      </c>
      <c r="X326" s="8">
        <v>-0.27728554606437683</v>
      </c>
      <c r="Y326" s="8">
        <v>0</v>
      </c>
      <c r="Z326" s="8">
        <v>0</v>
      </c>
      <c r="AA326" s="8">
        <v>1</v>
      </c>
      <c r="AB326" s="3">
        <f t="shared" si="18"/>
        <v>1</v>
      </c>
      <c r="AC326" s="9">
        <f t="shared" si="19"/>
        <v>1.1609261780977249</v>
      </c>
    </row>
    <row r="327" spans="1:29" x14ac:dyDescent="0.25">
      <c r="A327" t="s">
        <v>32</v>
      </c>
      <c r="B327" s="1">
        <v>2021</v>
      </c>
      <c r="C327" t="s">
        <v>27</v>
      </c>
      <c r="D327" s="1">
        <v>61115</v>
      </c>
      <c r="E327" s="1">
        <v>181.11627906976747</v>
      </c>
      <c r="F327" s="1">
        <v>6113</v>
      </c>
      <c r="G327" s="8">
        <v>0.44745901226997375</v>
      </c>
      <c r="H327" s="8">
        <v>1.9068237394094467E-2</v>
      </c>
      <c r="I327" s="8">
        <v>0.65238726139068604</v>
      </c>
      <c r="J327" s="8">
        <v>0</v>
      </c>
      <c r="K327" s="8">
        <v>0</v>
      </c>
      <c r="L327" s="8">
        <v>0</v>
      </c>
      <c r="M327" s="3">
        <f t="shared" si="20"/>
        <v>0</v>
      </c>
      <c r="N327" s="9">
        <f t="shared" ref="N327:N390" si="21">SUM(G327:I327)</f>
        <v>1.1189145110547543</v>
      </c>
      <c r="P327" t="s">
        <v>43</v>
      </c>
      <c r="Q327" s="1">
        <v>2014</v>
      </c>
      <c r="R327" t="s">
        <v>27</v>
      </c>
      <c r="S327" s="1">
        <v>23595</v>
      </c>
      <c r="T327" s="1">
        <v>79.88</v>
      </c>
      <c r="U327" s="1">
        <v>4250.6271400000151</v>
      </c>
      <c r="V327" s="8">
        <v>1.1844886541366577</v>
      </c>
      <c r="W327" s="8">
        <v>0.24354381859302521</v>
      </c>
      <c r="X327" s="8">
        <v>-0.26930120587348938</v>
      </c>
      <c r="Y327" s="8">
        <v>0</v>
      </c>
      <c r="Z327" s="8">
        <v>0</v>
      </c>
      <c r="AA327" s="8">
        <v>1</v>
      </c>
      <c r="AB327" s="3">
        <f t="shared" ref="AB327:AB390" si="22">IF(OR(Y327=1,Z327=1,AA327=1),1,0)</f>
        <v>1</v>
      </c>
      <c r="AC327" s="9">
        <f t="shared" ref="AC327:AC390" si="23">SUM(V327:X327)</f>
        <v>1.1587312668561935</v>
      </c>
    </row>
    <row r="328" spans="1:29" x14ac:dyDescent="0.25">
      <c r="A328" s="2" t="s">
        <v>32</v>
      </c>
      <c r="B328" s="7">
        <v>2022</v>
      </c>
      <c r="C328" t="s">
        <v>27</v>
      </c>
      <c r="D328" s="7">
        <v>62040</v>
      </c>
      <c r="E328" s="7">
        <v>187.29069767441865</v>
      </c>
      <c r="F328" s="7">
        <v>6151.3659000000116</v>
      </c>
      <c r="G328" s="10">
        <v>0.43737590312957764</v>
      </c>
      <c r="H328" s="10">
        <v>2.4591390043497086E-2</v>
      </c>
      <c r="I328" s="10">
        <v>0.65181183815002441</v>
      </c>
      <c r="J328" s="10">
        <v>0</v>
      </c>
      <c r="K328" s="10">
        <v>0</v>
      </c>
      <c r="L328" s="10">
        <v>0</v>
      </c>
      <c r="M328" s="3">
        <f t="shared" si="20"/>
        <v>0</v>
      </c>
      <c r="N328" s="11">
        <f t="shared" si="21"/>
        <v>1.1137791313230991</v>
      </c>
      <c r="P328" t="s">
        <v>43</v>
      </c>
      <c r="Q328" s="1">
        <v>2015</v>
      </c>
      <c r="R328" t="s">
        <v>27</v>
      </c>
      <c r="S328" s="1">
        <v>23584</v>
      </c>
      <c r="T328" s="1">
        <v>79.88</v>
      </c>
      <c r="U328" s="1">
        <v>4330.1400389689588</v>
      </c>
      <c r="V328" s="8">
        <v>1.1914436817169189</v>
      </c>
      <c r="W328" s="8">
        <v>0.24357755482196808</v>
      </c>
      <c r="X328" s="8">
        <v>-0.27514246106147766</v>
      </c>
      <c r="Y328" s="8">
        <v>0</v>
      </c>
      <c r="Z328" s="8">
        <v>0</v>
      </c>
      <c r="AA328" s="8">
        <v>1</v>
      </c>
      <c r="AB328" s="3">
        <f t="shared" si="22"/>
        <v>1</v>
      </c>
      <c r="AC328" s="9">
        <f t="shared" si="23"/>
        <v>1.1598787754774094</v>
      </c>
    </row>
    <row r="329" spans="1:29" x14ac:dyDescent="0.25">
      <c r="A329" t="s">
        <v>33</v>
      </c>
      <c r="B329" s="1">
        <v>2006</v>
      </c>
      <c r="C329" t="s">
        <v>27</v>
      </c>
      <c r="D329" s="1">
        <v>39906</v>
      </c>
      <c r="E329" s="1">
        <v>91.93</v>
      </c>
      <c r="F329" s="1">
        <v>2179</v>
      </c>
      <c r="G329" s="8">
        <v>0.74494725465774536</v>
      </c>
      <c r="H329" s="8">
        <v>-0.12974102795124054</v>
      </c>
      <c r="I329" s="8">
        <v>0.51673269271850586</v>
      </c>
      <c r="J329" s="8">
        <v>0</v>
      </c>
      <c r="K329" s="8">
        <v>1</v>
      </c>
      <c r="L329" s="8">
        <v>0</v>
      </c>
      <c r="M329" s="3">
        <f t="shared" si="20"/>
        <v>1</v>
      </c>
      <c r="N329" s="9">
        <f t="shared" si="21"/>
        <v>1.1319389194250107</v>
      </c>
      <c r="P329" t="s">
        <v>43</v>
      </c>
      <c r="Q329" s="1">
        <v>2016</v>
      </c>
      <c r="R329" t="s">
        <v>27</v>
      </c>
      <c r="S329" s="1">
        <v>23652</v>
      </c>
      <c r="T329" s="1">
        <v>79.88</v>
      </c>
      <c r="U329" s="1">
        <v>4368.7104365912592</v>
      </c>
      <c r="V329" s="8">
        <v>1.1914123296737671</v>
      </c>
      <c r="W329" s="8">
        <v>0.24467338621616364</v>
      </c>
      <c r="X329" s="8">
        <v>-0.27654454112052917</v>
      </c>
      <c r="Y329" s="8">
        <v>0</v>
      </c>
      <c r="Z329" s="8">
        <v>0</v>
      </c>
      <c r="AA329" s="8">
        <v>1</v>
      </c>
      <c r="AB329" s="3">
        <f t="shared" si="22"/>
        <v>1</v>
      </c>
      <c r="AC329" s="9">
        <f t="shared" si="23"/>
        <v>1.1595411747694016</v>
      </c>
    </row>
    <row r="330" spans="1:29" x14ac:dyDescent="0.25">
      <c r="A330" t="s">
        <v>33</v>
      </c>
      <c r="B330" s="1">
        <v>2007</v>
      </c>
      <c r="C330" t="s">
        <v>27</v>
      </c>
      <c r="D330" s="1">
        <v>40659</v>
      </c>
      <c r="E330" s="1">
        <v>98</v>
      </c>
      <c r="F330" s="1">
        <v>2188</v>
      </c>
      <c r="G330" s="8">
        <v>0.72181457281112671</v>
      </c>
      <c r="H330" s="8">
        <v>-0.11796979606151581</v>
      </c>
      <c r="I330" s="8">
        <v>0.51886123418807983</v>
      </c>
      <c r="J330" s="8">
        <v>0</v>
      </c>
      <c r="K330" s="8">
        <v>1</v>
      </c>
      <c r="L330" s="8">
        <v>0</v>
      </c>
      <c r="M330" s="3">
        <f t="shared" si="20"/>
        <v>1</v>
      </c>
      <c r="N330" s="9">
        <f t="shared" si="21"/>
        <v>1.1227060109376907</v>
      </c>
      <c r="P330" t="s">
        <v>43</v>
      </c>
      <c r="Q330" s="1">
        <v>2017</v>
      </c>
      <c r="R330" t="s">
        <v>27</v>
      </c>
      <c r="S330" s="1">
        <v>23691</v>
      </c>
      <c r="T330" s="1">
        <v>83.189877065837834</v>
      </c>
      <c r="U330" s="1">
        <v>4346.5890500000014</v>
      </c>
      <c r="V330" s="8">
        <v>1.2060933113098145</v>
      </c>
      <c r="W330" s="8">
        <v>0.23285502195358276</v>
      </c>
      <c r="X330" s="8">
        <v>-0.27434980869293213</v>
      </c>
      <c r="Y330" s="8">
        <v>0</v>
      </c>
      <c r="Z330" s="8">
        <v>0</v>
      </c>
      <c r="AA330" s="8">
        <v>1</v>
      </c>
      <c r="AB330" s="3">
        <f t="shared" si="22"/>
        <v>1</v>
      </c>
      <c r="AC330" s="9">
        <f t="shared" si="23"/>
        <v>1.1645985245704651</v>
      </c>
    </row>
    <row r="331" spans="1:29" x14ac:dyDescent="0.25">
      <c r="A331" t="s">
        <v>33</v>
      </c>
      <c r="B331" s="1">
        <v>2008</v>
      </c>
      <c r="C331" t="s">
        <v>27</v>
      </c>
      <c r="D331" s="1">
        <v>41186</v>
      </c>
      <c r="E331" s="1">
        <v>98</v>
      </c>
      <c r="F331" s="1">
        <v>2558</v>
      </c>
      <c r="G331" s="8">
        <v>0.70131021738052368</v>
      </c>
      <c r="H331" s="8">
        <v>-0.11012636125087738</v>
      </c>
      <c r="I331" s="8">
        <v>0.54845398664474487</v>
      </c>
      <c r="J331" s="8">
        <v>0</v>
      </c>
      <c r="K331" s="8">
        <v>1</v>
      </c>
      <c r="L331" s="8">
        <v>0</v>
      </c>
      <c r="M331" s="3">
        <f t="shared" si="20"/>
        <v>1</v>
      </c>
      <c r="N331" s="9">
        <f t="shared" si="21"/>
        <v>1.1396378427743912</v>
      </c>
      <c r="P331" t="s">
        <v>43</v>
      </c>
      <c r="Q331" s="1">
        <v>2018</v>
      </c>
      <c r="R331" t="s">
        <v>27</v>
      </c>
      <c r="S331" s="1">
        <v>23768</v>
      </c>
      <c r="T331" s="1">
        <v>83.189877065837834</v>
      </c>
      <c r="U331" s="1">
        <v>4423.0749300000007</v>
      </c>
      <c r="V331" s="8">
        <v>1.2086499929428101</v>
      </c>
      <c r="W331" s="8">
        <v>0.23416903614997864</v>
      </c>
      <c r="X331" s="8">
        <v>-0.27819341421127319</v>
      </c>
      <c r="Y331" s="8">
        <v>0</v>
      </c>
      <c r="Z331" s="8">
        <v>0</v>
      </c>
      <c r="AA331" s="8">
        <v>1</v>
      </c>
      <c r="AB331" s="3">
        <f t="shared" si="22"/>
        <v>1</v>
      </c>
      <c r="AC331" s="9">
        <f t="shared" si="23"/>
        <v>1.1646256148815155</v>
      </c>
    </row>
    <row r="332" spans="1:29" x14ac:dyDescent="0.25">
      <c r="A332" t="s">
        <v>33</v>
      </c>
      <c r="B332" s="1">
        <v>2009</v>
      </c>
      <c r="C332" t="s">
        <v>27</v>
      </c>
      <c r="D332" s="1">
        <v>41636.5</v>
      </c>
      <c r="E332" s="1">
        <v>98</v>
      </c>
      <c r="F332" s="1">
        <v>2561</v>
      </c>
      <c r="G332" s="8">
        <v>0.70685684680938721</v>
      </c>
      <c r="H332" s="8">
        <v>-0.11195240169763565</v>
      </c>
      <c r="I332" s="8">
        <v>0.54323017597198486</v>
      </c>
      <c r="J332" s="8">
        <v>0</v>
      </c>
      <c r="K332" s="8">
        <v>1</v>
      </c>
      <c r="L332" s="8">
        <v>0</v>
      </c>
      <c r="M332" s="3">
        <f t="shared" si="20"/>
        <v>1</v>
      </c>
      <c r="N332" s="9">
        <f t="shared" si="21"/>
        <v>1.1381346210837364</v>
      </c>
      <c r="P332" t="s">
        <v>43</v>
      </c>
      <c r="Q332" s="1">
        <v>2019</v>
      </c>
      <c r="R332" t="s">
        <v>27</v>
      </c>
      <c r="S332" s="1">
        <v>23579</v>
      </c>
      <c r="T332" s="1">
        <v>83.189877065837834</v>
      </c>
      <c r="U332" s="1">
        <v>4384.6258900000003</v>
      </c>
      <c r="V332" s="8">
        <v>1.2142571210861206</v>
      </c>
      <c r="W332" s="8">
        <v>0.23129792511463165</v>
      </c>
      <c r="X332" s="8">
        <v>-0.27912542223930359</v>
      </c>
      <c r="Y332" s="8">
        <v>0</v>
      </c>
      <c r="Z332" s="8">
        <v>0</v>
      </c>
      <c r="AA332" s="8">
        <v>1</v>
      </c>
      <c r="AB332" s="3">
        <f t="shared" si="22"/>
        <v>1</v>
      </c>
      <c r="AC332" s="9">
        <f t="shared" si="23"/>
        <v>1.1664296239614487</v>
      </c>
    </row>
    <row r="333" spans="1:29" x14ac:dyDescent="0.25">
      <c r="A333" t="s">
        <v>33</v>
      </c>
      <c r="B333" s="1">
        <v>2010</v>
      </c>
      <c r="C333" t="s">
        <v>27</v>
      </c>
      <c r="D333" s="1">
        <v>41982.5</v>
      </c>
      <c r="E333" s="1">
        <v>98</v>
      </c>
      <c r="F333" s="1">
        <v>2576.6999999999998</v>
      </c>
      <c r="G333" s="8">
        <v>0.71016395092010498</v>
      </c>
      <c r="H333" s="8">
        <v>-0.11300430446863174</v>
      </c>
      <c r="I333" s="8">
        <v>0.54046213626861572</v>
      </c>
      <c r="J333" s="8">
        <v>0</v>
      </c>
      <c r="K333" s="8">
        <v>1</v>
      </c>
      <c r="L333" s="8">
        <v>0</v>
      </c>
      <c r="M333" s="3">
        <f t="shared" si="20"/>
        <v>1</v>
      </c>
      <c r="N333" s="9">
        <f t="shared" si="21"/>
        <v>1.137621782720089</v>
      </c>
      <c r="P333" t="s">
        <v>43</v>
      </c>
      <c r="Q333" s="1">
        <v>2020</v>
      </c>
      <c r="R333" t="s">
        <v>27</v>
      </c>
      <c r="S333" s="1">
        <v>23687</v>
      </c>
      <c r="T333" s="1">
        <v>83.189877065837834</v>
      </c>
      <c r="U333" s="1">
        <v>4313.7070000000003</v>
      </c>
      <c r="V333" s="8">
        <v>1.2036330699920654</v>
      </c>
      <c r="W333" s="8">
        <v>0.23271594941616058</v>
      </c>
      <c r="X333" s="8">
        <v>-0.27211788296699524</v>
      </c>
      <c r="Y333" s="8">
        <v>0</v>
      </c>
      <c r="Z333" s="8">
        <v>0</v>
      </c>
      <c r="AA333" s="8">
        <v>1</v>
      </c>
      <c r="AB333" s="3">
        <f t="shared" si="22"/>
        <v>1</v>
      </c>
      <c r="AC333" s="9">
        <f t="shared" si="23"/>
        <v>1.1642311364412308</v>
      </c>
    </row>
    <row r="334" spans="1:29" x14ac:dyDescent="0.25">
      <c r="A334" t="s">
        <v>33</v>
      </c>
      <c r="B334" s="1">
        <v>2011</v>
      </c>
      <c r="C334" t="s">
        <v>27</v>
      </c>
      <c r="D334" s="1">
        <v>42343.5</v>
      </c>
      <c r="E334" s="1">
        <v>98</v>
      </c>
      <c r="F334" s="1">
        <v>2580.46</v>
      </c>
      <c r="G334" s="8">
        <v>0.714435875415802</v>
      </c>
      <c r="H334" s="8">
        <v>-0.11440689861774445</v>
      </c>
      <c r="I334" s="8">
        <v>0.53647446632385254</v>
      </c>
      <c r="J334" s="8">
        <v>0</v>
      </c>
      <c r="K334" s="8">
        <v>1</v>
      </c>
      <c r="L334" s="8">
        <v>0</v>
      </c>
      <c r="M334" s="3">
        <f t="shared" si="20"/>
        <v>1</v>
      </c>
      <c r="N334" s="9">
        <f t="shared" si="21"/>
        <v>1.1365034431219101</v>
      </c>
      <c r="P334" t="s">
        <v>43</v>
      </c>
      <c r="Q334" s="1">
        <v>2021</v>
      </c>
      <c r="R334" t="s">
        <v>27</v>
      </c>
      <c r="S334" s="1">
        <v>23841</v>
      </c>
      <c r="T334" s="1">
        <v>83.189877065837834</v>
      </c>
      <c r="U334" s="1">
        <v>4359</v>
      </c>
      <c r="V334" s="8">
        <v>1.2002512216567993</v>
      </c>
      <c r="W334" s="8">
        <v>0.23508176207542419</v>
      </c>
      <c r="X334" s="8">
        <v>-0.27238225936889648</v>
      </c>
      <c r="Y334" s="8">
        <v>0</v>
      </c>
      <c r="Z334" s="8">
        <v>0</v>
      </c>
      <c r="AA334" s="8">
        <v>1</v>
      </c>
      <c r="AB334" s="3">
        <f t="shared" si="22"/>
        <v>1</v>
      </c>
      <c r="AC334" s="9">
        <f t="shared" si="23"/>
        <v>1.162950724363327</v>
      </c>
    </row>
    <row r="335" spans="1:29" x14ac:dyDescent="0.25">
      <c r="A335" t="s">
        <v>33</v>
      </c>
      <c r="B335" s="1">
        <v>2012</v>
      </c>
      <c r="C335" t="s">
        <v>27</v>
      </c>
      <c r="D335" s="1">
        <v>42539</v>
      </c>
      <c r="E335" s="1">
        <v>104.05</v>
      </c>
      <c r="F335" s="1">
        <v>2583.46</v>
      </c>
      <c r="G335" s="8">
        <v>0.68641144037246704</v>
      </c>
      <c r="H335" s="8">
        <v>-0.10129676014184952</v>
      </c>
      <c r="I335" s="8">
        <v>0.54436397552490234</v>
      </c>
      <c r="J335" s="8">
        <v>0</v>
      </c>
      <c r="K335" s="8">
        <v>1</v>
      </c>
      <c r="L335" s="8">
        <v>0</v>
      </c>
      <c r="M335" s="3">
        <f t="shared" si="20"/>
        <v>1</v>
      </c>
      <c r="N335" s="9">
        <f t="shared" si="21"/>
        <v>1.1294786557555199</v>
      </c>
      <c r="P335" s="2" t="s">
        <v>43</v>
      </c>
      <c r="Q335" s="7">
        <v>2022</v>
      </c>
      <c r="R335" s="2" t="s">
        <v>27</v>
      </c>
      <c r="S335" s="7">
        <v>23999.07671232877</v>
      </c>
      <c r="T335" s="7">
        <v>83.189877065837834</v>
      </c>
      <c r="U335" s="7">
        <v>4439.6869999999999</v>
      </c>
      <c r="V335" s="10">
        <v>1.1994779109954834</v>
      </c>
      <c r="W335" s="10">
        <v>0.23757590353488922</v>
      </c>
      <c r="X335" s="10">
        <v>-0.27498817443847656</v>
      </c>
      <c r="Y335" s="10">
        <v>0</v>
      </c>
      <c r="Z335" s="10">
        <v>0</v>
      </c>
      <c r="AA335" s="10">
        <v>1</v>
      </c>
      <c r="AB335" s="3">
        <f t="shared" si="22"/>
        <v>1</v>
      </c>
      <c r="AC335" s="11">
        <f t="shared" si="23"/>
        <v>1.1620656400918961</v>
      </c>
    </row>
    <row r="336" spans="1:29" x14ac:dyDescent="0.25">
      <c r="A336" t="s">
        <v>33</v>
      </c>
      <c r="B336" s="1">
        <v>2013</v>
      </c>
      <c r="C336" t="s">
        <v>27</v>
      </c>
      <c r="D336" s="1">
        <v>42810</v>
      </c>
      <c r="E336" s="1">
        <v>104.05</v>
      </c>
      <c r="F336" s="1">
        <v>2256</v>
      </c>
      <c r="G336" s="8">
        <v>0.71346312761306763</v>
      </c>
      <c r="H336" s="8">
        <v>-0.11116417497396469</v>
      </c>
      <c r="I336" s="8">
        <v>0.50984197854995728</v>
      </c>
      <c r="J336" s="8">
        <v>0</v>
      </c>
      <c r="K336" s="8">
        <v>1</v>
      </c>
      <c r="L336" s="8">
        <v>0</v>
      </c>
      <c r="M336" s="3">
        <f t="shared" si="20"/>
        <v>1</v>
      </c>
      <c r="N336" s="9">
        <f t="shared" si="21"/>
        <v>1.1121409311890602</v>
      </c>
      <c r="P336" t="s">
        <v>44</v>
      </c>
      <c r="Q336" s="1">
        <v>2012</v>
      </c>
      <c r="R336" t="s">
        <v>27</v>
      </c>
      <c r="S336" s="1">
        <v>23634.5</v>
      </c>
      <c r="T336" s="1">
        <v>76.284000000000006</v>
      </c>
      <c r="U336" s="1">
        <v>2087.49197</v>
      </c>
      <c r="V336" s="8">
        <v>0.91450649499893188</v>
      </c>
      <c r="W336" s="8">
        <v>0.25060188770294189</v>
      </c>
      <c r="X336" s="8">
        <v>-5.235627293586731E-2</v>
      </c>
      <c r="Y336" s="8">
        <v>0</v>
      </c>
      <c r="Z336" s="8">
        <v>0</v>
      </c>
      <c r="AA336" s="8">
        <v>1</v>
      </c>
      <c r="AB336" s="3">
        <f t="shared" si="22"/>
        <v>1</v>
      </c>
      <c r="AC336" s="9">
        <f t="shared" si="23"/>
        <v>1.1127521097660065</v>
      </c>
    </row>
    <row r="337" spans="1:29" x14ac:dyDescent="0.25">
      <c r="A337" t="s">
        <v>33</v>
      </c>
      <c r="B337" s="1">
        <v>2014</v>
      </c>
      <c r="C337" t="s">
        <v>27</v>
      </c>
      <c r="D337" s="1">
        <v>41982</v>
      </c>
      <c r="E337" s="1">
        <v>104.05</v>
      </c>
      <c r="F337" s="1">
        <v>2263</v>
      </c>
      <c r="G337" s="8">
        <v>0.70259582996368408</v>
      </c>
      <c r="H337" s="8">
        <v>-0.1075497642159462</v>
      </c>
      <c r="I337" s="8">
        <v>0.52042222023010254</v>
      </c>
      <c r="J337" s="8">
        <v>0</v>
      </c>
      <c r="K337" s="8">
        <v>1</v>
      </c>
      <c r="L337" s="8">
        <v>0</v>
      </c>
      <c r="M337" s="3">
        <f t="shared" si="20"/>
        <v>1</v>
      </c>
      <c r="N337" s="9">
        <f t="shared" si="21"/>
        <v>1.1154682859778404</v>
      </c>
      <c r="P337" t="s">
        <v>44</v>
      </c>
      <c r="Q337" s="1">
        <v>2013</v>
      </c>
      <c r="R337" t="s">
        <v>27</v>
      </c>
      <c r="S337" s="1">
        <v>23832</v>
      </c>
      <c r="T337" s="1">
        <v>76.284000000000006</v>
      </c>
      <c r="U337" s="1">
        <v>2076.4400399999981</v>
      </c>
      <c r="V337" s="8">
        <v>0.90364760160446167</v>
      </c>
      <c r="W337" s="8">
        <v>0.25344198942184448</v>
      </c>
      <c r="X337" s="8">
        <v>-4.700624942779541E-2</v>
      </c>
      <c r="Y337" s="8">
        <v>0</v>
      </c>
      <c r="Z337" s="8">
        <v>0</v>
      </c>
      <c r="AA337" s="8">
        <v>1</v>
      </c>
      <c r="AB337" s="3">
        <f t="shared" si="22"/>
        <v>1</v>
      </c>
      <c r="AC337" s="9">
        <f t="shared" si="23"/>
        <v>1.1100833415985107</v>
      </c>
    </row>
    <row r="338" spans="1:29" x14ac:dyDescent="0.25">
      <c r="A338" t="s">
        <v>33</v>
      </c>
      <c r="B338" s="1">
        <v>2015</v>
      </c>
      <c r="C338" t="s">
        <v>27</v>
      </c>
      <c r="D338" s="1">
        <v>43094</v>
      </c>
      <c r="E338" s="1">
        <v>104.05</v>
      </c>
      <c r="F338" s="1">
        <v>2256</v>
      </c>
      <c r="G338" s="8">
        <v>0.71695882081985474</v>
      </c>
      <c r="H338" s="8">
        <v>-0.11232004314661026</v>
      </c>
      <c r="I338" s="8">
        <v>0.50650244951248169</v>
      </c>
      <c r="J338" s="8">
        <v>0</v>
      </c>
      <c r="K338" s="8">
        <v>1</v>
      </c>
      <c r="L338" s="8">
        <v>0</v>
      </c>
      <c r="M338" s="3">
        <f t="shared" si="20"/>
        <v>1</v>
      </c>
      <c r="N338" s="9">
        <f t="shared" si="21"/>
        <v>1.1111412271857262</v>
      </c>
      <c r="P338" t="s">
        <v>44</v>
      </c>
      <c r="Q338" s="1">
        <v>2014</v>
      </c>
      <c r="R338" t="s">
        <v>27</v>
      </c>
      <c r="S338" s="1">
        <v>24203</v>
      </c>
      <c r="T338" s="1">
        <v>76.284000000000006</v>
      </c>
      <c r="U338" s="1">
        <v>2099.591619999997</v>
      </c>
      <c r="V338" s="8">
        <v>0.89077985286712646</v>
      </c>
      <c r="W338" s="8">
        <v>0.25893521308898926</v>
      </c>
      <c r="X338" s="8">
        <v>-4.3439533561468124E-2</v>
      </c>
      <c r="Y338" s="8">
        <v>0</v>
      </c>
      <c r="Z338" s="8">
        <v>0</v>
      </c>
      <c r="AA338" s="8">
        <v>1</v>
      </c>
      <c r="AB338" s="3">
        <f t="shared" si="22"/>
        <v>1</v>
      </c>
      <c r="AC338" s="9">
        <f t="shared" si="23"/>
        <v>1.1062755323946476</v>
      </c>
    </row>
    <row r="339" spans="1:29" x14ac:dyDescent="0.25">
      <c r="A339" t="s">
        <v>33</v>
      </c>
      <c r="B339" s="1">
        <v>2016</v>
      </c>
      <c r="C339" t="s">
        <v>27</v>
      </c>
      <c r="D339" s="1">
        <v>44206</v>
      </c>
      <c r="E339" s="1">
        <v>107.5350723938224</v>
      </c>
      <c r="F339" s="1">
        <v>2256</v>
      </c>
      <c r="G339" s="8">
        <v>0.71378868818283081</v>
      </c>
      <c r="H339" s="8">
        <v>-0.10916226357221603</v>
      </c>
      <c r="I339" s="8">
        <v>0.49910503625869751</v>
      </c>
      <c r="J339" s="8">
        <v>0</v>
      </c>
      <c r="K339" s="8">
        <v>1</v>
      </c>
      <c r="L339" s="8">
        <v>0</v>
      </c>
      <c r="M339" s="3">
        <f t="shared" si="20"/>
        <v>1</v>
      </c>
      <c r="N339" s="9">
        <f t="shared" si="21"/>
        <v>1.1037314608693123</v>
      </c>
      <c r="P339" t="s">
        <v>44</v>
      </c>
      <c r="Q339" s="1">
        <v>2015</v>
      </c>
      <c r="R339" t="s">
        <v>27</v>
      </c>
      <c r="S339" s="1">
        <v>24598</v>
      </c>
      <c r="T339" s="1">
        <v>76.284000000000006</v>
      </c>
      <c r="U339" s="1">
        <v>2116.7104899999981</v>
      </c>
      <c r="V339" s="8">
        <v>0.87607592344284058</v>
      </c>
      <c r="W339" s="8">
        <v>0.26465526223182678</v>
      </c>
      <c r="X339" s="8">
        <v>-3.8637906312942505E-2</v>
      </c>
      <c r="Y339" s="8">
        <v>0</v>
      </c>
      <c r="Z339" s="8">
        <v>0</v>
      </c>
      <c r="AA339" s="8">
        <v>1</v>
      </c>
      <c r="AB339" s="3">
        <f t="shared" si="22"/>
        <v>1</v>
      </c>
      <c r="AC339" s="9">
        <f t="shared" si="23"/>
        <v>1.1020932793617249</v>
      </c>
    </row>
    <row r="340" spans="1:29" x14ac:dyDescent="0.25">
      <c r="A340" t="s">
        <v>33</v>
      </c>
      <c r="B340" s="1">
        <v>2017</v>
      </c>
      <c r="C340" t="s">
        <v>27</v>
      </c>
      <c r="D340" s="1">
        <v>44565.416666666657</v>
      </c>
      <c r="E340" s="1">
        <v>107.5350723938224</v>
      </c>
      <c r="F340" s="1">
        <v>2248</v>
      </c>
      <c r="G340" s="8">
        <v>0.71869099140167236</v>
      </c>
      <c r="H340" s="8">
        <v>-0.11080741137266159</v>
      </c>
      <c r="I340" s="8">
        <v>0.49419426918029785</v>
      </c>
      <c r="J340" s="8">
        <v>0</v>
      </c>
      <c r="K340" s="8">
        <v>1</v>
      </c>
      <c r="L340" s="8">
        <v>0</v>
      </c>
      <c r="M340" s="3">
        <f t="shared" si="20"/>
        <v>1</v>
      </c>
      <c r="N340" s="9">
        <f t="shared" si="21"/>
        <v>1.1020778492093086</v>
      </c>
      <c r="P340" t="s">
        <v>44</v>
      </c>
      <c r="Q340" s="1">
        <v>2016</v>
      </c>
      <c r="R340" t="s">
        <v>27</v>
      </c>
      <c r="S340" s="1">
        <v>25099</v>
      </c>
      <c r="T340" s="1">
        <v>76.284000000000006</v>
      </c>
      <c r="U340" s="1">
        <v>2135.9465699999978</v>
      </c>
      <c r="V340" s="8">
        <v>0.85739105939865112</v>
      </c>
      <c r="W340" s="8">
        <v>0.27176818251609802</v>
      </c>
      <c r="X340" s="8">
        <v>-3.2333217561244965E-2</v>
      </c>
      <c r="Y340" s="8">
        <v>0</v>
      </c>
      <c r="Z340" s="8">
        <v>0</v>
      </c>
      <c r="AA340" s="8">
        <v>1</v>
      </c>
      <c r="AB340" s="3">
        <f t="shared" si="22"/>
        <v>1</v>
      </c>
      <c r="AC340" s="9">
        <f t="shared" si="23"/>
        <v>1.0968260243535042</v>
      </c>
    </row>
    <row r="341" spans="1:29" x14ac:dyDescent="0.25">
      <c r="A341" t="s">
        <v>33</v>
      </c>
      <c r="B341" s="1">
        <v>2018</v>
      </c>
      <c r="C341" t="s">
        <v>27</v>
      </c>
      <c r="D341" s="1">
        <v>44395.583333333328</v>
      </c>
      <c r="E341" s="1">
        <v>107.5350723938224</v>
      </c>
      <c r="F341" s="1">
        <v>2275</v>
      </c>
      <c r="G341" s="8">
        <v>0.71458494663238525</v>
      </c>
      <c r="H341" s="8">
        <v>-0.1093684658408165</v>
      </c>
      <c r="I341" s="8">
        <v>0.49888134002685547</v>
      </c>
      <c r="J341" s="8">
        <v>0</v>
      </c>
      <c r="K341" s="8">
        <v>1</v>
      </c>
      <c r="L341" s="8">
        <v>0</v>
      </c>
      <c r="M341" s="3">
        <f t="shared" si="20"/>
        <v>1</v>
      </c>
      <c r="N341" s="9">
        <f t="shared" si="21"/>
        <v>1.1040978208184242</v>
      </c>
      <c r="P341" t="s">
        <v>44</v>
      </c>
      <c r="Q341" s="1">
        <v>2017</v>
      </c>
      <c r="R341" t="s">
        <v>27</v>
      </c>
      <c r="S341" s="1">
        <v>25614</v>
      </c>
      <c r="T341" s="1">
        <v>76.284000000000006</v>
      </c>
      <c r="U341" s="1">
        <v>2187.1608499999979</v>
      </c>
      <c r="V341" s="8">
        <v>0.84364300966262817</v>
      </c>
      <c r="W341" s="8">
        <v>0.27908781170845032</v>
      </c>
      <c r="X341" s="8">
        <v>-3.0413035303354263E-2</v>
      </c>
      <c r="Y341" s="8">
        <v>0</v>
      </c>
      <c r="Z341" s="8">
        <v>0</v>
      </c>
      <c r="AA341" s="8">
        <v>1</v>
      </c>
      <c r="AB341" s="3">
        <f t="shared" si="22"/>
        <v>1</v>
      </c>
      <c r="AC341" s="9">
        <f t="shared" si="23"/>
        <v>1.0923177860677242</v>
      </c>
    </row>
    <row r="342" spans="1:29" x14ac:dyDescent="0.25">
      <c r="A342" t="s">
        <v>33</v>
      </c>
      <c r="B342" s="1">
        <v>2019</v>
      </c>
      <c r="C342" t="s">
        <v>27</v>
      </c>
      <c r="D342" s="1">
        <v>44799.083333333343</v>
      </c>
      <c r="E342" s="1">
        <v>107.5350723938224</v>
      </c>
      <c r="F342" s="1">
        <v>2288.9655210294582</v>
      </c>
      <c r="G342" s="8">
        <v>0.71829855442047119</v>
      </c>
      <c r="H342" s="8">
        <v>-0.11055472493171692</v>
      </c>
      <c r="I342" s="8">
        <v>0.49572551250457764</v>
      </c>
      <c r="J342" s="8">
        <v>0</v>
      </c>
      <c r="K342" s="8">
        <v>1</v>
      </c>
      <c r="L342" s="8">
        <v>0</v>
      </c>
      <c r="M342" s="3">
        <f t="shared" si="20"/>
        <v>1</v>
      </c>
      <c r="N342" s="9">
        <f t="shared" si="21"/>
        <v>1.1034693419933319</v>
      </c>
      <c r="P342" t="s">
        <v>44</v>
      </c>
      <c r="Q342" s="1">
        <v>2018</v>
      </c>
      <c r="R342" t="s">
        <v>27</v>
      </c>
      <c r="S342" s="1">
        <v>26077</v>
      </c>
      <c r="T342" s="1">
        <v>76.284000000000006</v>
      </c>
      <c r="U342" s="1">
        <v>2211.7859399999979</v>
      </c>
      <c r="V342" s="8">
        <v>0.82814031839370728</v>
      </c>
      <c r="W342" s="8">
        <v>0.28544116020202637</v>
      </c>
      <c r="X342" s="8">
        <v>-2.5770930573344231E-2</v>
      </c>
      <c r="Y342" s="8">
        <v>0</v>
      </c>
      <c r="Z342" s="8">
        <v>0</v>
      </c>
      <c r="AA342" s="8">
        <v>1</v>
      </c>
      <c r="AB342" s="3">
        <f t="shared" si="22"/>
        <v>1</v>
      </c>
      <c r="AC342" s="9">
        <f t="shared" si="23"/>
        <v>1.0878105480223894</v>
      </c>
    </row>
    <row r="343" spans="1:29" x14ac:dyDescent="0.25">
      <c r="A343" t="s">
        <v>33</v>
      </c>
      <c r="B343" s="1">
        <v>2020</v>
      </c>
      <c r="C343" t="s">
        <v>27</v>
      </c>
      <c r="D343" s="1">
        <v>45192.159090909103</v>
      </c>
      <c r="E343" s="1">
        <v>107.5350723938224</v>
      </c>
      <c r="F343" s="1">
        <v>2323</v>
      </c>
      <c r="G343" s="8">
        <v>0.7203369140625</v>
      </c>
      <c r="H343" s="8">
        <v>-0.11112823337316513</v>
      </c>
      <c r="I343" s="8">
        <v>0.49472332000732422</v>
      </c>
      <c r="J343" s="8">
        <v>0</v>
      </c>
      <c r="K343" s="8">
        <v>1</v>
      </c>
      <c r="L343" s="8">
        <v>0</v>
      </c>
      <c r="M343" s="3">
        <f t="shared" si="20"/>
        <v>1</v>
      </c>
      <c r="N343" s="9">
        <f t="shared" si="21"/>
        <v>1.1039320006966591</v>
      </c>
      <c r="P343" t="s">
        <v>44</v>
      </c>
      <c r="Q343" s="1">
        <v>2019</v>
      </c>
      <c r="R343" t="s">
        <v>27</v>
      </c>
      <c r="S343" s="1">
        <v>26672</v>
      </c>
      <c r="T343" s="1">
        <v>76.284000000000006</v>
      </c>
      <c r="U343" s="1">
        <v>2230.6557299999981</v>
      </c>
      <c r="V343" s="8">
        <v>0.80666631460189819</v>
      </c>
      <c r="W343" s="8">
        <v>0.29338300228118896</v>
      </c>
      <c r="X343" s="8">
        <v>-1.8221711739897728E-2</v>
      </c>
      <c r="Y343" s="8">
        <v>0</v>
      </c>
      <c r="Z343" s="8">
        <v>0</v>
      </c>
      <c r="AA343" s="8">
        <v>1</v>
      </c>
      <c r="AB343" s="3">
        <f t="shared" si="22"/>
        <v>1</v>
      </c>
      <c r="AC343" s="9">
        <f t="shared" si="23"/>
        <v>1.0818276051431894</v>
      </c>
    </row>
    <row r="344" spans="1:29" x14ac:dyDescent="0.25">
      <c r="A344" t="s">
        <v>33</v>
      </c>
      <c r="B344" s="1">
        <v>2021</v>
      </c>
      <c r="C344" t="s">
        <v>27</v>
      </c>
      <c r="D344" s="1">
        <v>45562</v>
      </c>
      <c r="E344" s="1">
        <v>107.5350723938224</v>
      </c>
      <c r="F344" s="1">
        <v>2330</v>
      </c>
      <c r="G344" s="8">
        <v>0.7241203784942627</v>
      </c>
      <c r="H344" s="8">
        <v>-0.11235877871513367</v>
      </c>
      <c r="I344" s="8">
        <v>0.49130150675773621</v>
      </c>
      <c r="J344" s="8">
        <v>0</v>
      </c>
      <c r="K344" s="8">
        <v>1</v>
      </c>
      <c r="L344" s="8">
        <v>0</v>
      </c>
      <c r="M344" s="3">
        <f t="shared" si="20"/>
        <v>1</v>
      </c>
      <c r="N344" s="9">
        <f t="shared" si="21"/>
        <v>1.1030631065368652</v>
      </c>
      <c r="P344" t="s">
        <v>44</v>
      </c>
      <c r="Q344" s="1">
        <v>2020</v>
      </c>
      <c r="R344" t="s">
        <v>27</v>
      </c>
      <c r="S344" s="1">
        <v>27217</v>
      </c>
      <c r="T344" s="1">
        <v>76.284000000000006</v>
      </c>
      <c r="U344" s="1">
        <v>2268.1144199999972</v>
      </c>
      <c r="V344" s="8">
        <v>0.79055851697921753</v>
      </c>
      <c r="W344" s="8">
        <v>0.30059894919395447</v>
      </c>
      <c r="X344" s="8">
        <v>-1.4199414290487766E-2</v>
      </c>
      <c r="Y344" s="8">
        <v>0</v>
      </c>
      <c r="Z344" s="8">
        <v>0</v>
      </c>
      <c r="AA344" s="8">
        <v>1</v>
      </c>
      <c r="AB344" s="3">
        <f t="shared" si="22"/>
        <v>1</v>
      </c>
      <c r="AC344" s="9">
        <f t="shared" si="23"/>
        <v>1.0769580518826842</v>
      </c>
    </row>
    <row r="345" spans="1:29" x14ac:dyDescent="0.25">
      <c r="A345" s="2" t="s">
        <v>33</v>
      </c>
      <c r="B345" s="7">
        <v>2022</v>
      </c>
      <c r="C345" t="s">
        <v>27</v>
      </c>
      <c r="D345" s="7">
        <v>45950.416666666657</v>
      </c>
      <c r="E345" s="7">
        <v>111.21097007722011</v>
      </c>
      <c r="F345" s="7">
        <v>2353.8832669886178</v>
      </c>
      <c r="G345" s="10">
        <v>0.70984852313995361</v>
      </c>
      <c r="H345" s="10">
        <v>-0.10541801899671555</v>
      </c>
      <c r="I345" s="10">
        <v>0.49495181441307068</v>
      </c>
      <c r="J345" s="10">
        <v>0</v>
      </c>
      <c r="K345" s="10">
        <v>1</v>
      </c>
      <c r="L345" s="10">
        <v>0</v>
      </c>
      <c r="M345" s="3">
        <f t="shared" si="20"/>
        <v>1</v>
      </c>
      <c r="N345" s="11">
        <f t="shared" si="21"/>
        <v>1.0993823185563087</v>
      </c>
      <c r="P345" t="s">
        <v>44</v>
      </c>
      <c r="Q345" s="1">
        <v>2021</v>
      </c>
      <c r="R345" t="s">
        <v>27</v>
      </c>
      <c r="S345" s="1">
        <v>27553</v>
      </c>
      <c r="T345" s="1">
        <v>83.294427280009131</v>
      </c>
      <c r="U345" s="1">
        <v>2271</v>
      </c>
      <c r="V345" s="8">
        <v>0.81719434261322021</v>
      </c>
      <c r="W345" s="8">
        <v>0.27816510200500488</v>
      </c>
      <c r="X345" s="8">
        <v>-9.265911765396595E-3</v>
      </c>
      <c r="Y345" s="8">
        <v>0</v>
      </c>
      <c r="Z345" s="8">
        <v>0</v>
      </c>
      <c r="AA345" s="8">
        <v>1</v>
      </c>
      <c r="AB345" s="3">
        <f t="shared" si="22"/>
        <v>1</v>
      </c>
      <c r="AC345" s="9">
        <f t="shared" si="23"/>
        <v>1.0860935328528285</v>
      </c>
    </row>
    <row r="346" spans="1:29" x14ac:dyDescent="0.25">
      <c r="A346" t="s">
        <v>34</v>
      </c>
      <c r="B346" s="1">
        <v>2006</v>
      </c>
      <c r="C346" t="s">
        <v>27</v>
      </c>
      <c r="D346" s="1">
        <v>33830</v>
      </c>
      <c r="E346" s="1">
        <v>140.72658527089868</v>
      </c>
      <c r="F346" s="1">
        <v>3265.09</v>
      </c>
      <c r="G346" s="8">
        <v>0.37185582518577576</v>
      </c>
      <c r="H346" s="8">
        <v>2.3640919476747513E-2</v>
      </c>
      <c r="I346" s="8">
        <v>0.76430636644363403</v>
      </c>
      <c r="J346" s="8">
        <v>0</v>
      </c>
      <c r="K346" s="8">
        <v>0</v>
      </c>
      <c r="L346" s="8">
        <v>0</v>
      </c>
      <c r="M346" s="3">
        <f t="shared" si="20"/>
        <v>0</v>
      </c>
      <c r="N346" s="9">
        <f t="shared" si="21"/>
        <v>1.1598031111061573</v>
      </c>
      <c r="P346" s="2" t="s">
        <v>44</v>
      </c>
      <c r="Q346" s="7">
        <v>2022</v>
      </c>
      <c r="R346" s="2" t="s">
        <v>27</v>
      </c>
      <c r="S346" s="7">
        <v>28032.5</v>
      </c>
      <c r="T346" s="7">
        <v>86.28700537818969</v>
      </c>
      <c r="U346" s="7">
        <v>2291.9221199999979</v>
      </c>
      <c r="V346" s="10">
        <v>0.81755310297012329</v>
      </c>
      <c r="W346" s="10">
        <v>0.2735404372215271</v>
      </c>
      <c r="X346" s="10">
        <v>-4.3815174140036106E-3</v>
      </c>
      <c r="Y346" s="10">
        <v>0</v>
      </c>
      <c r="Z346" s="10">
        <v>0</v>
      </c>
      <c r="AA346" s="10">
        <v>1</v>
      </c>
      <c r="AB346" s="3">
        <f t="shared" si="22"/>
        <v>1</v>
      </c>
      <c r="AC346" s="11">
        <f t="shared" si="23"/>
        <v>1.0867120227776468</v>
      </c>
    </row>
    <row r="347" spans="1:29" x14ac:dyDescent="0.25">
      <c r="A347" t="s">
        <v>34</v>
      </c>
      <c r="B347" s="1">
        <v>2007</v>
      </c>
      <c r="C347" t="s">
        <v>27</v>
      </c>
      <c r="D347" s="1">
        <v>34655</v>
      </c>
      <c r="E347" s="1">
        <v>142.01572866875742</v>
      </c>
      <c r="F347" s="1">
        <v>3299.45</v>
      </c>
      <c r="G347" s="8">
        <v>0.37815871834754944</v>
      </c>
      <c r="H347" s="8">
        <v>2.2212011739611626E-2</v>
      </c>
      <c r="I347" s="8">
        <v>0.75606948137283325</v>
      </c>
      <c r="J347" s="8">
        <v>0</v>
      </c>
      <c r="K347" s="8">
        <v>0</v>
      </c>
      <c r="L347" s="8">
        <v>0</v>
      </c>
      <c r="M347" s="3">
        <f t="shared" si="20"/>
        <v>0</v>
      </c>
      <c r="N347" s="9">
        <f t="shared" si="21"/>
        <v>1.1564402114599943</v>
      </c>
      <c r="P347" t="s">
        <v>45</v>
      </c>
      <c r="Q347" s="1">
        <v>2012</v>
      </c>
      <c r="R347" t="s">
        <v>27</v>
      </c>
      <c r="S347" s="1">
        <v>164351.5</v>
      </c>
      <c r="T347" s="1">
        <v>622.15712731687063</v>
      </c>
      <c r="U347" s="1">
        <v>4625.0382088342703</v>
      </c>
      <c r="V347" s="8">
        <v>3.3784970641136169E-2</v>
      </c>
      <c r="W347" s="8">
        <v>0.29618030786514282</v>
      </c>
      <c r="X347" s="8">
        <v>0.57219690084457397</v>
      </c>
      <c r="Y347" s="8">
        <v>0</v>
      </c>
      <c r="Z347" s="8">
        <v>0</v>
      </c>
      <c r="AA347" s="8">
        <v>0</v>
      </c>
      <c r="AB347" s="3">
        <f t="shared" si="22"/>
        <v>0</v>
      </c>
      <c r="AC347" s="9">
        <f t="shared" si="23"/>
        <v>0.90216217935085297</v>
      </c>
    </row>
    <row r="348" spans="1:29" x14ac:dyDescent="0.25">
      <c r="A348" t="s">
        <v>34</v>
      </c>
      <c r="B348" s="1">
        <v>2008</v>
      </c>
      <c r="C348" t="s">
        <v>27</v>
      </c>
      <c r="D348" s="1">
        <v>35163</v>
      </c>
      <c r="E348" s="1">
        <v>150.06399999999999</v>
      </c>
      <c r="F348" s="1">
        <v>3312.2</v>
      </c>
      <c r="G348" s="8">
        <v>0.35733607411384583</v>
      </c>
      <c r="H348" s="8">
        <v>3.2653089612722397E-2</v>
      </c>
      <c r="I348" s="8">
        <v>0.75876426696777344</v>
      </c>
      <c r="J348" s="8">
        <v>0</v>
      </c>
      <c r="K348" s="8">
        <v>0</v>
      </c>
      <c r="L348" s="8">
        <v>0</v>
      </c>
      <c r="M348" s="3">
        <f t="shared" si="20"/>
        <v>0</v>
      </c>
      <c r="N348" s="9">
        <f t="shared" si="21"/>
        <v>1.1487534306943417</v>
      </c>
      <c r="P348" t="s">
        <v>45</v>
      </c>
      <c r="Q348" s="1">
        <v>2013</v>
      </c>
      <c r="R348" t="s">
        <v>27</v>
      </c>
      <c r="S348" s="1">
        <v>164804.16666666669</v>
      </c>
      <c r="T348" s="1">
        <v>622.15712731687063</v>
      </c>
      <c r="U348" s="1">
        <v>4628.6880571315642</v>
      </c>
      <c r="V348" s="8">
        <v>3.1081479042768478E-2</v>
      </c>
      <c r="W348" s="8">
        <v>0.29714590311050415</v>
      </c>
      <c r="X348" s="8">
        <v>0.57319194078445435</v>
      </c>
      <c r="Y348" s="8">
        <v>0</v>
      </c>
      <c r="Z348" s="8">
        <v>0</v>
      </c>
      <c r="AA348" s="8">
        <v>0</v>
      </c>
      <c r="AB348" s="3">
        <f t="shared" si="22"/>
        <v>0</v>
      </c>
      <c r="AC348" s="9">
        <f t="shared" si="23"/>
        <v>0.90141932293772697</v>
      </c>
    </row>
    <row r="349" spans="1:29" x14ac:dyDescent="0.25">
      <c r="A349" t="s">
        <v>34</v>
      </c>
      <c r="B349" s="1">
        <v>2009</v>
      </c>
      <c r="C349" t="s">
        <v>27</v>
      </c>
      <c r="D349" s="1">
        <v>35622.5</v>
      </c>
      <c r="E349" s="1">
        <v>151</v>
      </c>
      <c r="F349" s="1">
        <v>3330.1</v>
      </c>
      <c r="G349" s="8">
        <v>0.36011749505996704</v>
      </c>
      <c r="H349" s="8">
        <v>3.2168243080377579E-2</v>
      </c>
      <c r="I349" s="8">
        <v>0.75448447465896606</v>
      </c>
      <c r="J349" s="8">
        <v>0</v>
      </c>
      <c r="K349" s="8">
        <v>0</v>
      </c>
      <c r="L349" s="8">
        <v>0</v>
      </c>
      <c r="M349" s="3">
        <f t="shared" si="20"/>
        <v>0</v>
      </c>
      <c r="N349" s="9">
        <f t="shared" si="21"/>
        <v>1.1467702127993107</v>
      </c>
      <c r="P349" t="s">
        <v>45</v>
      </c>
      <c r="Q349" s="1">
        <v>2014</v>
      </c>
      <c r="R349" t="s">
        <v>27</v>
      </c>
      <c r="S349" s="1">
        <v>164797.3315068493</v>
      </c>
      <c r="T349" s="1">
        <v>622.15712731687063</v>
      </c>
      <c r="U349" s="1">
        <v>4638.7299271932034</v>
      </c>
      <c r="V349" s="8">
        <v>3.1879983842372894E-2</v>
      </c>
      <c r="W349" s="8">
        <v>0.29715454578399658</v>
      </c>
      <c r="X349" s="8">
        <v>0.57251507043838501</v>
      </c>
      <c r="Y349" s="8">
        <v>0</v>
      </c>
      <c r="Z349" s="8">
        <v>0</v>
      </c>
      <c r="AA349" s="8">
        <v>0</v>
      </c>
      <c r="AB349" s="3">
        <f t="shared" si="22"/>
        <v>0</v>
      </c>
      <c r="AC349" s="9">
        <f t="shared" si="23"/>
        <v>0.90154960006475449</v>
      </c>
    </row>
    <row r="350" spans="1:29" x14ac:dyDescent="0.25">
      <c r="A350" t="s">
        <v>34</v>
      </c>
      <c r="B350" s="1">
        <v>2010</v>
      </c>
      <c r="C350" t="s">
        <v>27</v>
      </c>
      <c r="D350" s="1">
        <v>36024</v>
      </c>
      <c r="E350" s="1">
        <v>151</v>
      </c>
      <c r="F350" s="1">
        <v>3347.72</v>
      </c>
      <c r="G350" s="8">
        <v>0.365120530128479</v>
      </c>
      <c r="H350" s="8">
        <v>3.0549893155694008E-2</v>
      </c>
      <c r="I350" s="8">
        <v>0.75004279613494873</v>
      </c>
      <c r="J350" s="8">
        <v>0</v>
      </c>
      <c r="K350" s="8">
        <v>0</v>
      </c>
      <c r="L350" s="8">
        <v>0</v>
      </c>
      <c r="M350" s="3">
        <f t="shared" si="20"/>
        <v>0</v>
      </c>
      <c r="N350" s="9">
        <f t="shared" si="21"/>
        <v>1.1457132194191217</v>
      </c>
      <c r="P350" t="s">
        <v>45</v>
      </c>
      <c r="Q350" s="1">
        <v>2015</v>
      </c>
      <c r="R350" t="s">
        <v>27</v>
      </c>
      <c r="S350" s="1">
        <v>165689.90934065939</v>
      </c>
      <c r="T350" s="1">
        <v>622.15712731687063</v>
      </c>
      <c r="U350" s="1">
        <v>4683.5934141183134</v>
      </c>
      <c r="V350" s="8">
        <v>2.9380720108747482E-2</v>
      </c>
      <c r="W350" s="8">
        <v>0.29913628101348877</v>
      </c>
      <c r="X350" s="8">
        <v>0.57201558351516724</v>
      </c>
      <c r="Y350" s="8">
        <v>0</v>
      </c>
      <c r="Z350" s="8">
        <v>0</v>
      </c>
      <c r="AA350" s="8">
        <v>0</v>
      </c>
      <c r="AB350" s="3">
        <f t="shared" si="22"/>
        <v>0</v>
      </c>
      <c r="AC350" s="9">
        <f t="shared" si="23"/>
        <v>0.90053258463740349</v>
      </c>
    </row>
    <row r="351" spans="1:29" x14ac:dyDescent="0.25">
      <c r="A351" t="s">
        <v>34</v>
      </c>
      <c r="B351" s="1">
        <v>2011</v>
      </c>
      <c r="C351" t="s">
        <v>27</v>
      </c>
      <c r="D351" s="1">
        <v>36449</v>
      </c>
      <c r="E351" s="1">
        <v>151</v>
      </c>
      <c r="F351" s="1">
        <v>3356</v>
      </c>
      <c r="G351" s="8">
        <v>0.37088984251022339</v>
      </c>
      <c r="H351" s="8">
        <v>2.8659066185355186E-2</v>
      </c>
      <c r="I351" s="8">
        <v>0.7446894645690918</v>
      </c>
      <c r="J351" s="8">
        <v>0</v>
      </c>
      <c r="K351" s="8">
        <v>0</v>
      </c>
      <c r="L351" s="8">
        <v>0</v>
      </c>
      <c r="M351" s="3">
        <f t="shared" si="20"/>
        <v>0</v>
      </c>
      <c r="N351" s="9">
        <f t="shared" si="21"/>
        <v>1.1442383732646704</v>
      </c>
      <c r="P351" t="s">
        <v>45</v>
      </c>
      <c r="Q351" s="1">
        <v>2016</v>
      </c>
      <c r="R351" t="s">
        <v>27</v>
      </c>
      <c r="S351" s="1">
        <v>166590.52602739731</v>
      </c>
      <c r="T351" s="1">
        <v>622.15712731687063</v>
      </c>
      <c r="U351" s="1">
        <v>4697.4754011353334</v>
      </c>
      <c r="V351" s="8">
        <v>2.454075776040554E-2</v>
      </c>
      <c r="W351" s="8">
        <v>0.30105417966842651</v>
      </c>
      <c r="X351" s="8">
        <v>0.57355040311813354</v>
      </c>
      <c r="Y351" s="8">
        <v>0</v>
      </c>
      <c r="Z351" s="8">
        <v>0</v>
      </c>
      <c r="AA351" s="8">
        <v>0</v>
      </c>
      <c r="AB351" s="3">
        <f t="shared" si="22"/>
        <v>0</v>
      </c>
      <c r="AC351" s="9">
        <f t="shared" si="23"/>
        <v>0.8991453405469656</v>
      </c>
    </row>
    <row r="352" spans="1:29" x14ac:dyDescent="0.25">
      <c r="A352" t="s">
        <v>34</v>
      </c>
      <c r="B352" s="1">
        <v>2012</v>
      </c>
      <c r="C352" t="s">
        <v>27</v>
      </c>
      <c r="D352" s="1">
        <v>36884</v>
      </c>
      <c r="E352" s="1">
        <v>155.27099999999999</v>
      </c>
      <c r="F352" s="1">
        <v>3367.2</v>
      </c>
      <c r="G352" s="8">
        <v>0.36249175667762756</v>
      </c>
      <c r="H352" s="8">
        <v>3.3244643360376358E-2</v>
      </c>
      <c r="I352" s="8">
        <v>0.7440987229347229</v>
      </c>
      <c r="J352" s="8">
        <v>0</v>
      </c>
      <c r="K352" s="8">
        <v>0</v>
      </c>
      <c r="L352" s="8">
        <v>0</v>
      </c>
      <c r="M352" s="3">
        <f t="shared" si="20"/>
        <v>0</v>
      </c>
      <c r="N352" s="9">
        <f t="shared" si="21"/>
        <v>1.1398351229727268</v>
      </c>
      <c r="P352" t="s">
        <v>45</v>
      </c>
      <c r="Q352" s="1">
        <v>2017</v>
      </c>
      <c r="R352" t="s">
        <v>27</v>
      </c>
      <c r="S352" s="1">
        <v>166344</v>
      </c>
      <c r="T352" s="1">
        <v>622.15712731687063</v>
      </c>
      <c r="U352" s="1">
        <v>4700.9699995854571</v>
      </c>
      <c r="V352" s="8">
        <v>2.6403432711958885E-2</v>
      </c>
      <c r="W352" s="8">
        <v>0.30054658651351929</v>
      </c>
      <c r="X352" s="8">
        <v>0.57265931367874146</v>
      </c>
      <c r="Y352" s="8">
        <v>0</v>
      </c>
      <c r="Z352" s="8">
        <v>0</v>
      </c>
      <c r="AA352" s="8">
        <v>0</v>
      </c>
      <c r="AB352" s="3">
        <f t="shared" si="22"/>
        <v>0</v>
      </c>
      <c r="AC352" s="9">
        <f t="shared" si="23"/>
        <v>0.89960933290421963</v>
      </c>
    </row>
    <row r="353" spans="1:29" x14ac:dyDescent="0.25">
      <c r="A353" t="s">
        <v>34</v>
      </c>
      <c r="B353" s="1">
        <v>2013</v>
      </c>
      <c r="C353" t="s">
        <v>27</v>
      </c>
      <c r="D353" s="1">
        <v>37293</v>
      </c>
      <c r="E353" s="1">
        <v>155.27099999999999</v>
      </c>
      <c r="F353" s="1">
        <v>3374</v>
      </c>
      <c r="G353" s="8">
        <v>0.36796915531158447</v>
      </c>
      <c r="H353" s="8">
        <v>3.1447254121303558E-2</v>
      </c>
      <c r="I353" s="8">
        <v>0.73899519443511963</v>
      </c>
      <c r="J353" s="8">
        <v>0</v>
      </c>
      <c r="K353" s="8">
        <v>0</v>
      </c>
      <c r="L353" s="8">
        <v>0</v>
      </c>
      <c r="M353" s="3">
        <f t="shared" si="20"/>
        <v>0</v>
      </c>
      <c r="N353" s="9">
        <f t="shared" si="21"/>
        <v>1.1384116038680077</v>
      </c>
      <c r="P353" t="s">
        <v>45</v>
      </c>
      <c r="Q353" s="1">
        <v>2018</v>
      </c>
      <c r="R353" t="s">
        <v>27</v>
      </c>
      <c r="S353" s="1">
        <v>166909.58333333331</v>
      </c>
      <c r="T353" s="1">
        <v>622.15712731687063</v>
      </c>
      <c r="U353" s="1">
        <v>4724.5552152841228</v>
      </c>
      <c r="V353" s="8">
        <v>2.446957491338253E-2</v>
      </c>
      <c r="W353" s="8">
        <v>0.30178079009056091</v>
      </c>
      <c r="X353" s="8">
        <v>0.57266277074813843</v>
      </c>
      <c r="Y353" s="8">
        <v>0</v>
      </c>
      <c r="Z353" s="8">
        <v>0</v>
      </c>
      <c r="AA353" s="8">
        <v>0</v>
      </c>
      <c r="AB353" s="3">
        <f t="shared" si="22"/>
        <v>0</v>
      </c>
      <c r="AC353" s="9">
        <f t="shared" si="23"/>
        <v>0.89891313575208187</v>
      </c>
    </row>
    <row r="354" spans="1:29" x14ac:dyDescent="0.25">
      <c r="A354" t="s">
        <v>34</v>
      </c>
      <c r="B354" s="1">
        <v>2014</v>
      </c>
      <c r="C354" t="s">
        <v>27</v>
      </c>
      <c r="D354" s="1">
        <v>37553.621345261243</v>
      </c>
      <c r="E354" s="1">
        <v>155.27099999999999</v>
      </c>
      <c r="F354" s="1">
        <v>3395</v>
      </c>
      <c r="G354" s="8">
        <v>0.370566725730896</v>
      </c>
      <c r="H354" s="8">
        <v>3.0630592256784439E-2</v>
      </c>
      <c r="I354" s="8">
        <v>0.73691099882125854</v>
      </c>
      <c r="J354" s="8">
        <v>0</v>
      </c>
      <c r="K354" s="8">
        <v>0</v>
      </c>
      <c r="L354" s="8">
        <v>0</v>
      </c>
      <c r="M354" s="3">
        <f t="shared" si="20"/>
        <v>0</v>
      </c>
      <c r="N354" s="9">
        <f t="shared" si="21"/>
        <v>1.138108316808939</v>
      </c>
      <c r="P354" t="s">
        <v>45</v>
      </c>
      <c r="Q354" s="1">
        <v>2019</v>
      </c>
      <c r="R354" t="s">
        <v>27</v>
      </c>
      <c r="S354" s="1">
        <v>167924.77777777781</v>
      </c>
      <c r="T354" s="1">
        <v>622.15712731687063</v>
      </c>
      <c r="U354" s="1">
        <v>4745.5310250958164</v>
      </c>
      <c r="V354" s="8">
        <v>1.9445374608039856E-2</v>
      </c>
      <c r="W354" s="8">
        <v>0.30393791198730469</v>
      </c>
      <c r="X354" s="8">
        <v>0.57403939962387085</v>
      </c>
      <c r="Y354" s="8">
        <v>0</v>
      </c>
      <c r="Z354" s="8">
        <v>0</v>
      </c>
      <c r="AA354" s="8">
        <v>0</v>
      </c>
      <c r="AB354" s="3">
        <f t="shared" si="22"/>
        <v>0</v>
      </c>
      <c r="AC354" s="9">
        <f t="shared" si="23"/>
        <v>0.89742268621921539</v>
      </c>
    </row>
    <row r="355" spans="1:29" x14ac:dyDescent="0.25">
      <c r="A355" t="s">
        <v>34</v>
      </c>
      <c r="B355" s="1">
        <v>2015</v>
      </c>
      <c r="C355" t="s">
        <v>27</v>
      </c>
      <c r="D355" s="1">
        <v>38014</v>
      </c>
      <c r="E355" s="1">
        <v>155.27099999999999</v>
      </c>
      <c r="F355" s="1">
        <v>3570.9</v>
      </c>
      <c r="G355" s="8">
        <v>0.36817789077758789</v>
      </c>
      <c r="H355" s="8">
        <v>3.1764335930347443E-2</v>
      </c>
      <c r="I355" s="8">
        <v>0.74242758750915527</v>
      </c>
      <c r="J355" s="8">
        <v>0</v>
      </c>
      <c r="K355" s="8">
        <v>0</v>
      </c>
      <c r="L355" s="8">
        <v>0</v>
      </c>
      <c r="M355" s="3">
        <f t="shared" si="20"/>
        <v>0</v>
      </c>
      <c r="N355" s="9">
        <f t="shared" si="21"/>
        <v>1.1423698142170906</v>
      </c>
      <c r="P355" t="s">
        <v>45</v>
      </c>
      <c r="Q355" s="1">
        <v>2020</v>
      </c>
      <c r="R355" t="s">
        <v>27</v>
      </c>
      <c r="S355" s="1">
        <v>169045.16666666669</v>
      </c>
      <c r="T355" s="1">
        <v>622.15712731687063</v>
      </c>
      <c r="U355" s="1">
        <v>4764.9287489763756</v>
      </c>
      <c r="V355" s="8">
        <v>1.3664250262081623E-2</v>
      </c>
      <c r="W355" s="8">
        <v>0.3062954843044281</v>
      </c>
      <c r="X355" s="8">
        <v>0.57578569650650024</v>
      </c>
      <c r="Y355" s="8">
        <v>0</v>
      </c>
      <c r="Z355" s="8">
        <v>0</v>
      </c>
      <c r="AA355" s="8">
        <v>0</v>
      </c>
      <c r="AB355" s="3">
        <f t="shared" si="22"/>
        <v>0</v>
      </c>
      <c r="AC355" s="9">
        <f t="shared" si="23"/>
        <v>0.89574543107300997</v>
      </c>
    </row>
    <row r="356" spans="1:29" x14ac:dyDescent="0.25">
      <c r="A356" t="s">
        <v>34</v>
      </c>
      <c r="B356" s="1">
        <v>2016</v>
      </c>
      <c r="C356" t="s">
        <v>27</v>
      </c>
      <c r="D356" s="1">
        <v>38535</v>
      </c>
      <c r="E356" s="1">
        <v>155.27099999999999</v>
      </c>
      <c r="F356" s="1">
        <v>3569.8</v>
      </c>
      <c r="G356" s="8">
        <v>0.37542882561683655</v>
      </c>
      <c r="H356" s="8">
        <v>2.9364679008722305E-2</v>
      </c>
      <c r="I356" s="8">
        <v>0.73548084497451782</v>
      </c>
      <c r="J356" s="8">
        <v>0</v>
      </c>
      <c r="K356" s="8">
        <v>0</v>
      </c>
      <c r="L356" s="8">
        <v>0</v>
      </c>
      <c r="M356" s="3">
        <f t="shared" si="20"/>
        <v>0</v>
      </c>
      <c r="N356" s="9">
        <f t="shared" si="21"/>
        <v>1.1402743496000767</v>
      </c>
      <c r="P356" t="s">
        <v>45</v>
      </c>
      <c r="Q356" s="1">
        <v>2021</v>
      </c>
      <c r="R356" t="s">
        <v>27</v>
      </c>
      <c r="S356" s="1">
        <v>170188</v>
      </c>
      <c r="T356" s="1">
        <v>622.15712731687063</v>
      </c>
      <c r="U356" s="1">
        <v>4780</v>
      </c>
      <c r="V356" s="8">
        <v>7.4671627953648567E-3</v>
      </c>
      <c r="W356" s="8">
        <v>0.30867379903793335</v>
      </c>
      <c r="X356" s="8">
        <v>0.57785165309906006</v>
      </c>
      <c r="Y356" s="8">
        <v>0</v>
      </c>
      <c r="Z356" s="8">
        <v>0</v>
      </c>
      <c r="AA356" s="8">
        <v>0</v>
      </c>
      <c r="AB356" s="3">
        <f t="shared" si="22"/>
        <v>0</v>
      </c>
      <c r="AC356" s="9">
        <f t="shared" si="23"/>
        <v>0.89399261493235826</v>
      </c>
    </row>
    <row r="357" spans="1:29" x14ac:dyDescent="0.25">
      <c r="A357" t="s">
        <v>34</v>
      </c>
      <c r="B357" s="1">
        <v>2017</v>
      </c>
      <c r="C357" t="s">
        <v>27</v>
      </c>
      <c r="D357" s="1">
        <v>39028</v>
      </c>
      <c r="E357" s="1">
        <v>155.27099999999999</v>
      </c>
      <c r="F357" s="1">
        <v>3581</v>
      </c>
      <c r="G357" s="8">
        <v>0.38160228729248047</v>
      </c>
      <c r="H357" s="8">
        <v>2.7344726026058197E-2</v>
      </c>
      <c r="I357" s="8">
        <v>0.72978377342224121</v>
      </c>
      <c r="J357" s="8">
        <v>0</v>
      </c>
      <c r="K357" s="8">
        <v>0</v>
      </c>
      <c r="L357" s="8">
        <v>0</v>
      </c>
      <c r="M357" s="3">
        <f t="shared" si="20"/>
        <v>0</v>
      </c>
      <c r="N357" s="9">
        <f t="shared" si="21"/>
        <v>1.1387307867407799</v>
      </c>
      <c r="P357" s="2" t="s">
        <v>45</v>
      </c>
      <c r="Q357" s="7">
        <v>2022</v>
      </c>
      <c r="R357" s="2" t="s">
        <v>27</v>
      </c>
      <c r="S357" s="7">
        <v>171955</v>
      </c>
      <c r="T357" s="7">
        <v>622.15712731687063</v>
      </c>
      <c r="U357" s="7">
        <v>4805.9466468086484</v>
      </c>
      <c r="V357" s="10">
        <v>-1.833783695474267E-3</v>
      </c>
      <c r="W357" s="10">
        <v>0.31232598423957825</v>
      </c>
      <c r="X357" s="10">
        <v>0.58084464073181152</v>
      </c>
      <c r="Y357" s="10">
        <v>1</v>
      </c>
      <c r="Z357" s="10">
        <v>0</v>
      </c>
      <c r="AA357" s="10">
        <v>0</v>
      </c>
      <c r="AB357" s="3">
        <f t="shared" si="22"/>
        <v>1</v>
      </c>
      <c r="AC357" s="11">
        <f t="shared" si="23"/>
        <v>0.8913368412759155</v>
      </c>
    </row>
    <row r="358" spans="1:29" x14ac:dyDescent="0.25">
      <c r="A358" t="s">
        <v>34</v>
      </c>
      <c r="B358" s="1">
        <v>2018</v>
      </c>
      <c r="C358" t="s">
        <v>27</v>
      </c>
      <c r="D358" s="1">
        <v>39578</v>
      </c>
      <c r="E358" s="1">
        <v>155.27099999999999</v>
      </c>
      <c r="F358" s="1">
        <v>3594</v>
      </c>
      <c r="G358" s="8">
        <v>0.38836753368377686</v>
      </c>
      <c r="H358" s="8">
        <v>2.51324363052845E-2</v>
      </c>
      <c r="I358" s="8">
        <v>0.72355276346206665</v>
      </c>
      <c r="J358" s="8">
        <v>0</v>
      </c>
      <c r="K358" s="8">
        <v>0</v>
      </c>
      <c r="L358" s="8">
        <v>0</v>
      </c>
      <c r="M358" s="3">
        <f t="shared" si="20"/>
        <v>0</v>
      </c>
      <c r="N358" s="9">
        <f t="shared" si="21"/>
        <v>1.137052733451128</v>
      </c>
      <c r="P358" t="s">
        <v>46</v>
      </c>
      <c r="Q358" s="1">
        <v>2011</v>
      </c>
      <c r="R358" t="s">
        <v>47</v>
      </c>
      <c r="S358" s="1">
        <v>1266362</v>
      </c>
      <c r="T358" s="1">
        <v>4648.5190000000002</v>
      </c>
      <c r="U358" s="1">
        <v>120138</v>
      </c>
      <c r="V358" s="8">
        <v>-0.14065034687519073</v>
      </c>
      <c r="W358" s="8">
        <v>0.43013015389442444</v>
      </c>
      <c r="X358" s="8">
        <v>0.49495130777359009</v>
      </c>
      <c r="Y358" s="8">
        <v>1</v>
      </c>
      <c r="Z358" s="8">
        <v>0</v>
      </c>
      <c r="AA358" s="8">
        <v>0</v>
      </c>
      <c r="AB358" s="3">
        <f t="shared" si="22"/>
        <v>1</v>
      </c>
      <c r="AC358" s="9">
        <f t="shared" si="23"/>
        <v>0.78443111479282379</v>
      </c>
    </row>
    <row r="359" spans="1:29" x14ac:dyDescent="0.25">
      <c r="A359" t="s">
        <v>34</v>
      </c>
      <c r="B359" s="1">
        <v>2019</v>
      </c>
      <c r="C359" t="s">
        <v>27</v>
      </c>
      <c r="D359" s="1">
        <v>39970</v>
      </c>
      <c r="E359" s="1">
        <v>155.27099999999999</v>
      </c>
      <c r="F359" s="1">
        <v>3613.6</v>
      </c>
      <c r="G359" s="8">
        <v>0.39262723922729492</v>
      </c>
      <c r="H359" s="8">
        <v>2.3760968819260597E-2</v>
      </c>
      <c r="I359" s="8">
        <v>0.71983164548873901</v>
      </c>
      <c r="J359" s="8">
        <v>0</v>
      </c>
      <c r="K359" s="8">
        <v>0</v>
      </c>
      <c r="L359" s="8">
        <v>0</v>
      </c>
      <c r="M359" s="3">
        <f t="shared" si="20"/>
        <v>0</v>
      </c>
      <c r="N359" s="9">
        <f t="shared" si="21"/>
        <v>1.1362198535352945</v>
      </c>
      <c r="P359" t="s">
        <v>46</v>
      </c>
      <c r="Q359" s="1">
        <v>2012</v>
      </c>
      <c r="R359" t="s">
        <v>47</v>
      </c>
      <c r="S359" s="1">
        <v>1277008</v>
      </c>
      <c r="T359" s="1">
        <v>4648.5190000000002</v>
      </c>
      <c r="U359" s="1">
        <v>121119</v>
      </c>
      <c r="V359" s="8">
        <v>-0.1468852162361145</v>
      </c>
      <c r="W359" s="8">
        <v>0.43312966823577881</v>
      </c>
      <c r="X359" s="8">
        <v>0.49623918533325195</v>
      </c>
      <c r="Y359" s="8">
        <v>1</v>
      </c>
      <c r="Z359" s="8">
        <v>0</v>
      </c>
      <c r="AA359" s="8">
        <v>0</v>
      </c>
      <c r="AB359" s="3">
        <f t="shared" si="22"/>
        <v>1</v>
      </c>
      <c r="AC359" s="9">
        <f t="shared" si="23"/>
        <v>0.78248363733291626</v>
      </c>
    </row>
    <row r="360" spans="1:29" x14ac:dyDescent="0.25">
      <c r="A360" t="s">
        <v>34</v>
      </c>
      <c r="B360" s="1">
        <v>2020</v>
      </c>
      <c r="C360" t="s">
        <v>27</v>
      </c>
      <c r="D360" s="1">
        <v>40282</v>
      </c>
      <c r="E360" s="1">
        <v>155.27099999999999</v>
      </c>
      <c r="F360" s="1">
        <v>3640.6</v>
      </c>
      <c r="G360" s="8">
        <v>0.39543682336807251</v>
      </c>
      <c r="H360" s="8">
        <v>2.2882638499140739E-2</v>
      </c>
      <c r="I360" s="8">
        <v>0.71762418746948242</v>
      </c>
      <c r="J360" s="8">
        <v>0</v>
      </c>
      <c r="K360" s="8">
        <v>0</v>
      </c>
      <c r="L360" s="8">
        <v>0</v>
      </c>
      <c r="M360" s="3">
        <f t="shared" si="20"/>
        <v>0</v>
      </c>
      <c r="N360" s="9">
        <f t="shared" si="21"/>
        <v>1.1359436493366957</v>
      </c>
      <c r="P360" t="s">
        <v>46</v>
      </c>
      <c r="Q360" s="1">
        <v>2013</v>
      </c>
      <c r="R360" t="s">
        <v>47</v>
      </c>
      <c r="S360" s="1">
        <v>1276577</v>
      </c>
      <c r="T360" s="1">
        <v>5924.584762125035</v>
      </c>
      <c r="U360" s="1">
        <v>122281</v>
      </c>
      <c r="V360" s="8">
        <v>-3.4276295453310013E-2</v>
      </c>
      <c r="W360" s="8">
        <v>0.35940185189247131</v>
      </c>
      <c r="X360" s="8">
        <v>0.49266329407691956</v>
      </c>
      <c r="Y360" s="8">
        <v>1</v>
      </c>
      <c r="Z360" s="8">
        <v>0</v>
      </c>
      <c r="AA360" s="8">
        <v>0</v>
      </c>
      <c r="AB360" s="3">
        <f t="shared" si="22"/>
        <v>1</v>
      </c>
      <c r="AC360" s="9">
        <f t="shared" si="23"/>
        <v>0.81778885051608086</v>
      </c>
    </row>
    <row r="361" spans="1:29" x14ac:dyDescent="0.25">
      <c r="A361" t="s">
        <v>34</v>
      </c>
      <c r="B361" s="1">
        <v>2021</v>
      </c>
      <c r="C361" t="s">
        <v>27</v>
      </c>
      <c r="D361" s="1">
        <v>40597</v>
      </c>
      <c r="E361" s="1">
        <v>155.27099999999999</v>
      </c>
      <c r="F361" s="1">
        <v>3674</v>
      </c>
      <c r="G361" s="8">
        <v>0.39795869588851929</v>
      </c>
      <c r="H361" s="8">
        <v>2.2110935300588608E-2</v>
      </c>
      <c r="I361" s="8">
        <v>0.71579974889755249</v>
      </c>
      <c r="J361" s="8">
        <v>0</v>
      </c>
      <c r="K361" s="8">
        <v>0</v>
      </c>
      <c r="L361" s="8">
        <v>0</v>
      </c>
      <c r="M361" s="3">
        <f t="shared" si="20"/>
        <v>0</v>
      </c>
      <c r="N361" s="9">
        <f t="shared" si="21"/>
        <v>1.1358693800866604</v>
      </c>
      <c r="P361" t="s">
        <v>46</v>
      </c>
      <c r="Q361" s="1">
        <v>2014</v>
      </c>
      <c r="R361" t="s">
        <v>47</v>
      </c>
      <c r="S361" s="1">
        <v>1276310</v>
      </c>
      <c r="T361" s="1">
        <v>6133.5493687728203</v>
      </c>
      <c r="U361" s="1">
        <v>122165</v>
      </c>
      <c r="V361" s="8">
        <v>-1.8815208226442337E-2</v>
      </c>
      <c r="W361" s="8">
        <v>0.34878545999526978</v>
      </c>
      <c r="X361" s="8">
        <v>0.49278315901756287</v>
      </c>
      <c r="Y361" s="8">
        <v>1</v>
      </c>
      <c r="Z361" s="8">
        <v>0</v>
      </c>
      <c r="AA361" s="8">
        <v>0</v>
      </c>
      <c r="AB361" s="3">
        <f t="shared" si="22"/>
        <v>1</v>
      </c>
      <c r="AC361" s="9">
        <f t="shared" si="23"/>
        <v>0.8227534107863903</v>
      </c>
    </row>
    <row r="362" spans="1:29" x14ac:dyDescent="0.25">
      <c r="A362" s="2" t="s">
        <v>34</v>
      </c>
      <c r="B362" s="7">
        <v>2022</v>
      </c>
      <c r="C362" t="s">
        <v>27</v>
      </c>
      <c r="D362" s="7">
        <v>41622</v>
      </c>
      <c r="E362" s="7">
        <v>155.27099999999999</v>
      </c>
      <c r="F362" s="7">
        <v>3687.6</v>
      </c>
      <c r="G362" s="10">
        <v>0.41049575805664063</v>
      </c>
      <c r="H362" s="10">
        <v>1.7990661785006523E-2</v>
      </c>
      <c r="I362" s="10">
        <v>0.70405936241149902</v>
      </c>
      <c r="J362" s="10">
        <v>0</v>
      </c>
      <c r="K362" s="10">
        <v>0</v>
      </c>
      <c r="L362" s="10">
        <v>0</v>
      </c>
      <c r="M362" s="3">
        <f t="shared" si="20"/>
        <v>0</v>
      </c>
      <c r="N362" s="11">
        <f t="shared" si="21"/>
        <v>1.1325457822531462</v>
      </c>
      <c r="P362" t="s">
        <v>46</v>
      </c>
      <c r="Q362" s="1">
        <v>2015</v>
      </c>
      <c r="R362" t="s">
        <v>47</v>
      </c>
      <c r="S362" s="1">
        <v>1294848</v>
      </c>
      <c r="T362" s="1">
        <v>6459.2159978430755</v>
      </c>
      <c r="U362" s="1">
        <v>123197</v>
      </c>
      <c r="V362" s="8">
        <v>-8.2722827792167664E-3</v>
      </c>
      <c r="W362" s="8">
        <v>0.33817198872566223</v>
      </c>
      <c r="X362" s="8">
        <v>0.49659067392349243</v>
      </c>
      <c r="Y362" s="8">
        <v>1</v>
      </c>
      <c r="Z362" s="8">
        <v>0</v>
      </c>
      <c r="AA362" s="8">
        <v>0</v>
      </c>
      <c r="AB362" s="3">
        <f t="shared" si="22"/>
        <v>1</v>
      </c>
      <c r="AC362" s="9">
        <f t="shared" si="23"/>
        <v>0.8264903798699379</v>
      </c>
    </row>
    <row r="363" spans="1:29" x14ac:dyDescent="0.25">
      <c r="A363" t="s">
        <v>35</v>
      </c>
      <c r="B363" s="1">
        <v>2006</v>
      </c>
      <c r="C363" t="s">
        <v>27</v>
      </c>
      <c r="D363" s="1">
        <v>33931</v>
      </c>
      <c r="E363" s="1">
        <v>91.68716410611502</v>
      </c>
      <c r="F363" s="1">
        <v>3260.46</v>
      </c>
      <c r="G363" s="8">
        <v>0.59007662534713745</v>
      </c>
      <c r="H363" s="8">
        <v>-7.5958319008350372E-2</v>
      </c>
      <c r="I363" s="8">
        <v>0.69132727384567261</v>
      </c>
      <c r="J363" s="8">
        <v>0</v>
      </c>
      <c r="K363" s="8">
        <v>1</v>
      </c>
      <c r="L363" s="8">
        <v>0</v>
      </c>
      <c r="M363" s="3">
        <f t="shared" si="20"/>
        <v>1</v>
      </c>
      <c r="N363" s="9">
        <f t="shared" si="21"/>
        <v>1.2054455801844597</v>
      </c>
      <c r="P363" t="s">
        <v>46</v>
      </c>
      <c r="Q363" s="1">
        <v>2016</v>
      </c>
      <c r="R363" t="s">
        <v>47</v>
      </c>
      <c r="S363" s="1">
        <v>1307906</v>
      </c>
      <c r="T363" s="1">
        <v>6459.2159978430755</v>
      </c>
      <c r="U363" s="1">
        <v>122366</v>
      </c>
      <c r="V363" s="8">
        <v>-2.1492902189493179E-2</v>
      </c>
      <c r="W363" s="8">
        <v>0.34159243106842041</v>
      </c>
      <c r="X363" s="8">
        <v>0.50315290689468384</v>
      </c>
      <c r="Y363" s="8">
        <v>1</v>
      </c>
      <c r="Z363" s="8">
        <v>0</v>
      </c>
      <c r="AA363" s="8">
        <v>0</v>
      </c>
      <c r="AB363" s="3">
        <f t="shared" si="22"/>
        <v>1</v>
      </c>
      <c r="AC363" s="9">
        <f t="shared" si="23"/>
        <v>0.82325243577361107</v>
      </c>
    </row>
    <row r="364" spans="1:29" x14ac:dyDescent="0.25">
      <c r="A364" t="s">
        <v>35</v>
      </c>
      <c r="B364" s="1">
        <v>2007</v>
      </c>
      <c r="C364" t="s">
        <v>27</v>
      </c>
      <c r="D364" s="1">
        <v>35179</v>
      </c>
      <c r="E364" s="1">
        <v>96.327420132427406</v>
      </c>
      <c r="F364" s="1">
        <v>2962.92</v>
      </c>
      <c r="G364" s="8">
        <v>0.60096627473831177</v>
      </c>
      <c r="H364" s="8">
        <v>-7.7049151062965393E-2</v>
      </c>
      <c r="I364" s="8">
        <v>0.65917271375656128</v>
      </c>
      <c r="J364" s="8">
        <v>0</v>
      </c>
      <c r="K364" s="8">
        <v>1</v>
      </c>
      <c r="L364" s="8">
        <v>0</v>
      </c>
      <c r="M364" s="3">
        <f t="shared" si="20"/>
        <v>1</v>
      </c>
      <c r="N364" s="9">
        <f t="shared" si="21"/>
        <v>1.1830898374319077</v>
      </c>
      <c r="P364" t="s">
        <v>46</v>
      </c>
      <c r="Q364" s="1">
        <v>2017</v>
      </c>
      <c r="R364" t="s">
        <v>47</v>
      </c>
      <c r="S364" s="1">
        <v>1320458</v>
      </c>
      <c r="T364" s="1">
        <v>6459.2159978430755</v>
      </c>
      <c r="U364" s="1">
        <v>123119</v>
      </c>
      <c r="V364" s="8">
        <v>-2.9701603576540947E-2</v>
      </c>
      <c r="W364" s="8">
        <v>0.34498170018196106</v>
      </c>
      <c r="X364" s="8">
        <v>0.50557810068130493</v>
      </c>
      <c r="Y364" s="8">
        <v>1</v>
      </c>
      <c r="Z364" s="8">
        <v>0</v>
      </c>
      <c r="AA364" s="8">
        <v>0</v>
      </c>
      <c r="AB364" s="3">
        <f t="shared" si="22"/>
        <v>1</v>
      </c>
      <c r="AC364" s="9">
        <f t="shared" si="23"/>
        <v>0.82085819728672504</v>
      </c>
    </row>
    <row r="365" spans="1:29" x14ac:dyDescent="0.25">
      <c r="A365" t="s">
        <v>35</v>
      </c>
      <c r="B365" s="1">
        <v>2008</v>
      </c>
      <c r="C365" t="s">
        <v>27</v>
      </c>
      <c r="D365" s="1">
        <v>35579</v>
      </c>
      <c r="E365" s="1">
        <v>97.298000000000002</v>
      </c>
      <c r="F365" s="1">
        <v>2975.0801585443901</v>
      </c>
      <c r="G365" s="8">
        <v>0.60116440057754517</v>
      </c>
      <c r="H365" s="8">
        <v>-7.6444819569587708E-2</v>
      </c>
      <c r="I365" s="8">
        <v>0.65607303380966187</v>
      </c>
      <c r="J365" s="8">
        <v>0</v>
      </c>
      <c r="K365" s="8">
        <v>1</v>
      </c>
      <c r="L365" s="8">
        <v>0</v>
      </c>
      <c r="M365" s="3">
        <f t="shared" si="20"/>
        <v>1</v>
      </c>
      <c r="N365" s="9">
        <f t="shared" si="21"/>
        <v>1.1807926148176193</v>
      </c>
      <c r="P365" t="s">
        <v>46</v>
      </c>
      <c r="Q365" s="1">
        <v>2018</v>
      </c>
      <c r="R365" t="s">
        <v>47</v>
      </c>
      <c r="S365" s="1">
        <v>1333961</v>
      </c>
      <c r="T365" s="1">
        <v>6459.2159978430755</v>
      </c>
      <c r="U365" s="1">
        <v>123176</v>
      </c>
      <c r="V365" s="8">
        <v>-4.0557160973548889E-2</v>
      </c>
      <c r="W365" s="8">
        <v>0.34852743148803711</v>
      </c>
      <c r="X365" s="8">
        <v>0.51000571250915527</v>
      </c>
      <c r="Y365" s="8">
        <v>1</v>
      </c>
      <c r="Z365" s="8">
        <v>0</v>
      </c>
      <c r="AA365" s="8">
        <v>0</v>
      </c>
      <c r="AB365" s="3">
        <f t="shared" si="22"/>
        <v>1</v>
      </c>
      <c r="AC365" s="9">
        <f t="shared" si="23"/>
        <v>0.81797598302364349</v>
      </c>
    </row>
    <row r="366" spans="1:29" x14ac:dyDescent="0.25">
      <c r="A366" t="s">
        <v>35</v>
      </c>
      <c r="B366" s="1">
        <v>2009</v>
      </c>
      <c r="C366" t="s">
        <v>27</v>
      </c>
      <c r="D366" s="1">
        <v>35791.5</v>
      </c>
      <c r="E366" s="1">
        <v>99.385999999999996</v>
      </c>
      <c r="F366" s="1">
        <v>3009.0077421952601</v>
      </c>
      <c r="G366" s="8">
        <v>0.59160584211349487</v>
      </c>
      <c r="H366" s="8">
        <v>-7.1847423911094666E-2</v>
      </c>
      <c r="I366" s="8">
        <v>0.65921121835708618</v>
      </c>
      <c r="J366" s="8">
        <v>0</v>
      </c>
      <c r="K366" s="8">
        <v>1</v>
      </c>
      <c r="L366" s="8">
        <v>0</v>
      </c>
      <c r="M366" s="3">
        <f t="shared" si="20"/>
        <v>1</v>
      </c>
      <c r="N366" s="9">
        <f t="shared" si="21"/>
        <v>1.1789696365594864</v>
      </c>
      <c r="P366" t="s">
        <v>46</v>
      </c>
      <c r="Q366" s="1">
        <v>2019</v>
      </c>
      <c r="R366" t="s">
        <v>47</v>
      </c>
      <c r="S366" s="1">
        <v>1344318</v>
      </c>
      <c r="T366" s="1">
        <v>6459.2159978430755</v>
      </c>
      <c r="U366" s="1">
        <v>123139</v>
      </c>
      <c r="V366" s="8">
        <v>-4.903692752122879E-2</v>
      </c>
      <c r="W366" s="8">
        <v>0.35121601819992065</v>
      </c>
      <c r="X366" s="8">
        <v>0.51357001066207886</v>
      </c>
      <c r="Y366" s="8">
        <v>1</v>
      </c>
      <c r="Z366" s="8">
        <v>0</v>
      </c>
      <c r="AA366" s="8">
        <v>0</v>
      </c>
      <c r="AB366" s="3">
        <f t="shared" si="22"/>
        <v>1</v>
      </c>
      <c r="AC366" s="9">
        <f t="shared" si="23"/>
        <v>0.81574910134077072</v>
      </c>
    </row>
    <row r="367" spans="1:29" x14ac:dyDescent="0.25">
      <c r="A367" t="s">
        <v>35</v>
      </c>
      <c r="B367" s="1">
        <v>2010</v>
      </c>
      <c r="C367" t="s">
        <v>27</v>
      </c>
      <c r="D367" s="1">
        <v>36208.5</v>
      </c>
      <c r="E367" s="1">
        <v>99.811999999999998</v>
      </c>
      <c r="F367" s="1">
        <v>3022.4918404226701</v>
      </c>
      <c r="G367" s="8">
        <v>0.59478801488876343</v>
      </c>
      <c r="H367" s="8">
        <v>-7.2595320641994476E-2</v>
      </c>
      <c r="I367" s="8">
        <v>0.65510392189025879</v>
      </c>
      <c r="J367" s="8">
        <v>0</v>
      </c>
      <c r="K367" s="8">
        <v>1</v>
      </c>
      <c r="L367" s="8">
        <v>0</v>
      </c>
      <c r="M367" s="3">
        <f t="shared" si="20"/>
        <v>1</v>
      </c>
      <c r="N367" s="9">
        <f t="shared" si="21"/>
        <v>1.1772966161370277</v>
      </c>
      <c r="P367" t="s">
        <v>46</v>
      </c>
      <c r="Q367" s="1">
        <v>2020</v>
      </c>
      <c r="R367" t="s">
        <v>47</v>
      </c>
      <c r="S367" s="1">
        <v>1361102</v>
      </c>
      <c r="T367" s="1">
        <v>6494.0879999999997</v>
      </c>
      <c r="U367" s="1">
        <v>123489</v>
      </c>
      <c r="V367" s="8">
        <v>-5.9066783636808395E-2</v>
      </c>
      <c r="W367" s="8">
        <v>0.35392794013023376</v>
      </c>
      <c r="X367" s="8">
        <v>0.51826733350753784</v>
      </c>
      <c r="Y367" s="8">
        <v>1</v>
      </c>
      <c r="Z367" s="8">
        <v>0</v>
      </c>
      <c r="AA367" s="8">
        <v>0</v>
      </c>
      <c r="AB367" s="3">
        <f t="shared" si="22"/>
        <v>1</v>
      </c>
      <c r="AC367" s="9">
        <f t="shared" si="23"/>
        <v>0.81312849000096321</v>
      </c>
    </row>
    <row r="368" spans="1:29" x14ac:dyDescent="0.25">
      <c r="A368" t="s">
        <v>35</v>
      </c>
      <c r="B368" s="1">
        <v>2011</v>
      </c>
      <c r="C368" t="s">
        <v>27</v>
      </c>
      <c r="D368" s="1">
        <v>36653</v>
      </c>
      <c r="E368" s="1">
        <v>99.811999999999998</v>
      </c>
      <c r="F368" s="1">
        <v>3032.8179436202499</v>
      </c>
      <c r="G368" s="8">
        <v>0.60064268112182617</v>
      </c>
      <c r="H368" s="8">
        <v>-7.4507974088191986E-2</v>
      </c>
      <c r="I368" s="8">
        <v>0.64972913265228271</v>
      </c>
      <c r="J368" s="8">
        <v>0</v>
      </c>
      <c r="K368" s="8">
        <v>1</v>
      </c>
      <c r="L368" s="8">
        <v>0</v>
      </c>
      <c r="M368" s="3">
        <f t="shared" si="20"/>
        <v>1</v>
      </c>
      <c r="N368" s="9">
        <f t="shared" si="21"/>
        <v>1.1758638396859169</v>
      </c>
      <c r="P368" s="2" t="s">
        <v>46</v>
      </c>
      <c r="Q368" s="7">
        <v>2021</v>
      </c>
      <c r="R368" s="2" t="s">
        <v>47</v>
      </c>
      <c r="S368" s="7">
        <v>1439974</v>
      </c>
      <c r="T368" s="7">
        <v>6494.0879999999997</v>
      </c>
      <c r="U368" s="7">
        <v>124556</v>
      </c>
      <c r="V368" s="10">
        <v>-0.1170712411403656</v>
      </c>
      <c r="W368" s="10">
        <v>0.37362381815910339</v>
      </c>
      <c r="X368" s="10">
        <v>0.54094773530960083</v>
      </c>
      <c r="Y368" s="10">
        <v>1</v>
      </c>
      <c r="Z368" s="10">
        <v>0</v>
      </c>
      <c r="AA368" s="10">
        <v>0</v>
      </c>
      <c r="AB368" s="3">
        <f t="shared" si="22"/>
        <v>1</v>
      </c>
      <c r="AC368" s="11">
        <f t="shared" si="23"/>
        <v>0.79750031232833862</v>
      </c>
    </row>
    <row r="369" spans="1:29" x14ac:dyDescent="0.25">
      <c r="A369" t="s">
        <v>35</v>
      </c>
      <c r="B369" s="1">
        <v>2012</v>
      </c>
      <c r="C369" t="s">
        <v>27</v>
      </c>
      <c r="D369" s="1">
        <v>37040.5</v>
      </c>
      <c r="E369" s="1">
        <v>103.16</v>
      </c>
      <c r="F369" s="1">
        <v>3054.9488799999999</v>
      </c>
      <c r="G369" s="8">
        <v>0.58826762437820435</v>
      </c>
      <c r="H369" s="8">
        <v>-6.8254023790359497E-2</v>
      </c>
      <c r="I369" s="8">
        <v>0.65157610177993774</v>
      </c>
      <c r="J369" s="8">
        <v>0</v>
      </c>
      <c r="K369" s="8">
        <v>1</v>
      </c>
      <c r="L369" s="8">
        <v>0</v>
      </c>
      <c r="M369" s="3">
        <f t="shared" si="20"/>
        <v>1</v>
      </c>
      <c r="N369" s="9">
        <f t="shared" si="21"/>
        <v>1.1715897023677826</v>
      </c>
      <c r="P369" t="s">
        <v>48</v>
      </c>
      <c r="Q369" s="1">
        <v>2011</v>
      </c>
      <c r="R369" t="s">
        <v>47</v>
      </c>
      <c r="S369" s="1">
        <v>709323</v>
      </c>
      <c r="T369" s="1">
        <v>5018.2780000000002</v>
      </c>
      <c r="U369" s="1">
        <v>10061</v>
      </c>
      <c r="V369" s="8">
        <v>-0.34177064895629883</v>
      </c>
      <c r="W369" s="8">
        <v>0.1789216548204422</v>
      </c>
      <c r="X369" s="8">
        <v>0.98815596103668213</v>
      </c>
      <c r="Y369" s="8">
        <v>1</v>
      </c>
      <c r="Z369" s="8">
        <v>0</v>
      </c>
      <c r="AA369" s="8">
        <v>0</v>
      </c>
      <c r="AB369" s="3">
        <f t="shared" si="22"/>
        <v>1</v>
      </c>
      <c r="AC369" s="9">
        <f t="shared" si="23"/>
        <v>0.8253069669008255</v>
      </c>
    </row>
    <row r="370" spans="1:29" x14ac:dyDescent="0.25">
      <c r="A370" t="s">
        <v>35</v>
      </c>
      <c r="B370" s="1">
        <v>2013</v>
      </c>
      <c r="C370" t="s">
        <v>27</v>
      </c>
      <c r="D370" s="1">
        <v>37511</v>
      </c>
      <c r="E370" s="1">
        <v>104.64083016347769</v>
      </c>
      <c r="F370" s="1">
        <v>3062.4989999999998</v>
      </c>
      <c r="G370" s="8">
        <v>0.58731108903884888</v>
      </c>
      <c r="H370" s="8">
        <v>-6.7008301615715027E-2</v>
      </c>
      <c r="I370" s="8">
        <v>0.64813750982284546</v>
      </c>
      <c r="J370" s="8">
        <v>0</v>
      </c>
      <c r="K370" s="8">
        <v>1</v>
      </c>
      <c r="L370" s="8">
        <v>0</v>
      </c>
      <c r="M370" s="3">
        <f t="shared" si="20"/>
        <v>1</v>
      </c>
      <c r="N370" s="9">
        <f t="shared" si="21"/>
        <v>1.1684402972459793</v>
      </c>
      <c r="P370" t="s">
        <v>48</v>
      </c>
      <c r="Q370" s="1">
        <v>2012</v>
      </c>
      <c r="R370" t="s">
        <v>47</v>
      </c>
      <c r="S370" s="1">
        <v>718661</v>
      </c>
      <c r="T370" s="1">
        <v>5018.2780000000002</v>
      </c>
      <c r="U370" s="1">
        <v>9913</v>
      </c>
      <c r="V370" s="8">
        <v>-0.36109098792076111</v>
      </c>
      <c r="W370" s="8">
        <v>0.18331670761108398</v>
      </c>
      <c r="X370" s="8">
        <v>0.99853247404098511</v>
      </c>
      <c r="Y370" s="8">
        <v>1</v>
      </c>
      <c r="Z370" s="8">
        <v>0</v>
      </c>
      <c r="AA370" s="8">
        <v>0</v>
      </c>
      <c r="AB370" s="3">
        <f t="shared" si="22"/>
        <v>1</v>
      </c>
      <c r="AC370" s="9">
        <f t="shared" si="23"/>
        <v>0.82075819373130798</v>
      </c>
    </row>
    <row r="371" spans="1:29" x14ac:dyDescent="0.25">
      <c r="A371" t="s">
        <v>35</v>
      </c>
      <c r="B371" s="1">
        <v>2014</v>
      </c>
      <c r="C371" t="s">
        <v>27</v>
      </c>
      <c r="D371" s="1">
        <v>38148</v>
      </c>
      <c r="E371" s="1">
        <v>117.59327042241978</v>
      </c>
      <c r="F371" s="1">
        <v>3075.067</v>
      </c>
      <c r="G371" s="8">
        <v>0.53655534982681274</v>
      </c>
      <c r="H371" s="8">
        <v>-4.2725317180156708E-2</v>
      </c>
      <c r="I371" s="8">
        <v>0.65995746850967407</v>
      </c>
      <c r="J371" s="8">
        <v>0</v>
      </c>
      <c r="K371" s="8">
        <v>1</v>
      </c>
      <c r="L371" s="8">
        <v>0</v>
      </c>
      <c r="M371" s="3">
        <f t="shared" si="20"/>
        <v>1</v>
      </c>
      <c r="N371" s="9">
        <f t="shared" si="21"/>
        <v>1.1537875011563301</v>
      </c>
      <c r="P371" t="s">
        <v>48</v>
      </c>
      <c r="Q371" s="1">
        <v>2013</v>
      </c>
      <c r="R371" t="s">
        <v>47</v>
      </c>
      <c r="S371" s="1">
        <v>734576</v>
      </c>
      <c r="T371" s="1">
        <v>5018.2780000000002</v>
      </c>
      <c r="U371" s="1">
        <v>10160</v>
      </c>
      <c r="V371" s="8">
        <v>-0.37624451518058777</v>
      </c>
      <c r="W371" s="8">
        <v>0.19120033085346222</v>
      </c>
      <c r="X371" s="8">
        <v>1.0008891820907593</v>
      </c>
      <c r="Y371" s="8">
        <v>1</v>
      </c>
      <c r="Z371" s="8">
        <v>0</v>
      </c>
      <c r="AA371" s="8">
        <v>0</v>
      </c>
      <c r="AB371" s="3">
        <f t="shared" si="22"/>
        <v>1</v>
      </c>
      <c r="AC371" s="9">
        <f t="shared" si="23"/>
        <v>0.81584499776363373</v>
      </c>
    </row>
    <row r="372" spans="1:29" x14ac:dyDescent="0.25">
      <c r="A372" t="s">
        <v>35</v>
      </c>
      <c r="B372" s="1">
        <v>2015</v>
      </c>
      <c r="C372" t="s">
        <v>27</v>
      </c>
      <c r="D372" s="1">
        <v>38856</v>
      </c>
      <c r="E372" s="1">
        <v>121.85872741426638</v>
      </c>
      <c r="F372" s="1">
        <v>3124.9810000000002</v>
      </c>
      <c r="G372" s="8">
        <v>0.52546656131744385</v>
      </c>
      <c r="H372" s="8">
        <v>-3.6667648702859879E-2</v>
      </c>
      <c r="I372" s="8">
        <v>0.66030621528625488</v>
      </c>
      <c r="J372" s="8">
        <v>0</v>
      </c>
      <c r="K372" s="8">
        <v>1</v>
      </c>
      <c r="L372" s="8">
        <v>0</v>
      </c>
      <c r="M372" s="3">
        <f t="shared" si="20"/>
        <v>1</v>
      </c>
      <c r="N372" s="9">
        <f t="shared" si="21"/>
        <v>1.1491051279008389</v>
      </c>
      <c r="P372" t="s">
        <v>48</v>
      </c>
      <c r="Q372" s="1">
        <v>2014</v>
      </c>
      <c r="R372" t="s">
        <v>47</v>
      </c>
      <c r="S372" s="1">
        <v>744252</v>
      </c>
      <c r="T372" s="1">
        <v>5018.2780000000002</v>
      </c>
      <c r="U372" s="1">
        <v>10184</v>
      </c>
      <c r="V372" s="8">
        <v>-0.38959410786628723</v>
      </c>
      <c r="W372" s="8">
        <v>0.19577974081039429</v>
      </c>
      <c r="X372" s="8">
        <v>1.0060484409332275</v>
      </c>
      <c r="Y372" s="8">
        <v>1</v>
      </c>
      <c r="Z372" s="8">
        <v>0</v>
      </c>
      <c r="AA372" s="8">
        <v>0</v>
      </c>
      <c r="AB372" s="3">
        <f t="shared" si="22"/>
        <v>1</v>
      </c>
      <c r="AC372" s="9">
        <f t="shared" si="23"/>
        <v>0.81223407387733459</v>
      </c>
    </row>
    <row r="373" spans="1:29" x14ac:dyDescent="0.25">
      <c r="A373" t="s">
        <v>35</v>
      </c>
      <c r="B373" s="1">
        <v>2016</v>
      </c>
      <c r="C373" t="s">
        <v>27</v>
      </c>
      <c r="D373" s="1">
        <v>39747</v>
      </c>
      <c r="E373" s="1">
        <v>121.85872741426638</v>
      </c>
      <c r="F373" s="1">
        <v>3185.145198816861</v>
      </c>
      <c r="G373" s="8">
        <v>0.53411990404129028</v>
      </c>
      <c r="H373" s="8">
        <v>-3.9399109780788422E-2</v>
      </c>
      <c r="I373" s="8">
        <v>0.65326052904129028</v>
      </c>
      <c r="J373" s="8">
        <v>0</v>
      </c>
      <c r="K373" s="8">
        <v>1</v>
      </c>
      <c r="L373" s="8">
        <v>0</v>
      </c>
      <c r="M373" s="3">
        <f t="shared" si="20"/>
        <v>1</v>
      </c>
      <c r="N373" s="9">
        <f t="shared" si="21"/>
        <v>1.1479813233017921</v>
      </c>
      <c r="P373" t="s">
        <v>48</v>
      </c>
      <c r="Q373" s="1">
        <v>2015</v>
      </c>
      <c r="R373" t="s">
        <v>47</v>
      </c>
      <c r="S373" s="1">
        <v>758311</v>
      </c>
      <c r="T373" s="1">
        <v>5018.2780000000002</v>
      </c>
      <c r="U373" s="1">
        <v>10348</v>
      </c>
      <c r="V373" s="8">
        <v>-0.40429866313934326</v>
      </c>
      <c r="W373" s="8">
        <v>0.20246179401874542</v>
      </c>
      <c r="X373" s="8">
        <v>1.0095969438552856</v>
      </c>
      <c r="Y373" s="8">
        <v>1</v>
      </c>
      <c r="Z373" s="8">
        <v>0</v>
      </c>
      <c r="AA373" s="8">
        <v>0</v>
      </c>
      <c r="AB373" s="3">
        <f t="shared" si="22"/>
        <v>1</v>
      </c>
      <c r="AC373" s="9">
        <f t="shared" si="23"/>
        <v>0.80776007473468781</v>
      </c>
    </row>
    <row r="374" spans="1:29" x14ac:dyDescent="0.25">
      <c r="A374" t="s">
        <v>35</v>
      </c>
      <c r="B374" s="1">
        <v>2017</v>
      </c>
      <c r="C374" t="s">
        <v>27</v>
      </c>
      <c r="D374" s="1">
        <v>40794</v>
      </c>
      <c r="E374" s="1">
        <v>121.85872741426638</v>
      </c>
      <c r="F374" s="1">
        <v>3239.3993599369992</v>
      </c>
      <c r="G374" s="8">
        <v>0.54491347074508667</v>
      </c>
      <c r="H374" s="8">
        <v>-4.2853053659200668E-2</v>
      </c>
      <c r="I374" s="8">
        <v>0.64403069019317627</v>
      </c>
      <c r="J374" s="8">
        <v>0</v>
      </c>
      <c r="K374" s="8">
        <v>1</v>
      </c>
      <c r="L374" s="8">
        <v>0</v>
      </c>
      <c r="M374" s="3">
        <f t="shared" si="20"/>
        <v>1</v>
      </c>
      <c r="N374" s="9">
        <f t="shared" si="21"/>
        <v>1.1460911072790623</v>
      </c>
      <c r="P374" t="s">
        <v>48</v>
      </c>
      <c r="Q374" s="1">
        <v>2016</v>
      </c>
      <c r="R374" t="s">
        <v>47</v>
      </c>
      <c r="S374" s="1">
        <v>761920</v>
      </c>
      <c r="T374" s="1">
        <v>5018.2780000000002</v>
      </c>
      <c r="U374" s="1">
        <v>10514.641005498821</v>
      </c>
      <c r="V374" s="8">
        <v>-0.40388068556785583</v>
      </c>
      <c r="W374" s="8">
        <v>0.20428334176540375</v>
      </c>
      <c r="X374" s="8">
        <v>1.0068745613098145</v>
      </c>
      <c r="Y374" s="8">
        <v>1</v>
      </c>
      <c r="Z374" s="8">
        <v>0</v>
      </c>
      <c r="AA374" s="8">
        <v>0</v>
      </c>
      <c r="AB374" s="3">
        <f t="shared" si="22"/>
        <v>1</v>
      </c>
      <c r="AC374" s="9">
        <f t="shared" si="23"/>
        <v>0.80727721750736237</v>
      </c>
    </row>
    <row r="375" spans="1:29" x14ac:dyDescent="0.25">
      <c r="A375" t="s">
        <v>35</v>
      </c>
      <c r="B375" s="1">
        <v>2018</v>
      </c>
      <c r="C375" t="s">
        <v>27</v>
      </c>
      <c r="D375" s="1">
        <v>41704</v>
      </c>
      <c r="E375" s="1">
        <v>123.07389109681648</v>
      </c>
      <c r="F375" s="1">
        <v>3234.5479071159989</v>
      </c>
      <c r="G375" s="8">
        <v>0.55182796716690063</v>
      </c>
      <c r="H375" s="8">
        <v>-4.4514186680316925E-2</v>
      </c>
      <c r="I375" s="8">
        <v>0.63418877124786377</v>
      </c>
      <c r="J375" s="8">
        <v>0</v>
      </c>
      <c r="K375" s="8">
        <v>1</v>
      </c>
      <c r="L375" s="8">
        <v>0</v>
      </c>
      <c r="M375" s="3">
        <f t="shared" si="20"/>
        <v>1</v>
      </c>
      <c r="N375" s="9">
        <f t="shared" si="21"/>
        <v>1.1415025517344475</v>
      </c>
      <c r="P375" t="s">
        <v>48</v>
      </c>
      <c r="Q375" s="1">
        <v>2017</v>
      </c>
      <c r="R375" t="s">
        <v>47</v>
      </c>
      <c r="S375" s="1">
        <v>767946</v>
      </c>
      <c r="T375" s="1">
        <v>5018.2780000000002</v>
      </c>
      <c r="U375" s="1">
        <v>10572.718728934193</v>
      </c>
      <c r="V375" s="8">
        <v>-0.41049370169639587</v>
      </c>
      <c r="W375" s="8">
        <v>0.20708318054676056</v>
      </c>
      <c r="X375" s="8">
        <v>1.0087378025054932</v>
      </c>
      <c r="Y375" s="8">
        <v>1</v>
      </c>
      <c r="Z375" s="8">
        <v>0</v>
      </c>
      <c r="AA375" s="8">
        <v>0</v>
      </c>
      <c r="AB375" s="3">
        <f t="shared" si="22"/>
        <v>1</v>
      </c>
      <c r="AC375" s="9">
        <f t="shared" si="23"/>
        <v>0.80532728135585785</v>
      </c>
    </row>
    <row r="376" spans="1:29" x14ac:dyDescent="0.25">
      <c r="A376" t="s">
        <v>35</v>
      </c>
      <c r="B376" s="1">
        <v>2019</v>
      </c>
      <c r="C376" t="s">
        <v>27</v>
      </c>
      <c r="D376" s="1">
        <v>42458</v>
      </c>
      <c r="E376" s="1">
        <v>135.67228549186709</v>
      </c>
      <c r="F376" s="1">
        <v>3251.2265001792989</v>
      </c>
      <c r="G376" s="8">
        <v>0.51117849349975586</v>
      </c>
      <c r="H376" s="8">
        <v>-2.4797813966870308E-2</v>
      </c>
      <c r="I376" s="8">
        <v>0.64251023530960083</v>
      </c>
      <c r="J376" s="8">
        <v>0</v>
      </c>
      <c r="K376" s="8">
        <v>1</v>
      </c>
      <c r="L376" s="8">
        <v>0</v>
      </c>
      <c r="M376" s="3">
        <f t="shared" si="20"/>
        <v>1</v>
      </c>
      <c r="N376" s="9">
        <f t="shared" si="21"/>
        <v>1.1288909148424864</v>
      </c>
      <c r="P376" t="s">
        <v>48</v>
      </c>
      <c r="Q376" s="1">
        <v>2018</v>
      </c>
      <c r="R376" t="s">
        <v>47</v>
      </c>
      <c r="S376" s="1">
        <v>772624</v>
      </c>
      <c r="T376" s="1">
        <v>5018.2780000000002</v>
      </c>
      <c r="U376" s="1">
        <v>10557.647927283242</v>
      </c>
      <c r="V376" s="8">
        <v>-0.41756647825241089</v>
      </c>
      <c r="W376" s="8">
        <v>0.20918169617652893</v>
      </c>
      <c r="X376" s="8">
        <v>1.011898398399353</v>
      </c>
      <c r="Y376" s="8">
        <v>1</v>
      </c>
      <c r="Z376" s="8">
        <v>0</v>
      </c>
      <c r="AA376" s="8">
        <v>0</v>
      </c>
      <c r="AB376" s="3">
        <f t="shared" si="22"/>
        <v>1</v>
      </c>
      <c r="AC376" s="9">
        <f t="shared" si="23"/>
        <v>0.80351361632347107</v>
      </c>
    </row>
    <row r="377" spans="1:29" x14ac:dyDescent="0.25">
      <c r="A377" t="s">
        <v>35</v>
      </c>
      <c r="B377" s="1">
        <v>2020</v>
      </c>
      <c r="C377" t="s">
        <v>27</v>
      </c>
      <c r="D377" s="1">
        <v>43485</v>
      </c>
      <c r="E377" s="1">
        <v>136.3318552054738</v>
      </c>
      <c r="F377" s="1">
        <v>3369.35659883889</v>
      </c>
      <c r="G377" s="8">
        <v>0.515125572681427</v>
      </c>
      <c r="H377" s="8">
        <v>-2.5549426674842834E-2</v>
      </c>
      <c r="I377" s="8">
        <v>0.63948994874954224</v>
      </c>
      <c r="J377" s="8">
        <v>0</v>
      </c>
      <c r="K377" s="8">
        <v>1</v>
      </c>
      <c r="L377" s="8">
        <v>0</v>
      </c>
      <c r="M377" s="3">
        <f t="shared" si="20"/>
        <v>1</v>
      </c>
      <c r="N377" s="9">
        <f t="shared" si="21"/>
        <v>1.1290660947561264</v>
      </c>
      <c r="P377" t="s">
        <v>48</v>
      </c>
      <c r="Q377" s="1">
        <v>2019</v>
      </c>
      <c r="R377" t="s">
        <v>47</v>
      </c>
      <c r="S377" s="1">
        <v>777904</v>
      </c>
      <c r="T377" s="1">
        <v>5018.2780000000002</v>
      </c>
      <c r="U377" s="1">
        <v>10618.298714415118</v>
      </c>
      <c r="V377" s="8">
        <v>-0.42294827103614807</v>
      </c>
      <c r="W377" s="8">
        <v>0.21161279082298279</v>
      </c>
      <c r="X377" s="8">
        <v>1.0132160186767578</v>
      </c>
      <c r="Y377" s="8">
        <v>1</v>
      </c>
      <c r="Z377" s="8">
        <v>0</v>
      </c>
      <c r="AA377" s="8">
        <v>0</v>
      </c>
      <c r="AB377" s="3">
        <f t="shared" si="22"/>
        <v>1</v>
      </c>
      <c r="AC377" s="9">
        <f t="shared" si="23"/>
        <v>0.80188053846359253</v>
      </c>
    </row>
    <row r="378" spans="1:29" x14ac:dyDescent="0.25">
      <c r="A378" t="s">
        <v>35</v>
      </c>
      <c r="B378" s="1">
        <v>2021</v>
      </c>
      <c r="C378" t="s">
        <v>27</v>
      </c>
      <c r="D378" s="1">
        <v>44514</v>
      </c>
      <c r="E378" s="1">
        <v>148.98963412135862</v>
      </c>
      <c r="F378" s="1">
        <v>3427</v>
      </c>
      <c r="G378" s="8">
        <v>0.47968161106109619</v>
      </c>
      <c r="H378" s="8">
        <v>-8.0291302874684334E-3</v>
      </c>
      <c r="I378" s="8">
        <v>0.64633971452713013</v>
      </c>
      <c r="J378" s="8">
        <v>0</v>
      </c>
      <c r="K378" s="8">
        <v>1</v>
      </c>
      <c r="L378" s="8">
        <v>0</v>
      </c>
      <c r="M378" s="3">
        <f t="shared" si="20"/>
        <v>1</v>
      </c>
      <c r="N378" s="9">
        <f t="shared" si="21"/>
        <v>1.1179921953007579</v>
      </c>
      <c r="P378" t="s">
        <v>48</v>
      </c>
      <c r="Q378" s="1">
        <v>2020</v>
      </c>
      <c r="R378" t="s">
        <v>47</v>
      </c>
      <c r="S378" s="1">
        <v>779176</v>
      </c>
      <c r="T378" s="1">
        <v>5018.2780000000002</v>
      </c>
      <c r="U378" s="1">
        <v>10597</v>
      </c>
      <c r="V378" s="8">
        <v>-0.42541629076004028</v>
      </c>
      <c r="W378" s="8">
        <v>0.21216009557247162</v>
      </c>
      <c r="X378" s="8">
        <v>1.0145598649978638</v>
      </c>
      <c r="Y378" s="8">
        <v>1</v>
      </c>
      <c r="Z378" s="8">
        <v>0</v>
      </c>
      <c r="AA378" s="8">
        <v>0</v>
      </c>
      <c r="AB378" s="3">
        <f t="shared" si="22"/>
        <v>1</v>
      </c>
      <c r="AC378" s="9">
        <f t="shared" si="23"/>
        <v>0.8013036698102951</v>
      </c>
    </row>
    <row r="379" spans="1:29" x14ac:dyDescent="0.25">
      <c r="A379" s="2" t="s">
        <v>35</v>
      </c>
      <c r="B379" s="7">
        <v>2022</v>
      </c>
      <c r="C379" t="s">
        <v>27</v>
      </c>
      <c r="D379" s="7">
        <v>45785</v>
      </c>
      <c r="E379" s="7">
        <v>148.98963412135862</v>
      </c>
      <c r="F379" s="7">
        <v>3500</v>
      </c>
      <c r="G379" s="10">
        <v>0.4908810555934906</v>
      </c>
      <c r="H379" s="10">
        <v>-1.1588793247938156E-2</v>
      </c>
      <c r="I379" s="10">
        <v>0.6369902491569519</v>
      </c>
      <c r="J379" s="10">
        <v>0</v>
      </c>
      <c r="K379" s="10">
        <v>1</v>
      </c>
      <c r="L379" s="10">
        <v>0</v>
      </c>
      <c r="M379" s="3">
        <f t="shared" si="20"/>
        <v>1</v>
      </c>
      <c r="N379" s="11">
        <f t="shared" si="21"/>
        <v>1.1162825115025043</v>
      </c>
      <c r="P379" s="2" t="s">
        <v>48</v>
      </c>
      <c r="Q379" s="7">
        <v>2021</v>
      </c>
      <c r="R379" s="2" t="s">
        <v>47</v>
      </c>
      <c r="S379" s="7">
        <v>785667</v>
      </c>
      <c r="T379" s="7">
        <v>5018.2780000000002</v>
      </c>
      <c r="U379" s="7">
        <v>10625</v>
      </c>
      <c r="V379" s="10">
        <v>-0.433481365442276</v>
      </c>
      <c r="W379" s="10">
        <v>0.2150752991437912</v>
      </c>
      <c r="X379" s="10">
        <v>1.0174832344055176</v>
      </c>
      <c r="Y379" s="10">
        <v>1</v>
      </c>
      <c r="Z379" s="10">
        <v>0</v>
      </c>
      <c r="AA379" s="10">
        <v>0</v>
      </c>
      <c r="AB379" s="3">
        <f t="shared" si="22"/>
        <v>1</v>
      </c>
      <c r="AC379" s="11">
        <f t="shared" si="23"/>
        <v>0.79907716810703278</v>
      </c>
    </row>
    <row r="380" spans="1:29" x14ac:dyDescent="0.25">
      <c r="A380" t="s">
        <v>36</v>
      </c>
      <c r="B380" s="1">
        <v>2006</v>
      </c>
      <c r="C380" t="s">
        <v>27</v>
      </c>
      <c r="D380" s="1">
        <v>30283</v>
      </c>
      <c r="E380" s="1">
        <v>81.417395348837189</v>
      </c>
      <c r="F380" s="1">
        <v>4420</v>
      </c>
      <c r="G380" s="8">
        <v>0.53674960136413574</v>
      </c>
      <c r="H380" s="8">
        <v>-6.3860855996608734E-2</v>
      </c>
      <c r="I380" s="8">
        <v>0.79934918880462646</v>
      </c>
      <c r="J380" s="8">
        <v>0</v>
      </c>
      <c r="K380" s="8">
        <v>1</v>
      </c>
      <c r="L380" s="8">
        <v>0</v>
      </c>
      <c r="M380" s="3">
        <f t="shared" si="20"/>
        <v>1</v>
      </c>
      <c r="N380" s="9">
        <f t="shared" si="21"/>
        <v>1.2722379341721535</v>
      </c>
      <c r="P380" t="s">
        <v>49</v>
      </c>
      <c r="Q380" s="1">
        <v>2011</v>
      </c>
      <c r="R380" t="s">
        <v>47</v>
      </c>
      <c r="S380" s="1">
        <v>332993</v>
      </c>
      <c r="T380" s="1">
        <v>1961.144</v>
      </c>
      <c r="U380" s="1">
        <v>7431</v>
      </c>
      <c r="V380" s="8">
        <v>-5.0274509936571121E-2</v>
      </c>
      <c r="W380" s="8">
        <v>0.19805750250816345</v>
      </c>
      <c r="X380" s="8">
        <v>0.74270063638687134</v>
      </c>
      <c r="Y380" s="8">
        <v>1</v>
      </c>
      <c r="Z380" s="8">
        <v>0</v>
      </c>
      <c r="AA380" s="8">
        <v>0</v>
      </c>
      <c r="AB380" s="3">
        <f t="shared" si="22"/>
        <v>1</v>
      </c>
      <c r="AC380" s="9">
        <f t="shared" si="23"/>
        <v>0.89048362895846367</v>
      </c>
    </row>
    <row r="381" spans="1:29" x14ac:dyDescent="0.25">
      <c r="A381" t="s">
        <v>36</v>
      </c>
      <c r="B381" s="1">
        <v>2007</v>
      </c>
      <c r="C381" t="s">
        <v>27</v>
      </c>
      <c r="D381" s="1">
        <v>31168.5</v>
      </c>
      <c r="E381" s="1">
        <v>86.710697674418597</v>
      </c>
      <c r="F381" s="1">
        <v>4477</v>
      </c>
      <c r="G381" s="8">
        <v>0.51793283224105835</v>
      </c>
      <c r="H381" s="8">
        <v>-5.3518492728471756E-2</v>
      </c>
      <c r="I381" s="8">
        <v>0.79821234941482544</v>
      </c>
      <c r="J381" s="8">
        <v>0</v>
      </c>
      <c r="K381" s="8">
        <v>1</v>
      </c>
      <c r="L381" s="8">
        <v>0</v>
      </c>
      <c r="M381" s="3">
        <f t="shared" si="20"/>
        <v>1</v>
      </c>
      <c r="N381" s="9">
        <f t="shared" si="21"/>
        <v>1.262626688927412</v>
      </c>
      <c r="P381" t="s">
        <v>49</v>
      </c>
      <c r="Q381" s="1">
        <v>2012</v>
      </c>
      <c r="R381" t="s">
        <v>47</v>
      </c>
      <c r="S381" s="1">
        <v>340343</v>
      </c>
      <c r="T381" s="1">
        <v>1961.144</v>
      </c>
      <c r="U381" s="1">
        <v>7466</v>
      </c>
      <c r="V381" s="8">
        <v>-7.2280839085578918E-2</v>
      </c>
      <c r="W381" s="8">
        <v>0.20570559799671173</v>
      </c>
      <c r="X381" s="8">
        <v>0.75107640027999878</v>
      </c>
      <c r="Y381" s="8">
        <v>1</v>
      </c>
      <c r="Z381" s="8">
        <v>0</v>
      </c>
      <c r="AA381" s="8">
        <v>0</v>
      </c>
      <c r="AB381" s="3">
        <f t="shared" si="22"/>
        <v>1</v>
      </c>
      <c r="AC381" s="9">
        <f t="shared" si="23"/>
        <v>0.88450115919113159</v>
      </c>
    </row>
    <row r="382" spans="1:29" x14ac:dyDescent="0.25">
      <c r="A382" t="s">
        <v>36</v>
      </c>
      <c r="B382" s="1">
        <v>2008</v>
      </c>
      <c r="C382" t="s">
        <v>27</v>
      </c>
      <c r="D382" s="1">
        <v>32105.5</v>
      </c>
      <c r="E382" s="1">
        <v>88</v>
      </c>
      <c r="F382" s="1">
        <v>4325.7079999999996</v>
      </c>
      <c r="G382" s="8">
        <v>0.53214770555496216</v>
      </c>
      <c r="H382" s="8">
        <v>-5.7507630437612534E-2</v>
      </c>
      <c r="I382" s="8">
        <v>0.77776032686233521</v>
      </c>
      <c r="J382" s="8">
        <v>0</v>
      </c>
      <c r="K382" s="8">
        <v>1</v>
      </c>
      <c r="L382" s="8">
        <v>0</v>
      </c>
      <c r="M382" s="3">
        <f t="shared" si="20"/>
        <v>1</v>
      </c>
      <c r="N382" s="9">
        <f t="shared" si="21"/>
        <v>1.2524004019796848</v>
      </c>
      <c r="P382" t="s">
        <v>49</v>
      </c>
      <c r="Q382" s="1">
        <v>2013</v>
      </c>
      <c r="R382" t="s">
        <v>47</v>
      </c>
      <c r="S382" s="1">
        <v>346618</v>
      </c>
      <c r="T382" s="1">
        <v>1971.7650000000001</v>
      </c>
      <c r="U382" s="1">
        <v>7569</v>
      </c>
      <c r="V382" s="8">
        <v>-8.4870442748069763E-2</v>
      </c>
      <c r="W382" s="8">
        <v>0.21056759357452393</v>
      </c>
      <c r="X382" s="8">
        <v>0.75510483980178833</v>
      </c>
      <c r="Y382" s="8">
        <v>1</v>
      </c>
      <c r="Z382" s="8">
        <v>0</v>
      </c>
      <c r="AA382" s="8">
        <v>0</v>
      </c>
      <c r="AB382" s="3">
        <f t="shared" si="22"/>
        <v>1</v>
      </c>
      <c r="AC382" s="9">
        <f t="shared" si="23"/>
        <v>0.88080199062824249</v>
      </c>
    </row>
    <row r="383" spans="1:29" x14ac:dyDescent="0.25">
      <c r="A383" t="s">
        <v>36</v>
      </c>
      <c r="B383" s="1">
        <v>2009</v>
      </c>
      <c r="C383" t="s">
        <v>27</v>
      </c>
      <c r="D383" s="1">
        <v>32896.5</v>
      </c>
      <c r="E383" s="1">
        <v>93</v>
      </c>
      <c r="F383" s="1">
        <v>4403</v>
      </c>
      <c r="G383" s="8">
        <v>0.51400727033615112</v>
      </c>
      <c r="H383" s="8">
        <v>-4.7850232571363449E-2</v>
      </c>
      <c r="I383" s="8">
        <v>0.7787359356880188</v>
      </c>
      <c r="J383" s="8">
        <v>0</v>
      </c>
      <c r="K383" s="8">
        <v>1</v>
      </c>
      <c r="L383" s="8">
        <v>0</v>
      </c>
      <c r="M383" s="3">
        <f t="shared" si="20"/>
        <v>1</v>
      </c>
      <c r="N383" s="9">
        <f t="shared" si="21"/>
        <v>1.2448929734528065</v>
      </c>
      <c r="P383" t="s">
        <v>49</v>
      </c>
      <c r="Q383" s="1">
        <v>2014</v>
      </c>
      <c r="R383" t="s">
        <v>47</v>
      </c>
      <c r="S383" s="1">
        <v>353284</v>
      </c>
      <c r="T383" s="1">
        <v>1971.7650000000001</v>
      </c>
      <c r="U383" s="1">
        <v>7601</v>
      </c>
      <c r="V383" s="8">
        <v>-0.10402926802635193</v>
      </c>
      <c r="W383" s="8">
        <v>0.21724177896976471</v>
      </c>
      <c r="X383" s="8">
        <v>0.76237636804580688</v>
      </c>
      <c r="Y383" s="8">
        <v>1</v>
      </c>
      <c r="Z383" s="8">
        <v>0</v>
      </c>
      <c r="AA383" s="8">
        <v>0</v>
      </c>
      <c r="AB383" s="3">
        <f t="shared" si="22"/>
        <v>1</v>
      </c>
      <c r="AC383" s="9">
        <f t="shared" si="23"/>
        <v>0.87558887898921967</v>
      </c>
    </row>
    <row r="384" spans="1:29" x14ac:dyDescent="0.25">
      <c r="A384" t="s">
        <v>36</v>
      </c>
      <c r="B384" s="1">
        <v>2010</v>
      </c>
      <c r="C384" t="s">
        <v>27</v>
      </c>
      <c r="D384" s="1">
        <v>33520.5</v>
      </c>
      <c r="E384" s="1">
        <v>93</v>
      </c>
      <c r="F384" s="1">
        <v>4518</v>
      </c>
      <c r="G384" s="8">
        <v>0.51943475008010864</v>
      </c>
      <c r="H384" s="8">
        <v>-4.9469351768493652E-2</v>
      </c>
      <c r="I384" s="8">
        <v>0.77520179748535156</v>
      </c>
      <c r="J384" s="8">
        <v>0</v>
      </c>
      <c r="K384" s="8">
        <v>1</v>
      </c>
      <c r="L384" s="8">
        <v>0</v>
      </c>
      <c r="M384" s="3">
        <f t="shared" si="20"/>
        <v>1</v>
      </c>
      <c r="N384" s="9">
        <f t="shared" si="21"/>
        <v>1.2451671957969666</v>
      </c>
      <c r="P384" t="s">
        <v>49</v>
      </c>
      <c r="Q384" s="1">
        <v>2015</v>
      </c>
      <c r="R384" t="s">
        <v>47</v>
      </c>
      <c r="S384" s="1">
        <v>358772</v>
      </c>
      <c r="T384" s="1">
        <v>1971.7650000000001</v>
      </c>
      <c r="U384" s="1">
        <v>7662</v>
      </c>
      <c r="V384" s="8">
        <v>-0.11794013530015945</v>
      </c>
      <c r="W384" s="8">
        <v>0.22269129753112793</v>
      </c>
      <c r="X384" s="8">
        <v>0.76686954498291016</v>
      </c>
      <c r="Y384" s="8">
        <v>1</v>
      </c>
      <c r="Z384" s="8">
        <v>0</v>
      </c>
      <c r="AA384" s="8">
        <v>0</v>
      </c>
      <c r="AB384" s="3">
        <f t="shared" si="22"/>
        <v>1</v>
      </c>
      <c r="AC384" s="9">
        <f t="shared" si="23"/>
        <v>0.87162070721387863</v>
      </c>
    </row>
    <row r="385" spans="1:29" x14ac:dyDescent="0.25">
      <c r="A385" t="s">
        <v>36</v>
      </c>
      <c r="B385" s="1">
        <v>2011</v>
      </c>
      <c r="C385" t="s">
        <v>27</v>
      </c>
      <c r="D385" s="1">
        <v>34020</v>
      </c>
      <c r="E385" s="1">
        <v>96</v>
      </c>
      <c r="F385" s="1">
        <v>4583</v>
      </c>
      <c r="G385" s="8">
        <v>0.50872212648391724</v>
      </c>
      <c r="H385" s="8">
        <v>-4.3796975165605545E-2</v>
      </c>
      <c r="I385" s="8">
        <v>0.77630323171615601</v>
      </c>
      <c r="J385" s="8">
        <v>0</v>
      </c>
      <c r="K385" s="8">
        <v>1</v>
      </c>
      <c r="L385" s="8">
        <v>0</v>
      </c>
      <c r="M385" s="3">
        <f t="shared" si="20"/>
        <v>1</v>
      </c>
      <c r="N385" s="9">
        <f t="shared" si="21"/>
        <v>1.2412283830344677</v>
      </c>
      <c r="P385" s="2" t="s">
        <v>49</v>
      </c>
      <c r="Q385" s="7">
        <v>2016</v>
      </c>
      <c r="R385" s="2" t="s">
        <v>47</v>
      </c>
      <c r="S385" s="7">
        <v>364505</v>
      </c>
      <c r="T385" s="7">
        <v>1971.7650000000001</v>
      </c>
      <c r="U385" s="7">
        <v>7744</v>
      </c>
      <c r="V385" s="10">
        <v>-0.13140162825584412</v>
      </c>
      <c r="W385" s="10">
        <v>0.22832123935222626</v>
      </c>
      <c r="X385" s="10">
        <v>0.77075296640396118</v>
      </c>
      <c r="Y385" s="10">
        <v>1</v>
      </c>
      <c r="Z385" s="10">
        <v>0</v>
      </c>
      <c r="AA385" s="10">
        <v>0</v>
      </c>
      <c r="AB385" s="3">
        <f t="shared" si="22"/>
        <v>1</v>
      </c>
      <c r="AC385" s="11">
        <f t="shared" si="23"/>
        <v>0.86767257750034332</v>
      </c>
    </row>
    <row r="386" spans="1:29" x14ac:dyDescent="0.25">
      <c r="A386" t="s">
        <v>36</v>
      </c>
      <c r="B386" s="1">
        <v>2012</v>
      </c>
      <c r="C386" t="s">
        <v>27</v>
      </c>
      <c r="D386" s="1">
        <v>34496.5</v>
      </c>
      <c r="E386" s="1">
        <v>120</v>
      </c>
      <c r="F386" s="1">
        <v>4660</v>
      </c>
      <c r="G386" s="8">
        <v>0.40045690536499023</v>
      </c>
      <c r="H386" s="8">
        <v>6.4032953232526779E-3</v>
      </c>
      <c r="I386" s="8">
        <v>0.81018221378326416</v>
      </c>
      <c r="J386" s="8">
        <v>0</v>
      </c>
      <c r="K386" s="8">
        <v>0</v>
      </c>
      <c r="L386" s="8">
        <v>0</v>
      </c>
      <c r="M386" s="3">
        <f t="shared" si="20"/>
        <v>0</v>
      </c>
      <c r="N386" s="9">
        <f t="shared" si="21"/>
        <v>1.2170424144715071</v>
      </c>
      <c r="P386" t="s">
        <v>50</v>
      </c>
      <c r="Q386" s="1">
        <v>2011</v>
      </c>
      <c r="R386" t="s">
        <v>47</v>
      </c>
      <c r="S386" s="1">
        <v>305266</v>
      </c>
      <c r="T386" s="1">
        <v>1518.1679999999999</v>
      </c>
      <c r="U386" s="1">
        <v>5606</v>
      </c>
      <c r="V386" s="8">
        <v>-0.1691807359457016</v>
      </c>
      <c r="W386" s="8">
        <v>0.24262125790119171</v>
      </c>
      <c r="X386" s="8">
        <v>0.78985589742660522</v>
      </c>
      <c r="Y386" s="8">
        <v>1</v>
      </c>
      <c r="Z386" s="8">
        <v>0</v>
      </c>
      <c r="AA386" s="8">
        <v>0</v>
      </c>
      <c r="AB386" s="3">
        <f t="shared" si="22"/>
        <v>1</v>
      </c>
      <c r="AC386" s="9">
        <f t="shared" si="23"/>
        <v>0.86329641938209534</v>
      </c>
    </row>
    <row r="387" spans="1:29" x14ac:dyDescent="0.25">
      <c r="A387" t="s">
        <v>36</v>
      </c>
      <c r="B387" s="1">
        <v>2013</v>
      </c>
      <c r="C387" t="s">
        <v>27</v>
      </c>
      <c r="D387" s="1">
        <v>36718</v>
      </c>
      <c r="E387" s="1">
        <v>120</v>
      </c>
      <c r="F387" s="1">
        <v>4812.0000000000009</v>
      </c>
      <c r="G387" s="8">
        <v>0.4278416633605957</v>
      </c>
      <c r="H387" s="8">
        <v>-2.4330925662070513E-3</v>
      </c>
      <c r="I387" s="8">
        <v>0.7860761284828186</v>
      </c>
      <c r="J387" s="8">
        <v>0</v>
      </c>
      <c r="K387" s="8">
        <v>1</v>
      </c>
      <c r="L387" s="8">
        <v>0</v>
      </c>
      <c r="M387" s="3">
        <f t="shared" si="20"/>
        <v>1</v>
      </c>
      <c r="N387" s="9">
        <f t="shared" si="21"/>
        <v>1.2114846992772073</v>
      </c>
      <c r="P387" t="s">
        <v>50</v>
      </c>
      <c r="Q387" s="1">
        <v>2012</v>
      </c>
      <c r="R387" t="s">
        <v>47</v>
      </c>
      <c r="S387" s="1">
        <v>309534</v>
      </c>
      <c r="T387" s="1">
        <v>1518.1679999999999</v>
      </c>
      <c r="U387" s="1">
        <v>5658</v>
      </c>
      <c r="V387" s="8">
        <v>-0.18100228905677795</v>
      </c>
      <c r="W387" s="8">
        <v>0.24755118787288666</v>
      </c>
      <c r="X387" s="8">
        <v>0.79328471422195435</v>
      </c>
      <c r="Y387" s="8">
        <v>1</v>
      </c>
      <c r="Z387" s="8">
        <v>0</v>
      </c>
      <c r="AA387" s="8">
        <v>0</v>
      </c>
      <c r="AB387" s="3">
        <f t="shared" si="22"/>
        <v>1</v>
      </c>
      <c r="AC387" s="9">
        <f t="shared" si="23"/>
        <v>0.85983361303806305</v>
      </c>
    </row>
    <row r="388" spans="1:29" x14ac:dyDescent="0.25">
      <c r="A388" t="s">
        <v>36</v>
      </c>
      <c r="B388" s="1">
        <v>2014</v>
      </c>
      <c r="C388" t="s">
        <v>27</v>
      </c>
      <c r="D388" s="1">
        <v>38300</v>
      </c>
      <c r="E388" s="1">
        <v>120</v>
      </c>
      <c r="F388" s="1">
        <v>4839.2</v>
      </c>
      <c r="G388" s="8">
        <v>0.44915857911109924</v>
      </c>
      <c r="H388" s="8">
        <v>-9.4432588666677475E-3</v>
      </c>
      <c r="I388" s="8">
        <v>0.76607239246368408</v>
      </c>
      <c r="J388" s="8">
        <v>0</v>
      </c>
      <c r="K388" s="8">
        <v>1</v>
      </c>
      <c r="L388" s="8">
        <v>0</v>
      </c>
      <c r="M388" s="3">
        <f t="shared" si="20"/>
        <v>1</v>
      </c>
      <c r="N388" s="9">
        <f t="shared" si="21"/>
        <v>1.2057877127081156</v>
      </c>
      <c r="P388" t="s">
        <v>50</v>
      </c>
      <c r="Q388" s="1">
        <v>2013</v>
      </c>
      <c r="R388" t="s">
        <v>47</v>
      </c>
      <c r="S388" s="1">
        <v>314722</v>
      </c>
      <c r="T388" s="1">
        <v>1518.1679999999999</v>
      </c>
      <c r="U388" s="1">
        <v>5484</v>
      </c>
      <c r="V388" s="8">
        <v>-0.20987261831760406</v>
      </c>
      <c r="W388" s="8">
        <v>0.25300562381744385</v>
      </c>
      <c r="X388" s="8">
        <v>0.81024086475372314</v>
      </c>
      <c r="Y388" s="8">
        <v>1</v>
      </c>
      <c r="Z388" s="8">
        <v>0</v>
      </c>
      <c r="AA388" s="8">
        <v>0</v>
      </c>
      <c r="AB388" s="3">
        <f t="shared" si="22"/>
        <v>1</v>
      </c>
      <c r="AC388" s="9">
        <f t="shared" si="23"/>
        <v>0.85337387025356293</v>
      </c>
    </row>
    <row r="389" spans="1:29" x14ac:dyDescent="0.25">
      <c r="A389" t="s">
        <v>36</v>
      </c>
      <c r="B389" s="1">
        <v>2015</v>
      </c>
      <c r="C389" t="s">
        <v>27</v>
      </c>
      <c r="D389" s="1">
        <v>37555.5</v>
      </c>
      <c r="E389" s="1">
        <v>130.36800000000002</v>
      </c>
      <c r="F389" s="1">
        <v>4899.8310000000001</v>
      </c>
      <c r="G389" s="8">
        <v>0.39474710822105408</v>
      </c>
      <c r="H389" s="8">
        <v>1.3939252123236656E-2</v>
      </c>
      <c r="I389" s="8">
        <v>0.7926253080368042</v>
      </c>
      <c r="J389" s="8">
        <v>0</v>
      </c>
      <c r="K389" s="8">
        <v>0</v>
      </c>
      <c r="L389" s="8">
        <v>0</v>
      </c>
      <c r="M389" s="3">
        <f t="shared" si="20"/>
        <v>0</v>
      </c>
      <c r="N389" s="9">
        <f t="shared" si="21"/>
        <v>1.2013116683810949</v>
      </c>
      <c r="P389" t="s">
        <v>50</v>
      </c>
      <c r="Q389" s="1">
        <v>2014</v>
      </c>
      <c r="R389" t="s">
        <v>47</v>
      </c>
      <c r="S389" s="1">
        <v>319536</v>
      </c>
      <c r="T389" s="1">
        <v>1518.1679999999999</v>
      </c>
      <c r="U389" s="1">
        <v>5506</v>
      </c>
      <c r="V389" s="8">
        <v>-0.22491748631000519</v>
      </c>
      <c r="W389" s="8">
        <v>0.25833132863044739</v>
      </c>
      <c r="X389" s="8">
        <v>0.81584066152572632</v>
      </c>
      <c r="Y389" s="8">
        <v>1</v>
      </c>
      <c r="Z389" s="8">
        <v>0</v>
      </c>
      <c r="AA389" s="8">
        <v>0</v>
      </c>
      <c r="AB389" s="3">
        <f t="shared" si="22"/>
        <v>1</v>
      </c>
      <c r="AC389" s="9">
        <f t="shared" si="23"/>
        <v>0.84925450384616852</v>
      </c>
    </row>
    <row r="390" spans="1:29" x14ac:dyDescent="0.25">
      <c r="A390" t="s">
        <v>36</v>
      </c>
      <c r="B390" s="1">
        <v>2016</v>
      </c>
      <c r="C390" t="s">
        <v>27</v>
      </c>
      <c r="D390" s="1">
        <v>36811</v>
      </c>
      <c r="E390" s="1">
        <v>134.67120000000003</v>
      </c>
      <c r="F390" s="1">
        <v>4959.4000000000005</v>
      </c>
      <c r="G390" s="8">
        <v>0.36564558744430542</v>
      </c>
      <c r="H390" s="8">
        <v>2.5723518803715706E-2</v>
      </c>
      <c r="I390" s="8">
        <v>0.81092345714569092</v>
      </c>
      <c r="J390" s="8">
        <v>0</v>
      </c>
      <c r="K390" s="8">
        <v>0</v>
      </c>
      <c r="L390" s="8">
        <v>0</v>
      </c>
      <c r="M390" s="3">
        <f t="shared" ref="M390:M453" si="24">IF(OR(J390=1,K390=1,L390=1),1,0)</f>
        <v>0</v>
      </c>
      <c r="N390" s="9">
        <f t="shared" si="21"/>
        <v>1.202292563393712</v>
      </c>
      <c r="P390" t="s">
        <v>50</v>
      </c>
      <c r="Q390" s="1">
        <v>2015</v>
      </c>
      <c r="R390" t="s">
        <v>47</v>
      </c>
      <c r="S390" s="1">
        <v>323919</v>
      </c>
      <c r="T390" s="1">
        <v>1518.1679999999999</v>
      </c>
      <c r="U390" s="1">
        <v>5572</v>
      </c>
      <c r="V390" s="8">
        <v>-0.23552274703979492</v>
      </c>
      <c r="W390" s="8">
        <v>0.26319867372512817</v>
      </c>
      <c r="X390" s="8">
        <v>0.81833714246749878</v>
      </c>
      <c r="Y390" s="8">
        <v>1</v>
      </c>
      <c r="Z390" s="8">
        <v>0</v>
      </c>
      <c r="AA390" s="8">
        <v>0</v>
      </c>
      <c r="AB390" s="3">
        <f t="shared" si="22"/>
        <v>1</v>
      </c>
      <c r="AC390" s="9">
        <f t="shared" si="23"/>
        <v>0.84601306915283203</v>
      </c>
    </row>
    <row r="391" spans="1:29" x14ac:dyDescent="0.25">
      <c r="A391" t="s">
        <v>36</v>
      </c>
      <c r="B391" s="1">
        <v>2017</v>
      </c>
      <c r="C391" t="s">
        <v>27</v>
      </c>
      <c r="D391" s="1">
        <v>37442</v>
      </c>
      <c r="E391" s="1">
        <v>134.67120000000003</v>
      </c>
      <c r="F391" s="1">
        <v>4987.2000000000007</v>
      </c>
      <c r="G391" s="8">
        <v>0.37365430593490601</v>
      </c>
      <c r="H391" s="8">
        <v>2.3113453760743141E-2</v>
      </c>
      <c r="I391" s="8">
        <v>0.80363047122955322</v>
      </c>
      <c r="J391" s="8">
        <v>0</v>
      </c>
      <c r="K391" s="8">
        <v>0</v>
      </c>
      <c r="L391" s="8">
        <v>0</v>
      </c>
      <c r="M391" s="3">
        <f t="shared" si="24"/>
        <v>0</v>
      </c>
      <c r="N391" s="9">
        <f t="shared" ref="N391:N454" si="25">SUM(G391:I391)</f>
        <v>1.2003982309252024</v>
      </c>
      <c r="P391" t="s">
        <v>50</v>
      </c>
      <c r="Q391" s="1">
        <v>2016</v>
      </c>
      <c r="R391" t="s">
        <v>47</v>
      </c>
      <c r="S391" s="1">
        <v>327880</v>
      </c>
      <c r="T391" s="1">
        <v>1518.1679999999999</v>
      </c>
      <c r="U391" s="1">
        <v>5608</v>
      </c>
      <c r="V391" s="8">
        <v>-0.24644315242767334</v>
      </c>
      <c r="W391" s="8">
        <v>0.26749697327613831</v>
      </c>
      <c r="X391" s="8">
        <v>0.82183796167373657</v>
      </c>
      <c r="Y391" s="8">
        <v>1</v>
      </c>
      <c r="Z391" s="8">
        <v>0</v>
      </c>
      <c r="AA391" s="8">
        <v>0</v>
      </c>
      <c r="AB391" s="3">
        <f t="shared" ref="AB391:AB454" si="26">IF(OR(Y391=1,Z391=1,AA391=1),1,0)</f>
        <v>1</v>
      </c>
      <c r="AC391" s="9">
        <f t="shared" ref="AC391:AC454" si="27">SUM(V391:X391)</f>
        <v>0.84289178252220154</v>
      </c>
    </row>
    <row r="392" spans="1:29" x14ac:dyDescent="0.25">
      <c r="A392" t="s">
        <v>36</v>
      </c>
      <c r="B392" s="1">
        <v>2018</v>
      </c>
      <c r="C392" t="s">
        <v>27</v>
      </c>
      <c r="D392" s="1">
        <v>38232</v>
      </c>
      <c r="E392" s="1">
        <v>135.60000000000005</v>
      </c>
      <c r="F392" s="1">
        <v>5019.7000000000007</v>
      </c>
      <c r="G392" s="8">
        <v>0.38008645176887512</v>
      </c>
      <c r="H392" s="8">
        <v>2.1470960229635239E-2</v>
      </c>
      <c r="I392" s="8">
        <v>0.795726478099823</v>
      </c>
      <c r="J392" s="8">
        <v>0</v>
      </c>
      <c r="K392" s="8">
        <v>0</v>
      </c>
      <c r="L392" s="8">
        <v>0</v>
      </c>
      <c r="M392" s="3">
        <f t="shared" si="24"/>
        <v>0</v>
      </c>
      <c r="N392" s="9">
        <f t="shared" si="25"/>
        <v>1.1972838900983334</v>
      </c>
      <c r="P392" t="s">
        <v>50</v>
      </c>
      <c r="Q392" s="1">
        <v>2017</v>
      </c>
      <c r="R392" t="s">
        <v>47</v>
      </c>
      <c r="S392" s="1">
        <v>331777</v>
      </c>
      <c r="T392" s="1">
        <v>1518.1679999999999</v>
      </c>
      <c r="U392" s="1">
        <v>5712</v>
      </c>
      <c r="V392" s="8">
        <v>-0.25284206867218018</v>
      </c>
      <c r="W392" s="8">
        <v>0.27180337905883789</v>
      </c>
      <c r="X392" s="8">
        <v>0.82155942916870117</v>
      </c>
      <c r="Y392" s="8">
        <v>1</v>
      </c>
      <c r="Z392" s="8">
        <v>0</v>
      </c>
      <c r="AA392" s="8">
        <v>0</v>
      </c>
      <c r="AB392" s="3">
        <f t="shared" si="26"/>
        <v>1</v>
      </c>
      <c r="AC392" s="9">
        <f t="shared" si="27"/>
        <v>0.84052073955535889</v>
      </c>
    </row>
    <row r="393" spans="1:29" x14ac:dyDescent="0.25">
      <c r="A393" t="s">
        <v>36</v>
      </c>
      <c r="B393" s="1">
        <v>2019</v>
      </c>
      <c r="C393" t="s">
        <v>27</v>
      </c>
      <c r="D393" s="1">
        <v>39624</v>
      </c>
      <c r="E393" s="1">
        <v>140.40000000000006</v>
      </c>
      <c r="F393" s="1">
        <v>5021.3000000000011</v>
      </c>
      <c r="G393" s="8">
        <v>0.38136866688728333</v>
      </c>
      <c r="H393" s="8">
        <v>2.3276610299944878E-2</v>
      </c>
      <c r="I393" s="8">
        <v>0.78351336717605591</v>
      </c>
      <c r="J393" s="8">
        <v>0</v>
      </c>
      <c r="K393" s="8">
        <v>0</v>
      </c>
      <c r="L393" s="8">
        <v>0</v>
      </c>
      <c r="M393" s="3">
        <f t="shared" si="24"/>
        <v>0</v>
      </c>
      <c r="N393" s="9">
        <f t="shared" si="25"/>
        <v>1.1881586443632841</v>
      </c>
      <c r="P393" t="s">
        <v>50</v>
      </c>
      <c r="Q393" s="1">
        <v>2018</v>
      </c>
      <c r="R393" t="s">
        <v>47</v>
      </c>
      <c r="S393" s="1">
        <v>335320</v>
      </c>
      <c r="T393" s="1">
        <v>1518.1679999999999</v>
      </c>
      <c r="U393" s="1">
        <v>5767</v>
      </c>
      <c r="V393" s="8">
        <v>-0.26100927591323853</v>
      </c>
      <c r="W393" s="8">
        <v>0.27560153603553772</v>
      </c>
      <c r="X393" s="8">
        <v>0.82341712713241577</v>
      </c>
      <c r="Y393" s="8">
        <v>1</v>
      </c>
      <c r="Z393" s="8">
        <v>0</v>
      </c>
      <c r="AA393" s="8">
        <v>0</v>
      </c>
      <c r="AB393" s="3">
        <f t="shared" si="26"/>
        <v>1</v>
      </c>
      <c r="AC393" s="9">
        <f t="shared" si="27"/>
        <v>0.83800938725471497</v>
      </c>
    </row>
    <row r="394" spans="1:29" x14ac:dyDescent="0.25">
      <c r="A394" t="s">
        <v>36</v>
      </c>
      <c r="B394" s="1">
        <v>2020</v>
      </c>
      <c r="C394" t="s">
        <v>27</v>
      </c>
      <c r="D394" s="1">
        <v>40515</v>
      </c>
      <c r="E394" s="1">
        <v>140.40000000000006</v>
      </c>
      <c r="F394" s="1">
        <v>5038.8</v>
      </c>
      <c r="G394" s="8">
        <v>0.39251714944839478</v>
      </c>
      <c r="H394" s="8">
        <v>1.9613998010754585E-2</v>
      </c>
      <c r="I394" s="8">
        <v>0.77308571338653564</v>
      </c>
      <c r="J394" s="8">
        <v>0</v>
      </c>
      <c r="K394" s="8">
        <v>0</v>
      </c>
      <c r="L394" s="8">
        <v>0</v>
      </c>
      <c r="M394" s="3">
        <f t="shared" si="24"/>
        <v>0</v>
      </c>
      <c r="N394" s="9">
        <f t="shared" si="25"/>
        <v>1.185216860845685</v>
      </c>
      <c r="P394" t="s">
        <v>50</v>
      </c>
      <c r="Q394" s="1">
        <v>2019</v>
      </c>
      <c r="R394" t="s">
        <v>47</v>
      </c>
      <c r="S394" s="1">
        <v>339771</v>
      </c>
      <c r="T394" s="1">
        <v>1518.1679999999999</v>
      </c>
      <c r="U394" s="1">
        <v>5836</v>
      </c>
      <c r="V394" s="8">
        <v>-0.27114921808242798</v>
      </c>
      <c r="W394" s="8">
        <v>0.28031665086746216</v>
      </c>
      <c r="X394" s="8">
        <v>0.82572418451309204</v>
      </c>
      <c r="Y394" s="8">
        <v>1</v>
      </c>
      <c r="Z394" s="8">
        <v>0</v>
      </c>
      <c r="AA394" s="8">
        <v>0</v>
      </c>
      <c r="AB394" s="3">
        <f t="shared" si="26"/>
        <v>1</v>
      </c>
      <c r="AC394" s="9">
        <f t="shared" si="27"/>
        <v>0.83489161729812622</v>
      </c>
    </row>
    <row r="395" spans="1:29" x14ac:dyDescent="0.25">
      <c r="A395" t="s">
        <v>36</v>
      </c>
      <c r="B395" s="1">
        <v>2021</v>
      </c>
      <c r="C395" t="s">
        <v>27</v>
      </c>
      <c r="D395" s="1">
        <v>42117</v>
      </c>
      <c r="E395" s="1">
        <v>153.60000000000008</v>
      </c>
      <c r="F395" s="1">
        <v>5165</v>
      </c>
      <c r="G395" s="8">
        <v>0.36331036686897278</v>
      </c>
      <c r="H395" s="8">
        <v>3.5193473100662231E-2</v>
      </c>
      <c r="I395" s="8">
        <v>0.77413558959960938</v>
      </c>
      <c r="J395" s="8">
        <v>0</v>
      </c>
      <c r="K395" s="8">
        <v>0</v>
      </c>
      <c r="L395" s="8">
        <v>0</v>
      </c>
      <c r="M395" s="3">
        <f t="shared" si="24"/>
        <v>0</v>
      </c>
      <c r="N395" s="9">
        <f t="shared" si="25"/>
        <v>1.1726394295692444</v>
      </c>
      <c r="P395" t="s">
        <v>50</v>
      </c>
      <c r="Q395" s="1">
        <v>2020</v>
      </c>
      <c r="R395" t="s">
        <v>47</v>
      </c>
      <c r="S395" s="1">
        <v>346347</v>
      </c>
      <c r="T395" s="1">
        <v>1518.1679999999999</v>
      </c>
      <c r="U395" s="1">
        <v>5913</v>
      </c>
      <c r="V395" s="8">
        <v>-0.28734546899795532</v>
      </c>
      <c r="W395" s="8">
        <v>0.28712701797485352</v>
      </c>
      <c r="X395" s="8">
        <v>0.83034878969192505</v>
      </c>
      <c r="Y395" s="8">
        <v>1</v>
      </c>
      <c r="Z395" s="8">
        <v>0</v>
      </c>
      <c r="AA395" s="8">
        <v>0</v>
      </c>
      <c r="AB395" s="3">
        <f t="shared" si="26"/>
        <v>1</v>
      </c>
      <c r="AC395" s="9">
        <f t="shared" si="27"/>
        <v>0.83013033866882324</v>
      </c>
    </row>
    <row r="396" spans="1:29" x14ac:dyDescent="0.25">
      <c r="A396" s="2" t="s">
        <v>36</v>
      </c>
      <c r="B396" s="7">
        <v>2022</v>
      </c>
      <c r="C396" t="s">
        <v>27</v>
      </c>
      <c r="D396" s="7">
        <v>43131</v>
      </c>
      <c r="E396" s="7">
        <v>153.60000000000008</v>
      </c>
      <c r="F396" s="7">
        <v>5169.82</v>
      </c>
      <c r="G396" s="10">
        <v>0.37572535872459412</v>
      </c>
      <c r="H396" s="10">
        <v>3.1094755977392197E-2</v>
      </c>
      <c r="I396" s="10">
        <v>0.76233494281768799</v>
      </c>
      <c r="J396" s="10">
        <v>0</v>
      </c>
      <c r="K396" s="10">
        <v>0</v>
      </c>
      <c r="L396" s="10">
        <v>0</v>
      </c>
      <c r="M396" s="3">
        <f t="shared" si="24"/>
        <v>0</v>
      </c>
      <c r="N396" s="11">
        <f t="shared" si="25"/>
        <v>1.1691550575196743</v>
      </c>
      <c r="P396" s="2" t="s">
        <v>50</v>
      </c>
      <c r="Q396" s="7">
        <v>2021</v>
      </c>
      <c r="R396" s="2" t="s">
        <v>47</v>
      </c>
      <c r="S396" s="7">
        <v>353315</v>
      </c>
      <c r="T396" s="7">
        <v>1518.1679999999999</v>
      </c>
      <c r="U396" s="7">
        <v>6000</v>
      </c>
      <c r="V396" s="10">
        <v>-0.30383127927780151</v>
      </c>
      <c r="W396" s="10">
        <v>0.29421377182006836</v>
      </c>
      <c r="X396" s="10">
        <v>0.83485454320907593</v>
      </c>
      <c r="Y396" s="10">
        <v>1</v>
      </c>
      <c r="Z396" s="10">
        <v>0</v>
      </c>
      <c r="AA396" s="10">
        <v>0</v>
      </c>
      <c r="AB396" s="3">
        <f t="shared" si="26"/>
        <v>1</v>
      </c>
      <c r="AC396" s="11">
        <f t="shared" si="27"/>
        <v>0.82523703575134277</v>
      </c>
    </row>
    <row r="397" spans="1:29" x14ac:dyDescent="0.25">
      <c r="A397" t="s">
        <v>37</v>
      </c>
      <c r="B397" s="1">
        <v>2006</v>
      </c>
      <c r="C397" t="s">
        <v>27</v>
      </c>
      <c r="D397" s="1">
        <v>31967</v>
      </c>
      <c r="E397" s="1">
        <v>134.84611949017963</v>
      </c>
      <c r="F397" s="1">
        <v>8541</v>
      </c>
      <c r="G397" s="8">
        <v>0.19536423683166504</v>
      </c>
      <c r="H397" s="8">
        <v>8.5811376571655273E-2</v>
      </c>
      <c r="I397" s="8">
        <v>1.0079948902130127</v>
      </c>
      <c r="J397" s="8">
        <v>0</v>
      </c>
      <c r="K397" s="8">
        <v>0</v>
      </c>
      <c r="L397" s="8">
        <v>0</v>
      </c>
      <c r="M397" s="3">
        <f t="shared" si="24"/>
        <v>0</v>
      </c>
      <c r="N397" s="9">
        <f t="shared" si="25"/>
        <v>1.289170503616333</v>
      </c>
      <c r="P397" t="s">
        <v>51</v>
      </c>
      <c r="Q397" s="1">
        <v>2011</v>
      </c>
      <c r="R397" t="s">
        <v>47</v>
      </c>
      <c r="S397" s="1">
        <v>235327</v>
      </c>
      <c r="T397" s="1">
        <v>1231.75389</v>
      </c>
      <c r="U397" s="1">
        <v>3414</v>
      </c>
      <c r="V397" s="8">
        <v>-0.15389735996723175</v>
      </c>
      <c r="W397" s="8">
        <v>0.21034684777259827</v>
      </c>
      <c r="X397" s="8">
        <v>0.82417607307434082</v>
      </c>
      <c r="Y397" s="8">
        <v>1</v>
      </c>
      <c r="Z397" s="8">
        <v>0</v>
      </c>
      <c r="AA397" s="8">
        <v>0</v>
      </c>
      <c r="AB397" s="3">
        <f t="shared" si="26"/>
        <v>1</v>
      </c>
      <c r="AC397" s="9">
        <f t="shared" si="27"/>
        <v>0.88062556087970734</v>
      </c>
    </row>
    <row r="398" spans="1:29" x14ac:dyDescent="0.25">
      <c r="A398" t="s">
        <v>37</v>
      </c>
      <c r="B398" s="1">
        <v>2007</v>
      </c>
      <c r="C398" t="s">
        <v>27</v>
      </c>
      <c r="D398" s="1">
        <v>32405.5</v>
      </c>
      <c r="E398" s="1">
        <v>134.84611949017963</v>
      </c>
      <c r="F398" s="1">
        <v>8545</v>
      </c>
      <c r="G398" s="8">
        <v>0.20248551666736603</v>
      </c>
      <c r="H398" s="8">
        <v>8.345988392829895E-2</v>
      </c>
      <c r="I398" s="8">
        <v>1.001221776008606</v>
      </c>
      <c r="J398" s="8">
        <v>0</v>
      </c>
      <c r="K398" s="8">
        <v>0</v>
      </c>
      <c r="L398" s="8">
        <v>0</v>
      </c>
      <c r="M398" s="3">
        <f t="shared" si="24"/>
        <v>0</v>
      </c>
      <c r="N398" s="9">
        <f t="shared" si="25"/>
        <v>1.2871671766042709</v>
      </c>
      <c r="P398" t="s">
        <v>51</v>
      </c>
      <c r="Q398" s="1">
        <v>2012</v>
      </c>
      <c r="R398" t="s">
        <v>47</v>
      </c>
      <c r="S398" s="1">
        <v>237185</v>
      </c>
      <c r="T398" s="1">
        <v>1231.75389</v>
      </c>
      <c r="U398" s="1">
        <v>3428</v>
      </c>
      <c r="V398" s="8">
        <v>-0.16098879277706146</v>
      </c>
      <c r="W398" s="8">
        <v>0.21312706172466278</v>
      </c>
      <c r="X398" s="8">
        <v>0.82646375894546509</v>
      </c>
      <c r="Y398" s="8">
        <v>1</v>
      </c>
      <c r="Z398" s="8">
        <v>0</v>
      </c>
      <c r="AA398" s="8">
        <v>0</v>
      </c>
      <c r="AB398" s="3">
        <f t="shared" si="26"/>
        <v>1</v>
      </c>
      <c r="AC398" s="9">
        <f t="shared" si="27"/>
        <v>0.87860202789306641</v>
      </c>
    </row>
    <row r="399" spans="1:29" x14ac:dyDescent="0.25">
      <c r="A399" t="s">
        <v>37</v>
      </c>
      <c r="B399" s="1">
        <v>2008</v>
      </c>
      <c r="C399" t="s">
        <v>27</v>
      </c>
      <c r="D399" s="1">
        <v>32783</v>
      </c>
      <c r="E399" s="1">
        <v>143.744</v>
      </c>
      <c r="F399" s="1">
        <v>8529.3621199999998</v>
      </c>
      <c r="G399" s="8">
        <v>0.17665424942970276</v>
      </c>
      <c r="H399" s="8">
        <v>9.6080288290977478E-2</v>
      </c>
      <c r="I399" s="8">
        <v>1.0055599212646484</v>
      </c>
      <c r="J399" s="8">
        <v>0</v>
      </c>
      <c r="K399" s="8">
        <v>0</v>
      </c>
      <c r="L399" s="8">
        <v>0</v>
      </c>
      <c r="M399" s="3">
        <f t="shared" si="24"/>
        <v>0</v>
      </c>
      <c r="N399" s="9">
        <f t="shared" si="25"/>
        <v>1.2782944589853287</v>
      </c>
      <c r="P399" t="s">
        <v>51</v>
      </c>
      <c r="Q399" s="1">
        <v>2013</v>
      </c>
      <c r="R399" t="s">
        <v>47</v>
      </c>
      <c r="S399" s="1">
        <v>238777</v>
      </c>
      <c r="T399" s="1">
        <v>1231.75389</v>
      </c>
      <c r="U399" s="1">
        <v>3401</v>
      </c>
      <c r="V399" s="8">
        <v>-0.17098540067672729</v>
      </c>
      <c r="W399" s="8">
        <v>0.2153717577457428</v>
      </c>
      <c r="X399" s="8">
        <v>0.83187097311019897</v>
      </c>
      <c r="Y399" s="8">
        <v>1</v>
      </c>
      <c r="Z399" s="8">
        <v>0</v>
      </c>
      <c r="AA399" s="8">
        <v>0</v>
      </c>
      <c r="AB399" s="3">
        <f t="shared" si="26"/>
        <v>1</v>
      </c>
      <c r="AC399" s="9">
        <f t="shared" si="27"/>
        <v>0.87625733017921448</v>
      </c>
    </row>
    <row r="400" spans="1:29" x14ac:dyDescent="0.25">
      <c r="A400" t="s">
        <v>37</v>
      </c>
      <c r="B400" s="1">
        <v>2009</v>
      </c>
      <c r="C400" t="s">
        <v>27</v>
      </c>
      <c r="D400" s="1">
        <v>33345</v>
      </c>
      <c r="E400" s="1">
        <v>144.804</v>
      </c>
      <c r="F400" s="1">
        <v>8580.2140450000006</v>
      </c>
      <c r="G400" s="8">
        <v>0.18089123070240021</v>
      </c>
      <c r="H400" s="8">
        <v>9.5190234482288361E-2</v>
      </c>
      <c r="I400" s="8">
        <v>0.99956780672073364</v>
      </c>
      <c r="J400" s="8">
        <v>0</v>
      </c>
      <c r="K400" s="8">
        <v>0</v>
      </c>
      <c r="L400" s="8">
        <v>0</v>
      </c>
      <c r="M400" s="3">
        <f t="shared" si="24"/>
        <v>0</v>
      </c>
      <c r="N400" s="9">
        <f t="shared" si="25"/>
        <v>1.2756492719054222</v>
      </c>
      <c r="P400" t="s">
        <v>51</v>
      </c>
      <c r="Q400" s="1">
        <v>2014</v>
      </c>
      <c r="R400" t="s">
        <v>47</v>
      </c>
      <c r="S400" s="1">
        <v>240076</v>
      </c>
      <c r="T400" s="1">
        <v>1231.75389</v>
      </c>
      <c r="U400" s="1">
        <v>3473</v>
      </c>
      <c r="V400" s="8">
        <v>-0.16956938803195953</v>
      </c>
      <c r="W400" s="8">
        <v>0.2174815833568573</v>
      </c>
      <c r="X400" s="8">
        <v>0.82794100046157837</v>
      </c>
      <c r="Y400" s="8">
        <v>1</v>
      </c>
      <c r="Z400" s="8">
        <v>0</v>
      </c>
      <c r="AA400" s="8">
        <v>0</v>
      </c>
      <c r="AB400" s="3">
        <f t="shared" si="26"/>
        <v>1</v>
      </c>
      <c r="AC400" s="9">
        <f t="shared" si="27"/>
        <v>0.87585319578647614</v>
      </c>
    </row>
    <row r="401" spans="1:29" x14ac:dyDescent="0.25">
      <c r="A401" t="s">
        <v>37</v>
      </c>
      <c r="B401" s="1">
        <v>2010</v>
      </c>
      <c r="C401" t="s">
        <v>27</v>
      </c>
      <c r="D401" s="1">
        <v>33871</v>
      </c>
      <c r="E401" s="1">
        <v>145.38</v>
      </c>
      <c r="F401" s="1">
        <v>8603.1899599999997</v>
      </c>
      <c r="G401" s="8">
        <v>0.18669308722019196</v>
      </c>
      <c r="H401" s="8">
        <v>9.3544244766235352E-2</v>
      </c>
      <c r="I401" s="8">
        <v>0.99293994903564453</v>
      </c>
      <c r="J401" s="8">
        <v>0</v>
      </c>
      <c r="K401" s="8">
        <v>0</v>
      </c>
      <c r="L401" s="8">
        <v>0</v>
      </c>
      <c r="M401" s="3">
        <f t="shared" si="24"/>
        <v>0</v>
      </c>
      <c r="N401" s="9">
        <f t="shared" si="25"/>
        <v>1.2731772810220718</v>
      </c>
      <c r="P401" t="s">
        <v>51</v>
      </c>
      <c r="Q401" s="1">
        <v>2015</v>
      </c>
      <c r="R401" t="s">
        <v>47</v>
      </c>
      <c r="S401" s="1">
        <v>241986</v>
      </c>
      <c r="T401" s="1">
        <v>1231.75389</v>
      </c>
      <c r="U401" s="1">
        <v>3512</v>
      </c>
      <c r="V401" s="8">
        <v>-0.17426344752311707</v>
      </c>
      <c r="W401" s="8">
        <v>0.22035755217075348</v>
      </c>
      <c r="X401" s="8">
        <v>0.82810556888580322</v>
      </c>
      <c r="Y401" s="8">
        <v>1</v>
      </c>
      <c r="Z401" s="8">
        <v>0</v>
      </c>
      <c r="AA401" s="8">
        <v>0</v>
      </c>
      <c r="AB401" s="3">
        <f t="shared" si="26"/>
        <v>1</v>
      </c>
      <c r="AC401" s="9">
        <f t="shared" si="27"/>
        <v>0.87419967353343964</v>
      </c>
    </row>
    <row r="402" spans="1:29" x14ac:dyDescent="0.25">
      <c r="A402" t="s">
        <v>37</v>
      </c>
      <c r="B402" s="1">
        <v>2011</v>
      </c>
      <c r="C402" t="s">
        <v>27</v>
      </c>
      <c r="D402" s="1">
        <v>34240.5</v>
      </c>
      <c r="E402" s="1">
        <v>150.44399999999999</v>
      </c>
      <c r="F402" s="1">
        <v>8630.2946400000001</v>
      </c>
      <c r="G402" s="8">
        <v>0.1745854914188385</v>
      </c>
      <c r="H402" s="8">
        <v>9.9761553108692169E-2</v>
      </c>
      <c r="I402" s="8">
        <v>0.99387246370315552</v>
      </c>
      <c r="J402" s="8">
        <v>0</v>
      </c>
      <c r="K402" s="8">
        <v>0</v>
      </c>
      <c r="L402" s="8">
        <v>0</v>
      </c>
      <c r="M402" s="3">
        <f t="shared" si="24"/>
        <v>0</v>
      </c>
      <c r="N402" s="9">
        <f t="shared" si="25"/>
        <v>1.2682195082306862</v>
      </c>
      <c r="P402" s="2" t="s">
        <v>51</v>
      </c>
      <c r="Q402" s="7">
        <v>2016</v>
      </c>
      <c r="R402" s="2" t="s">
        <v>47</v>
      </c>
      <c r="S402" s="7">
        <v>244114</v>
      </c>
      <c r="T402" s="7">
        <v>1231.75389</v>
      </c>
      <c r="U402" s="7">
        <v>3521</v>
      </c>
      <c r="V402" s="10">
        <v>-0.18285417556762695</v>
      </c>
      <c r="W402" s="10">
        <v>0.22343187034130096</v>
      </c>
      <c r="X402" s="10">
        <v>0.83125966787338257</v>
      </c>
      <c r="Y402" s="10">
        <v>1</v>
      </c>
      <c r="Z402" s="10">
        <v>0</v>
      </c>
      <c r="AA402" s="10">
        <v>0</v>
      </c>
      <c r="AB402" s="3">
        <f t="shared" si="26"/>
        <v>1</v>
      </c>
      <c r="AC402" s="11">
        <f t="shared" si="27"/>
        <v>0.87183736264705658</v>
      </c>
    </row>
    <row r="403" spans="1:29" x14ac:dyDescent="0.25">
      <c r="A403" t="s">
        <v>37</v>
      </c>
      <c r="B403" s="1">
        <v>2012</v>
      </c>
      <c r="C403" t="s">
        <v>27</v>
      </c>
      <c r="D403" s="1">
        <v>34495</v>
      </c>
      <c r="E403" s="1">
        <v>150.44399999999999</v>
      </c>
      <c r="F403" s="1">
        <v>8664.5160799999994</v>
      </c>
      <c r="G403" s="8">
        <v>0.17780880630016327</v>
      </c>
      <c r="H403" s="8">
        <v>9.8722688853740692E-2</v>
      </c>
      <c r="I403" s="8">
        <v>0.99104660749435425</v>
      </c>
      <c r="J403" s="8">
        <v>0</v>
      </c>
      <c r="K403" s="8">
        <v>0</v>
      </c>
      <c r="L403" s="8">
        <v>0</v>
      </c>
      <c r="M403" s="3">
        <f t="shared" si="24"/>
        <v>0</v>
      </c>
      <c r="N403" s="9">
        <f t="shared" si="25"/>
        <v>1.2675781026482582</v>
      </c>
      <c r="P403" t="s">
        <v>52</v>
      </c>
      <c r="Q403" s="1">
        <v>2011</v>
      </c>
      <c r="R403" t="s">
        <v>47</v>
      </c>
      <c r="S403" s="1">
        <v>195381</v>
      </c>
      <c r="T403" s="1">
        <v>1610.3</v>
      </c>
      <c r="U403" s="1">
        <v>5163</v>
      </c>
      <c r="V403" s="8">
        <v>0.31183475255966187</v>
      </c>
      <c r="W403" s="8">
        <v>6.8543680012226105E-2</v>
      </c>
      <c r="X403" s="8">
        <v>0.6143684983253479</v>
      </c>
      <c r="Y403" s="8">
        <v>0</v>
      </c>
      <c r="Z403" s="8">
        <v>0</v>
      </c>
      <c r="AA403" s="8">
        <v>0</v>
      </c>
      <c r="AB403" s="3">
        <f t="shared" si="26"/>
        <v>0</v>
      </c>
      <c r="AC403" s="9">
        <f t="shared" si="27"/>
        <v>0.99474693089723587</v>
      </c>
    </row>
    <row r="404" spans="1:29" x14ac:dyDescent="0.25">
      <c r="A404" t="s">
        <v>37</v>
      </c>
      <c r="B404" s="1">
        <v>2013</v>
      </c>
      <c r="C404" t="s">
        <v>27</v>
      </c>
      <c r="D404" s="1">
        <v>34578</v>
      </c>
      <c r="E404" s="1">
        <v>150.44399999999999</v>
      </c>
      <c r="F404" s="1">
        <v>8690.079380000001</v>
      </c>
      <c r="G404" s="8">
        <v>0.1785644143819809</v>
      </c>
      <c r="H404" s="8">
        <v>9.8492898046970367E-2</v>
      </c>
      <c r="I404" s="8">
        <v>0.9905133843421936</v>
      </c>
      <c r="J404" s="8">
        <v>0</v>
      </c>
      <c r="K404" s="8">
        <v>0</v>
      </c>
      <c r="L404" s="8">
        <v>0</v>
      </c>
      <c r="M404" s="3">
        <f t="shared" si="24"/>
        <v>0</v>
      </c>
      <c r="N404" s="9">
        <f t="shared" si="25"/>
        <v>1.2675706967711449</v>
      </c>
      <c r="P404" t="s">
        <v>52</v>
      </c>
      <c r="Q404" s="1">
        <v>2012</v>
      </c>
      <c r="R404" t="s">
        <v>47</v>
      </c>
      <c r="S404" s="1">
        <v>197746</v>
      </c>
      <c r="T404" s="1">
        <v>1610.3</v>
      </c>
      <c r="U404" s="1">
        <v>5168</v>
      </c>
      <c r="V404" s="8">
        <v>0.29914307594299316</v>
      </c>
      <c r="W404" s="8">
        <v>7.2741292417049408E-2</v>
      </c>
      <c r="X404" s="8">
        <v>0.6194770336151123</v>
      </c>
      <c r="Y404" s="8">
        <v>0</v>
      </c>
      <c r="Z404" s="8">
        <v>0</v>
      </c>
      <c r="AA404" s="8">
        <v>0</v>
      </c>
      <c r="AB404" s="3">
        <f t="shared" si="26"/>
        <v>0</v>
      </c>
      <c r="AC404" s="9">
        <f t="shared" si="27"/>
        <v>0.99136140197515488</v>
      </c>
    </row>
    <row r="405" spans="1:29" x14ac:dyDescent="0.25">
      <c r="A405" t="s">
        <v>37</v>
      </c>
      <c r="B405" s="1">
        <v>2014</v>
      </c>
      <c r="C405" t="s">
        <v>27</v>
      </c>
      <c r="D405" s="1">
        <v>34614.25</v>
      </c>
      <c r="E405" s="1">
        <v>150.44399999999999</v>
      </c>
      <c r="F405" s="1">
        <v>8808.8112799999981</v>
      </c>
      <c r="G405" s="8">
        <v>0.17674629390239716</v>
      </c>
      <c r="H405" s="8">
        <v>9.9186442792415619E-2</v>
      </c>
      <c r="I405" s="8">
        <v>0.99311918020248413</v>
      </c>
      <c r="J405" s="8">
        <v>0</v>
      </c>
      <c r="K405" s="8">
        <v>0</v>
      </c>
      <c r="L405" s="8">
        <v>0</v>
      </c>
      <c r="M405" s="3">
        <f t="shared" si="24"/>
        <v>0</v>
      </c>
      <c r="N405" s="9">
        <f t="shared" si="25"/>
        <v>1.2690519168972969</v>
      </c>
      <c r="P405" t="s">
        <v>52</v>
      </c>
      <c r="Q405" s="1">
        <v>2013</v>
      </c>
      <c r="R405" t="s">
        <v>47</v>
      </c>
      <c r="S405" s="1">
        <v>199871</v>
      </c>
      <c r="T405" s="1">
        <v>1610.3</v>
      </c>
      <c r="U405" s="1">
        <v>5174</v>
      </c>
      <c r="V405" s="8">
        <v>0.28797215223312378</v>
      </c>
      <c r="W405" s="8">
        <v>7.6473593711853027E-2</v>
      </c>
      <c r="X405" s="8">
        <v>0.62392431497573853</v>
      </c>
      <c r="Y405" s="8">
        <v>0</v>
      </c>
      <c r="Z405" s="8">
        <v>0</v>
      </c>
      <c r="AA405" s="8">
        <v>0</v>
      </c>
      <c r="AB405" s="3">
        <f t="shared" si="26"/>
        <v>0</v>
      </c>
      <c r="AC405" s="9">
        <f t="shared" si="27"/>
        <v>0.98837006092071533</v>
      </c>
    </row>
    <row r="406" spans="1:29" x14ac:dyDescent="0.25">
      <c r="A406" t="s">
        <v>37</v>
      </c>
      <c r="B406" s="1">
        <v>2015</v>
      </c>
      <c r="C406" t="s">
        <v>27</v>
      </c>
      <c r="D406" s="1">
        <v>35090</v>
      </c>
      <c r="E406" s="1">
        <v>150.44399999999999</v>
      </c>
      <c r="F406" s="1">
        <v>8808.497374999999</v>
      </c>
      <c r="G406" s="8">
        <v>0.18396973609924316</v>
      </c>
      <c r="H406" s="8">
        <v>9.6797741949558258E-2</v>
      </c>
      <c r="I406" s="8">
        <v>0.98621618747711182</v>
      </c>
      <c r="J406" s="8">
        <v>0</v>
      </c>
      <c r="K406" s="8">
        <v>0</v>
      </c>
      <c r="L406" s="8">
        <v>0</v>
      </c>
      <c r="M406" s="3">
        <f t="shared" si="24"/>
        <v>0</v>
      </c>
      <c r="N406" s="9">
        <f t="shared" si="25"/>
        <v>1.2669836655259132</v>
      </c>
      <c r="P406" t="s">
        <v>52</v>
      </c>
      <c r="Q406" s="1">
        <v>2014</v>
      </c>
      <c r="R406" t="s">
        <v>47</v>
      </c>
      <c r="S406" s="1">
        <v>201359</v>
      </c>
      <c r="T406" s="1">
        <v>1610.3</v>
      </c>
      <c r="U406" s="1">
        <v>5180</v>
      </c>
      <c r="V406" s="8">
        <v>0.28034341335296631</v>
      </c>
      <c r="W406" s="8">
        <v>7.9067453742027283E-2</v>
      </c>
      <c r="X406" s="8">
        <v>0.62690275907516479</v>
      </c>
      <c r="Y406" s="8">
        <v>0</v>
      </c>
      <c r="Z406" s="8">
        <v>0</v>
      </c>
      <c r="AA406" s="8">
        <v>0</v>
      </c>
      <c r="AB406" s="3">
        <f t="shared" si="26"/>
        <v>0</v>
      </c>
      <c r="AC406" s="9">
        <f t="shared" si="27"/>
        <v>0.98631362617015839</v>
      </c>
    </row>
    <row r="407" spans="1:29" x14ac:dyDescent="0.25">
      <c r="A407" t="s">
        <v>37</v>
      </c>
      <c r="B407" s="1">
        <v>2016</v>
      </c>
      <c r="C407" t="s">
        <v>27</v>
      </c>
      <c r="D407" s="1">
        <v>35474</v>
      </c>
      <c r="E407" s="1">
        <v>150.44399999999999</v>
      </c>
      <c r="F407" s="1">
        <v>8844.8352999999988</v>
      </c>
      <c r="G407" s="8">
        <v>0.18900404870510101</v>
      </c>
      <c r="H407" s="8">
        <v>9.516114741563797E-2</v>
      </c>
      <c r="I407" s="8">
        <v>0.98167037963867188</v>
      </c>
      <c r="J407" s="8">
        <v>0</v>
      </c>
      <c r="K407" s="8">
        <v>0</v>
      </c>
      <c r="L407" s="8">
        <v>0</v>
      </c>
      <c r="M407" s="3">
        <f t="shared" si="24"/>
        <v>0</v>
      </c>
      <c r="N407" s="9">
        <f t="shared" si="25"/>
        <v>1.2658355757594109</v>
      </c>
      <c r="P407" t="s">
        <v>52</v>
      </c>
      <c r="Q407" s="1">
        <v>2015</v>
      </c>
      <c r="R407" t="s">
        <v>47</v>
      </c>
      <c r="S407" s="1">
        <v>203466</v>
      </c>
      <c r="T407" s="1">
        <v>1610.3</v>
      </c>
      <c r="U407" s="1">
        <v>5203</v>
      </c>
      <c r="V407" s="8">
        <v>0.27061319351196289</v>
      </c>
      <c r="W407" s="8">
        <v>8.273710310459137E-2</v>
      </c>
      <c r="X407" s="8">
        <v>0.63023078441619873</v>
      </c>
      <c r="Y407" s="8">
        <v>0</v>
      </c>
      <c r="Z407" s="8">
        <v>0</v>
      </c>
      <c r="AA407" s="8">
        <v>0</v>
      </c>
      <c r="AB407" s="3">
        <f t="shared" si="26"/>
        <v>0</v>
      </c>
      <c r="AC407" s="9">
        <f t="shared" si="27"/>
        <v>0.98358108103275299</v>
      </c>
    </row>
    <row r="408" spans="1:29" x14ac:dyDescent="0.25">
      <c r="A408" t="s">
        <v>37</v>
      </c>
      <c r="B408" s="1">
        <v>2017</v>
      </c>
      <c r="C408" t="s">
        <v>27</v>
      </c>
      <c r="D408" s="1">
        <v>35507</v>
      </c>
      <c r="E408" s="1">
        <v>150.44399999999999</v>
      </c>
      <c r="F408" s="1">
        <v>8882.7531100001288</v>
      </c>
      <c r="G408" s="8">
        <v>0.18874791264533997</v>
      </c>
      <c r="H408" s="8">
        <v>9.5274955034255981E-2</v>
      </c>
      <c r="I408" s="8">
        <v>0.98218894004821777</v>
      </c>
      <c r="J408" s="8">
        <v>0</v>
      </c>
      <c r="K408" s="8">
        <v>0</v>
      </c>
      <c r="L408" s="8">
        <v>0</v>
      </c>
      <c r="M408" s="3">
        <f t="shared" si="24"/>
        <v>0</v>
      </c>
      <c r="N408" s="9">
        <f t="shared" si="25"/>
        <v>1.2662118077278137</v>
      </c>
      <c r="P408" s="2" t="s">
        <v>52</v>
      </c>
      <c r="Q408" s="7">
        <v>2016</v>
      </c>
      <c r="R408" s="2" t="s">
        <v>47</v>
      </c>
      <c r="S408" s="7">
        <v>204728</v>
      </c>
      <c r="T408" s="7">
        <v>1610.3</v>
      </c>
      <c r="U408" s="7">
        <v>5220</v>
      </c>
      <c r="V408" s="10">
        <v>0.26505261659622192</v>
      </c>
      <c r="W408" s="10">
        <v>8.4923714399337769E-2</v>
      </c>
      <c r="X408" s="10">
        <v>0.63201606273651123</v>
      </c>
      <c r="Y408" s="10">
        <v>0</v>
      </c>
      <c r="Z408" s="10">
        <v>0</v>
      </c>
      <c r="AA408" s="10">
        <v>0</v>
      </c>
      <c r="AB408" s="3">
        <f t="shared" si="26"/>
        <v>0</v>
      </c>
      <c r="AC408" s="11">
        <f t="shared" si="27"/>
        <v>0.98199239373207092</v>
      </c>
    </row>
    <row r="409" spans="1:29" x14ac:dyDescent="0.25">
      <c r="A409" t="s">
        <v>37</v>
      </c>
      <c r="B409" s="1">
        <v>2018</v>
      </c>
      <c r="C409" t="s">
        <v>27</v>
      </c>
      <c r="D409" s="1">
        <v>35698</v>
      </c>
      <c r="E409" s="1">
        <v>154.5133163753232</v>
      </c>
      <c r="F409" s="1">
        <v>8826.1380949996983</v>
      </c>
      <c r="G409" s="8">
        <v>0.17922182381153107</v>
      </c>
      <c r="H409" s="8">
        <v>0.10009028017520905</v>
      </c>
      <c r="I409" s="8">
        <v>0.98243385553359985</v>
      </c>
      <c r="J409" s="8">
        <v>0</v>
      </c>
      <c r="K409" s="8">
        <v>0</v>
      </c>
      <c r="L409" s="8">
        <v>0</v>
      </c>
      <c r="M409" s="3">
        <f t="shared" si="24"/>
        <v>0</v>
      </c>
      <c r="N409" s="9">
        <f t="shared" si="25"/>
        <v>1.26174595952034</v>
      </c>
      <c r="P409" t="s">
        <v>53</v>
      </c>
      <c r="Q409" s="1">
        <v>2011</v>
      </c>
      <c r="R409" t="s">
        <v>47</v>
      </c>
      <c r="S409" s="1">
        <v>148331</v>
      </c>
      <c r="T409" s="1">
        <v>719.375</v>
      </c>
      <c r="U409" s="1">
        <v>2820</v>
      </c>
      <c r="V409" s="8">
        <v>3.7853196263313293E-2</v>
      </c>
      <c r="W409" s="8">
        <v>0.21113118529319763</v>
      </c>
      <c r="X409" s="8">
        <v>0.67617678642272949</v>
      </c>
      <c r="Y409" s="8">
        <v>0</v>
      </c>
      <c r="Z409" s="8">
        <v>0</v>
      </c>
      <c r="AA409" s="8">
        <v>0</v>
      </c>
      <c r="AB409" s="3">
        <f t="shared" si="26"/>
        <v>0</v>
      </c>
      <c r="AC409" s="9">
        <f t="shared" si="27"/>
        <v>0.92516116797924042</v>
      </c>
    </row>
    <row r="410" spans="1:29" x14ac:dyDescent="0.25">
      <c r="A410" t="s">
        <v>37</v>
      </c>
      <c r="B410" s="1">
        <v>2019</v>
      </c>
      <c r="C410" t="s">
        <v>27</v>
      </c>
      <c r="D410" s="1">
        <v>35958</v>
      </c>
      <c r="E410" s="1">
        <v>158.04751060260321</v>
      </c>
      <c r="F410" s="1">
        <v>8852.9111926390706</v>
      </c>
      <c r="G410" s="8">
        <v>0.17110614478588104</v>
      </c>
      <c r="H410" s="8">
        <v>0.10424251109361649</v>
      </c>
      <c r="I410" s="8">
        <v>0.98322397470474243</v>
      </c>
      <c r="J410" s="8">
        <v>0</v>
      </c>
      <c r="K410" s="8">
        <v>0</v>
      </c>
      <c r="L410" s="8">
        <v>0</v>
      </c>
      <c r="M410" s="3">
        <f t="shared" si="24"/>
        <v>0</v>
      </c>
      <c r="N410" s="9">
        <f t="shared" si="25"/>
        <v>1.25857263058424</v>
      </c>
      <c r="P410" t="s">
        <v>53</v>
      </c>
      <c r="Q410" s="1">
        <v>2012</v>
      </c>
      <c r="R410" t="s">
        <v>47</v>
      </c>
      <c r="S410" s="1">
        <v>149742</v>
      </c>
      <c r="T410" s="1">
        <v>719.375</v>
      </c>
      <c r="U410" s="1">
        <v>2842</v>
      </c>
      <c r="V410" s="8">
        <v>3.0306126922369003E-2</v>
      </c>
      <c r="W410" s="8">
        <v>0.21450825035572052</v>
      </c>
      <c r="X410" s="8">
        <v>0.6780664324760437</v>
      </c>
      <c r="Y410" s="8">
        <v>0</v>
      </c>
      <c r="Z410" s="8">
        <v>0</v>
      </c>
      <c r="AA410" s="8">
        <v>0</v>
      </c>
      <c r="AB410" s="3">
        <f t="shared" si="26"/>
        <v>0</v>
      </c>
      <c r="AC410" s="9">
        <f t="shared" si="27"/>
        <v>0.92288080975413322</v>
      </c>
    </row>
    <row r="411" spans="1:29" x14ac:dyDescent="0.25">
      <c r="A411" t="s">
        <v>37</v>
      </c>
      <c r="B411" s="1">
        <v>2020</v>
      </c>
      <c r="C411" t="s">
        <v>27</v>
      </c>
      <c r="D411" s="1">
        <v>36282</v>
      </c>
      <c r="E411" s="1">
        <v>159.48454931821828</v>
      </c>
      <c r="F411" s="1">
        <v>8839.3990249999624</v>
      </c>
      <c r="G411" s="8">
        <v>0.171544149518013</v>
      </c>
      <c r="H411" s="8">
        <v>0.10466685891151428</v>
      </c>
      <c r="I411" s="8">
        <v>0.97984331846237183</v>
      </c>
      <c r="J411" s="8">
        <v>0</v>
      </c>
      <c r="K411" s="8">
        <v>0</v>
      </c>
      <c r="L411" s="8">
        <v>0</v>
      </c>
      <c r="M411" s="3">
        <f t="shared" si="24"/>
        <v>0</v>
      </c>
      <c r="N411" s="9">
        <f t="shared" si="25"/>
        <v>1.2560543268918991</v>
      </c>
      <c r="P411" t="s">
        <v>53</v>
      </c>
      <c r="Q411" s="1">
        <v>2013</v>
      </c>
      <c r="R411" t="s">
        <v>47</v>
      </c>
      <c r="S411" s="1">
        <v>150917</v>
      </c>
      <c r="T411" s="1">
        <v>719.375</v>
      </c>
      <c r="U411" s="1">
        <v>2881</v>
      </c>
      <c r="V411" s="8">
        <v>2.658558264374733E-2</v>
      </c>
      <c r="W411" s="8">
        <v>0.21737274527549744</v>
      </c>
      <c r="X411" s="8">
        <v>0.67743444442749023</v>
      </c>
      <c r="Y411" s="8">
        <v>0</v>
      </c>
      <c r="Z411" s="8">
        <v>0</v>
      </c>
      <c r="AA411" s="8">
        <v>0</v>
      </c>
      <c r="AB411" s="3">
        <f t="shared" si="26"/>
        <v>0</v>
      </c>
      <c r="AC411" s="9">
        <f t="shared" si="27"/>
        <v>0.921392772346735</v>
      </c>
    </row>
    <row r="412" spans="1:29" x14ac:dyDescent="0.25">
      <c r="A412" t="s">
        <v>37</v>
      </c>
      <c r="B412" s="1">
        <v>2021</v>
      </c>
      <c r="C412" t="s">
        <v>27</v>
      </c>
      <c r="D412" s="1">
        <v>36585</v>
      </c>
      <c r="E412" s="1">
        <v>175.37983726060207</v>
      </c>
      <c r="F412" s="1">
        <v>8850</v>
      </c>
      <c r="G412" s="8">
        <v>0.12774525582790375</v>
      </c>
      <c r="H412" s="8">
        <v>0.12524086236953735</v>
      </c>
      <c r="I412" s="8">
        <v>0.99169617891311646</v>
      </c>
      <c r="J412" s="8">
        <v>0</v>
      </c>
      <c r="K412" s="8">
        <v>0</v>
      </c>
      <c r="L412" s="8">
        <v>0</v>
      </c>
      <c r="M412" s="3">
        <f t="shared" si="24"/>
        <v>0</v>
      </c>
      <c r="N412" s="9">
        <f t="shared" si="25"/>
        <v>1.2446822971105576</v>
      </c>
      <c r="P412" t="s">
        <v>53</v>
      </c>
      <c r="Q412" s="1">
        <v>2014</v>
      </c>
      <c r="R412" t="s">
        <v>47</v>
      </c>
      <c r="S412" s="1">
        <v>152544</v>
      </c>
      <c r="T412" s="1">
        <v>719.375</v>
      </c>
      <c r="U412" s="1">
        <v>2916</v>
      </c>
      <c r="V412" s="8">
        <v>1.9176516681909561E-2</v>
      </c>
      <c r="W412" s="8">
        <v>0.22123247385025024</v>
      </c>
      <c r="X412" s="8">
        <v>0.67857998609542847</v>
      </c>
      <c r="Y412" s="8">
        <v>0</v>
      </c>
      <c r="Z412" s="8">
        <v>0</v>
      </c>
      <c r="AA412" s="8">
        <v>0</v>
      </c>
      <c r="AB412" s="3">
        <f t="shared" si="26"/>
        <v>0</v>
      </c>
      <c r="AC412" s="9">
        <f t="shared" si="27"/>
        <v>0.91898897662758827</v>
      </c>
    </row>
    <row r="413" spans="1:29" x14ac:dyDescent="0.25">
      <c r="A413" s="2" t="s">
        <v>37</v>
      </c>
      <c r="B413" s="7">
        <v>2022</v>
      </c>
      <c r="C413" t="s">
        <v>27</v>
      </c>
      <c r="D413" s="7">
        <v>36897</v>
      </c>
      <c r="E413" s="7">
        <v>175.37983726060207</v>
      </c>
      <c r="F413" s="7">
        <v>8861.7251699999233</v>
      </c>
      <c r="G413" s="10">
        <v>0.13200335204601288</v>
      </c>
      <c r="H413" s="10">
        <v>0.12384191900491714</v>
      </c>
      <c r="I413" s="10">
        <v>0.98771309852600098</v>
      </c>
      <c r="J413" s="10">
        <v>0</v>
      </c>
      <c r="K413" s="10">
        <v>0</v>
      </c>
      <c r="L413" s="10">
        <v>0</v>
      </c>
      <c r="M413" s="3">
        <f t="shared" si="24"/>
        <v>0</v>
      </c>
      <c r="N413" s="11">
        <f t="shared" si="25"/>
        <v>1.243558369576931</v>
      </c>
      <c r="P413" t="s">
        <v>53</v>
      </c>
      <c r="Q413" s="1">
        <v>2015</v>
      </c>
      <c r="R413" t="s">
        <v>47</v>
      </c>
      <c r="S413" s="1">
        <v>153947</v>
      </c>
      <c r="T413" s="1">
        <v>719.375</v>
      </c>
      <c r="U413" s="1">
        <v>2866</v>
      </c>
      <c r="V413" s="8">
        <v>3.2430698629468679E-3</v>
      </c>
      <c r="W413" s="8">
        <v>0.22423584759235382</v>
      </c>
      <c r="X413" s="8">
        <v>0.68794709444046021</v>
      </c>
      <c r="Y413" s="8">
        <v>0</v>
      </c>
      <c r="Z413" s="8">
        <v>0</v>
      </c>
      <c r="AA413" s="8">
        <v>0</v>
      </c>
      <c r="AB413" s="3">
        <f t="shared" si="26"/>
        <v>0</v>
      </c>
      <c r="AC413" s="9">
        <f t="shared" si="27"/>
        <v>0.91542601189576089</v>
      </c>
    </row>
    <row r="414" spans="1:29" x14ac:dyDescent="0.25">
      <c r="A414" t="s">
        <v>38</v>
      </c>
      <c r="B414" s="1">
        <v>2006</v>
      </c>
      <c r="C414" t="s">
        <v>27</v>
      </c>
      <c r="D414" s="1">
        <v>27656</v>
      </c>
      <c r="E414" s="1">
        <v>53.081575425403095</v>
      </c>
      <c r="F414" s="1">
        <v>3987</v>
      </c>
      <c r="G414" s="8">
        <v>0.72285139560699463</v>
      </c>
      <c r="H414" s="8">
        <v>-0.1534886360168457</v>
      </c>
      <c r="I414" s="8">
        <v>0.75032907724380493</v>
      </c>
      <c r="J414" s="8">
        <v>0</v>
      </c>
      <c r="K414" s="8">
        <v>1</v>
      </c>
      <c r="L414" s="8">
        <v>0</v>
      </c>
      <c r="M414" s="3">
        <f t="shared" si="24"/>
        <v>1</v>
      </c>
      <c r="N414" s="9">
        <f t="shared" si="25"/>
        <v>1.3196918368339539</v>
      </c>
      <c r="P414" t="s">
        <v>53</v>
      </c>
      <c r="Q414" s="1">
        <v>2016</v>
      </c>
      <c r="R414" t="s">
        <v>47</v>
      </c>
      <c r="S414" s="1">
        <v>155496</v>
      </c>
      <c r="T414" s="1">
        <v>719.375</v>
      </c>
      <c r="U414" s="1">
        <v>2864</v>
      </c>
      <c r="V414" s="8">
        <v>-7.8410273417830467E-3</v>
      </c>
      <c r="W414" s="8">
        <v>0.22771285474300385</v>
      </c>
      <c r="X414" s="8">
        <v>0.69265472888946533</v>
      </c>
      <c r="Y414" s="8">
        <v>1</v>
      </c>
      <c r="Z414" s="8">
        <v>0</v>
      </c>
      <c r="AA414" s="8">
        <v>0</v>
      </c>
      <c r="AB414" s="3">
        <f t="shared" si="26"/>
        <v>1</v>
      </c>
      <c r="AC414" s="9">
        <f t="shared" si="27"/>
        <v>0.91252655629068613</v>
      </c>
    </row>
    <row r="415" spans="1:29" x14ac:dyDescent="0.25">
      <c r="A415" t="s">
        <v>38</v>
      </c>
      <c r="B415" s="1">
        <v>2007</v>
      </c>
      <c r="C415" t="s">
        <v>27</v>
      </c>
      <c r="D415" s="1">
        <v>28779.5</v>
      </c>
      <c r="E415" s="1">
        <v>57.58001402077624</v>
      </c>
      <c r="F415" s="1">
        <v>4060</v>
      </c>
      <c r="G415" s="8">
        <v>0.6996464729309082</v>
      </c>
      <c r="H415" s="8">
        <v>-0.1404835432767868</v>
      </c>
      <c r="I415" s="8">
        <v>0.74791628122329712</v>
      </c>
      <c r="J415" s="8">
        <v>0</v>
      </c>
      <c r="K415" s="8">
        <v>1</v>
      </c>
      <c r="L415" s="8">
        <v>0</v>
      </c>
      <c r="M415" s="3">
        <f t="shared" si="24"/>
        <v>1</v>
      </c>
      <c r="N415" s="9">
        <f t="shared" si="25"/>
        <v>1.3070792108774185</v>
      </c>
      <c r="P415" t="s">
        <v>53</v>
      </c>
      <c r="Q415" s="1">
        <v>2017</v>
      </c>
      <c r="R415" t="s">
        <v>47</v>
      </c>
      <c r="S415" s="1">
        <v>157188</v>
      </c>
      <c r="T415" s="1">
        <v>719.375</v>
      </c>
      <c r="U415" s="1">
        <v>2884</v>
      </c>
      <c r="V415" s="8">
        <v>-1.7138188704848289E-2</v>
      </c>
      <c r="W415" s="8">
        <v>0.23155297338962555</v>
      </c>
      <c r="X415" s="8">
        <v>0.69539964199066162</v>
      </c>
      <c r="Y415" s="8">
        <v>1</v>
      </c>
      <c r="Z415" s="8">
        <v>0</v>
      </c>
      <c r="AA415" s="8">
        <v>0</v>
      </c>
      <c r="AB415" s="3">
        <f t="shared" si="26"/>
        <v>1</v>
      </c>
      <c r="AC415" s="9">
        <f t="shared" si="27"/>
        <v>0.90981442667543888</v>
      </c>
    </row>
    <row r="416" spans="1:29" x14ac:dyDescent="0.25">
      <c r="A416" t="s">
        <v>38</v>
      </c>
      <c r="B416" s="1">
        <v>2008</v>
      </c>
      <c r="C416" t="s">
        <v>27</v>
      </c>
      <c r="D416" s="1">
        <v>29523</v>
      </c>
      <c r="E416" s="1">
        <v>57.58001402077624</v>
      </c>
      <c r="F416" s="1">
        <v>4095.8130000000001</v>
      </c>
      <c r="G416" s="8">
        <v>0.71159625053405762</v>
      </c>
      <c r="H416" s="8">
        <v>-0.14437501132488251</v>
      </c>
      <c r="I416" s="8">
        <v>0.73706269264221191</v>
      </c>
      <c r="J416" s="8">
        <v>0</v>
      </c>
      <c r="K416" s="8">
        <v>1</v>
      </c>
      <c r="L416" s="8">
        <v>0</v>
      </c>
      <c r="M416" s="3">
        <f t="shared" si="24"/>
        <v>1</v>
      </c>
      <c r="N416" s="9">
        <f t="shared" si="25"/>
        <v>1.304283931851387</v>
      </c>
      <c r="P416" t="s">
        <v>53</v>
      </c>
      <c r="Q416" s="1">
        <v>2018</v>
      </c>
      <c r="R416" t="s">
        <v>47</v>
      </c>
      <c r="S416" s="1">
        <v>159039</v>
      </c>
      <c r="T416" s="1">
        <v>719.375</v>
      </c>
      <c r="U416" s="1">
        <v>3034</v>
      </c>
      <c r="V416" s="8">
        <v>-1.2169180437922478E-2</v>
      </c>
      <c r="W416" s="8">
        <v>0.23616380989551544</v>
      </c>
      <c r="X416" s="8">
        <v>0.68524855375289917</v>
      </c>
      <c r="Y416" s="8">
        <v>1</v>
      </c>
      <c r="Z416" s="8">
        <v>0</v>
      </c>
      <c r="AA416" s="8">
        <v>0</v>
      </c>
      <c r="AB416" s="3">
        <f t="shared" si="26"/>
        <v>1</v>
      </c>
      <c r="AC416" s="9">
        <f t="shared" si="27"/>
        <v>0.90924318321049213</v>
      </c>
    </row>
    <row r="417" spans="1:29" x14ac:dyDescent="0.25">
      <c r="A417" t="s">
        <v>38</v>
      </c>
      <c r="B417" s="1">
        <v>2009</v>
      </c>
      <c r="C417" t="s">
        <v>27</v>
      </c>
      <c r="D417" s="1">
        <v>30213</v>
      </c>
      <c r="E417" s="1">
        <v>58.222000000000001</v>
      </c>
      <c r="F417" s="1">
        <v>3837.2150000000001</v>
      </c>
      <c r="G417" s="8">
        <v>0.72961169481277466</v>
      </c>
      <c r="H417" s="8">
        <v>-0.15006586909294128</v>
      </c>
      <c r="I417" s="8">
        <v>0.71216708421707153</v>
      </c>
      <c r="J417" s="8">
        <v>0</v>
      </c>
      <c r="K417" s="8">
        <v>1</v>
      </c>
      <c r="L417" s="8">
        <v>0</v>
      </c>
      <c r="M417" s="3">
        <f t="shared" si="24"/>
        <v>1</v>
      </c>
      <c r="N417" s="9">
        <f t="shared" si="25"/>
        <v>1.2917129099369049</v>
      </c>
      <c r="P417" t="s">
        <v>53</v>
      </c>
      <c r="Q417" s="1">
        <v>2019</v>
      </c>
      <c r="R417" t="s">
        <v>47</v>
      </c>
      <c r="S417" s="1">
        <v>160598</v>
      </c>
      <c r="T417" s="1">
        <v>719.375</v>
      </c>
      <c r="U417" s="1">
        <v>3060</v>
      </c>
      <c r="V417" s="8">
        <v>-1.9763097167015076E-2</v>
      </c>
      <c r="W417" s="8">
        <v>0.23964917659759521</v>
      </c>
      <c r="X417" s="8">
        <v>0.68703609704971313</v>
      </c>
      <c r="Y417" s="8">
        <v>1</v>
      </c>
      <c r="Z417" s="8">
        <v>0</v>
      </c>
      <c r="AA417" s="8">
        <v>0</v>
      </c>
      <c r="AB417" s="3">
        <f t="shared" si="26"/>
        <v>1</v>
      </c>
      <c r="AC417" s="9">
        <f t="shared" si="27"/>
        <v>0.90692217648029327</v>
      </c>
    </row>
    <row r="418" spans="1:29" x14ac:dyDescent="0.25">
      <c r="A418" t="s">
        <v>38</v>
      </c>
      <c r="B418" s="1">
        <v>2010</v>
      </c>
      <c r="C418" t="s">
        <v>27</v>
      </c>
      <c r="D418" s="1">
        <v>30638.5</v>
      </c>
      <c r="E418" s="1">
        <v>59</v>
      </c>
      <c r="F418" s="1">
        <v>3846.14</v>
      </c>
      <c r="G418" s="8">
        <v>0.72989469766616821</v>
      </c>
      <c r="H418" s="8">
        <v>-0.14929366111755371</v>
      </c>
      <c r="I418" s="8">
        <v>0.70784467458724976</v>
      </c>
      <c r="J418" s="8">
        <v>0</v>
      </c>
      <c r="K418" s="8">
        <v>1</v>
      </c>
      <c r="L418" s="8">
        <v>0</v>
      </c>
      <c r="M418" s="3">
        <f t="shared" si="24"/>
        <v>1</v>
      </c>
      <c r="N418" s="9">
        <f t="shared" si="25"/>
        <v>1.2884457111358643</v>
      </c>
      <c r="P418" t="s">
        <v>53</v>
      </c>
      <c r="Q418" s="1">
        <v>2020</v>
      </c>
      <c r="R418" t="s">
        <v>47</v>
      </c>
      <c r="S418" s="1">
        <v>162140</v>
      </c>
      <c r="T418" s="1">
        <v>719.375</v>
      </c>
      <c r="U418" s="1">
        <v>3070</v>
      </c>
      <c r="V418" s="8">
        <v>-2.8974976390600204E-2</v>
      </c>
      <c r="W418" s="8">
        <v>0.24300941824913025</v>
      </c>
      <c r="X418" s="8">
        <v>0.69033533334732056</v>
      </c>
      <c r="Y418" s="8">
        <v>1</v>
      </c>
      <c r="Z418" s="8">
        <v>0</v>
      </c>
      <c r="AA418" s="8">
        <v>0</v>
      </c>
      <c r="AB418" s="3">
        <f t="shared" si="26"/>
        <v>1</v>
      </c>
      <c r="AC418" s="9">
        <f t="shared" si="27"/>
        <v>0.9043697752058506</v>
      </c>
    </row>
    <row r="419" spans="1:29" x14ac:dyDescent="0.25">
      <c r="A419" t="s">
        <v>38</v>
      </c>
      <c r="B419" s="1">
        <v>2011</v>
      </c>
      <c r="C419" t="s">
        <v>27</v>
      </c>
      <c r="D419" s="1">
        <v>30913</v>
      </c>
      <c r="E419" s="1">
        <v>59</v>
      </c>
      <c r="F419" s="1">
        <v>3849</v>
      </c>
      <c r="G419" s="8">
        <v>0.73448073863983154</v>
      </c>
      <c r="H419" s="8">
        <v>-0.15080498158931732</v>
      </c>
      <c r="I419" s="8">
        <v>0.70351105928421021</v>
      </c>
      <c r="J419" s="8">
        <v>0</v>
      </c>
      <c r="K419" s="8">
        <v>1</v>
      </c>
      <c r="L419" s="8">
        <v>0</v>
      </c>
      <c r="M419" s="3">
        <f t="shared" si="24"/>
        <v>1</v>
      </c>
      <c r="N419" s="9">
        <f t="shared" si="25"/>
        <v>1.2871868163347244</v>
      </c>
      <c r="P419" s="2" t="s">
        <v>53</v>
      </c>
      <c r="Q419" s="7">
        <v>2021</v>
      </c>
      <c r="R419" s="2" t="s">
        <v>47</v>
      </c>
      <c r="S419" s="7">
        <v>164138</v>
      </c>
      <c r="T419" s="7">
        <v>719.375</v>
      </c>
      <c r="U419" s="7">
        <v>3077</v>
      </c>
      <c r="V419" s="10">
        <v>-4.1444335132837296E-2</v>
      </c>
      <c r="W419" s="10">
        <v>0.24729588627815247</v>
      </c>
      <c r="X419" s="10">
        <v>0.69514268636703491</v>
      </c>
      <c r="Y419" s="10">
        <v>1</v>
      </c>
      <c r="Z419" s="10">
        <v>0</v>
      </c>
      <c r="AA419" s="10">
        <v>0</v>
      </c>
      <c r="AB419" s="3">
        <f t="shared" si="26"/>
        <v>1</v>
      </c>
      <c r="AC419" s="11">
        <f t="shared" si="27"/>
        <v>0.90099423751235008</v>
      </c>
    </row>
    <row r="420" spans="1:29" x14ac:dyDescent="0.25">
      <c r="A420" t="s">
        <v>38</v>
      </c>
      <c r="B420" s="1">
        <v>2012</v>
      </c>
      <c r="C420" t="s">
        <v>27</v>
      </c>
      <c r="D420" s="1">
        <v>31109.5</v>
      </c>
      <c r="E420" s="1">
        <v>59</v>
      </c>
      <c r="F420" s="1">
        <v>3857.9</v>
      </c>
      <c r="G420" s="8">
        <v>0.73742687702178955</v>
      </c>
      <c r="H420" s="8">
        <v>-0.1517634242773056</v>
      </c>
      <c r="I420" s="8">
        <v>0.700844407081604</v>
      </c>
      <c r="J420" s="8">
        <v>0</v>
      </c>
      <c r="K420" s="8">
        <v>1</v>
      </c>
      <c r="L420" s="8">
        <v>0</v>
      </c>
      <c r="M420" s="3">
        <f t="shared" si="24"/>
        <v>1</v>
      </c>
      <c r="N420" s="9">
        <f t="shared" si="25"/>
        <v>1.286507859826088</v>
      </c>
      <c r="P420" t="s">
        <v>54</v>
      </c>
      <c r="Q420" s="1">
        <v>2011</v>
      </c>
      <c r="R420" t="s">
        <v>47</v>
      </c>
      <c r="S420" s="1">
        <v>137856</v>
      </c>
      <c r="T420" s="1">
        <v>820</v>
      </c>
      <c r="U420" s="1">
        <v>2896</v>
      </c>
      <c r="V420" s="8">
        <v>0.18520277738571167</v>
      </c>
      <c r="W420" s="8">
        <v>0.14613863825798035</v>
      </c>
      <c r="X420" s="8">
        <v>0.63492721319198608</v>
      </c>
      <c r="Y420" s="8">
        <v>0</v>
      </c>
      <c r="Z420" s="8">
        <v>0</v>
      </c>
      <c r="AA420" s="8">
        <v>0</v>
      </c>
      <c r="AB420" s="3">
        <f t="shared" si="26"/>
        <v>0</v>
      </c>
      <c r="AC420" s="9">
        <f t="shared" si="27"/>
        <v>0.9662686288356781</v>
      </c>
    </row>
    <row r="421" spans="1:29" x14ac:dyDescent="0.25">
      <c r="A421" t="s">
        <v>38</v>
      </c>
      <c r="B421" s="1">
        <v>2013</v>
      </c>
      <c r="C421" t="s">
        <v>27</v>
      </c>
      <c r="D421" s="1">
        <v>30606</v>
      </c>
      <c r="E421" s="1">
        <v>59</v>
      </c>
      <c r="F421" s="1">
        <v>3922.54</v>
      </c>
      <c r="G421" s="8">
        <v>0.72589492797851563</v>
      </c>
      <c r="H421" s="8">
        <v>-0.14783722162246704</v>
      </c>
      <c r="I421" s="8">
        <v>0.7129252552986145</v>
      </c>
      <c r="J421" s="8">
        <v>0</v>
      </c>
      <c r="K421" s="8">
        <v>1</v>
      </c>
      <c r="L421" s="8">
        <v>0</v>
      </c>
      <c r="M421" s="3">
        <f t="shared" si="24"/>
        <v>1</v>
      </c>
      <c r="N421" s="9">
        <f t="shared" si="25"/>
        <v>1.2909829616546631</v>
      </c>
      <c r="P421" t="s">
        <v>54</v>
      </c>
      <c r="Q421" s="1">
        <v>2012</v>
      </c>
      <c r="R421" t="s">
        <v>47</v>
      </c>
      <c r="S421" s="1">
        <v>141795</v>
      </c>
      <c r="T421" s="1">
        <v>820</v>
      </c>
      <c r="U421" s="1">
        <v>2952</v>
      </c>
      <c r="V421" s="8">
        <v>0.16136147081851959</v>
      </c>
      <c r="W421" s="8">
        <v>0.15614616870880127</v>
      </c>
      <c r="X421" s="8">
        <v>0.64175760746002197</v>
      </c>
      <c r="Y421" s="8">
        <v>0</v>
      </c>
      <c r="Z421" s="8">
        <v>0</v>
      </c>
      <c r="AA421" s="8">
        <v>0</v>
      </c>
      <c r="AB421" s="3">
        <f t="shared" si="26"/>
        <v>0</v>
      </c>
      <c r="AC421" s="9">
        <f t="shared" si="27"/>
        <v>0.95926524698734283</v>
      </c>
    </row>
    <row r="422" spans="1:29" x14ac:dyDescent="0.25">
      <c r="A422" t="s">
        <v>38</v>
      </c>
      <c r="B422" s="1">
        <v>2014</v>
      </c>
      <c r="C422" t="s">
        <v>27</v>
      </c>
      <c r="D422" s="1">
        <v>30668</v>
      </c>
      <c r="E422" s="1">
        <v>59</v>
      </c>
      <c r="F422" s="1">
        <v>3955.3419600000002</v>
      </c>
      <c r="G422" s="8">
        <v>0.72550910711288452</v>
      </c>
      <c r="H422" s="8">
        <v>-0.14765295386314392</v>
      </c>
      <c r="I422" s="8">
        <v>0.71382707357406616</v>
      </c>
      <c r="J422" s="8">
        <v>0</v>
      </c>
      <c r="K422" s="8">
        <v>1</v>
      </c>
      <c r="L422" s="8">
        <v>0</v>
      </c>
      <c r="M422" s="3">
        <f t="shared" si="24"/>
        <v>1</v>
      </c>
      <c r="N422" s="9">
        <f t="shared" si="25"/>
        <v>1.2916832268238068</v>
      </c>
      <c r="P422" t="s">
        <v>54</v>
      </c>
      <c r="Q422" s="1">
        <v>2013</v>
      </c>
      <c r="R422" t="s">
        <v>47</v>
      </c>
      <c r="S422" s="1">
        <v>145983</v>
      </c>
      <c r="T422" s="1">
        <v>831.79600000000005</v>
      </c>
      <c r="U422" s="1">
        <v>3103</v>
      </c>
      <c r="V422" s="8">
        <v>0.15361702442169189</v>
      </c>
      <c r="W422" s="8">
        <v>0.16246406733989716</v>
      </c>
      <c r="X422" s="8">
        <v>0.63963758945465088</v>
      </c>
      <c r="Y422" s="8">
        <v>0</v>
      </c>
      <c r="Z422" s="8">
        <v>0</v>
      </c>
      <c r="AA422" s="8">
        <v>0</v>
      </c>
      <c r="AB422" s="3">
        <f t="shared" si="26"/>
        <v>0</v>
      </c>
      <c r="AC422" s="9">
        <f t="shared" si="27"/>
        <v>0.95571868121623993</v>
      </c>
    </row>
    <row r="423" spans="1:29" x14ac:dyDescent="0.25">
      <c r="A423" t="s">
        <v>38</v>
      </c>
      <c r="B423" s="1">
        <v>2015</v>
      </c>
      <c r="C423" t="s">
        <v>27</v>
      </c>
      <c r="D423" s="1">
        <v>30771</v>
      </c>
      <c r="E423" s="1">
        <v>59</v>
      </c>
      <c r="F423" s="1">
        <v>3979.72</v>
      </c>
      <c r="G423" s="8">
        <v>0.72620773315429688</v>
      </c>
      <c r="H423" s="8">
        <v>-0.14784212410449982</v>
      </c>
      <c r="I423" s="8">
        <v>0.71355313062667847</v>
      </c>
      <c r="J423" s="8">
        <v>0</v>
      </c>
      <c r="K423" s="8">
        <v>1</v>
      </c>
      <c r="L423" s="8">
        <v>0</v>
      </c>
      <c r="M423" s="3">
        <f t="shared" si="24"/>
        <v>1</v>
      </c>
      <c r="N423" s="9">
        <f t="shared" si="25"/>
        <v>1.2919187396764755</v>
      </c>
      <c r="P423" t="s">
        <v>54</v>
      </c>
      <c r="Q423" s="1">
        <v>2014</v>
      </c>
      <c r="R423" t="s">
        <v>47</v>
      </c>
      <c r="S423" s="1">
        <v>149618</v>
      </c>
      <c r="T423" s="1">
        <v>831.79600000000005</v>
      </c>
      <c r="U423" s="1">
        <v>3242</v>
      </c>
      <c r="V423" s="8">
        <v>0.14223454892635345</v>
      </c>
      <c r="W423" s="8">
        <v>0.17148754000663757</v>
      </c>
      <c r="X423" s="8">
        <v>0.63736546039581299</v>
      </c>
      <c r="Y423" s="8">
        <v>0</v>
      </c>
      <c r="Z423" s="8">
        <v>0</v>
      </c>
      <c r="AA423" s="8">
        <v>0</v>
      </c>
      <c r="AB423" s="3">
        <f t="shared" si="26"/>
        <v>0</v>
      </c>
      <c r="AC423" s="9">
        <f t="shared" si="27"/>
        <v>0.95108754932880402</v>
      </c>
    </row>
    <row r="424" spans="1:29" x14ac:dyDescent="0.25">
      <c r="A424" t="s">
        <v>38</v>
      </c>
      <c r="B424" s="1">
        <v>2016</v>
      </c>
      <c r="C424" t="s">
        <v>27</v>
      </c>
      <c r="D424" s="1">
        <v>31025</v>
      </c>
      <c r="E424" s="1">
        <v>59</v>
      </c>
      <c r="F424" s="1">
        <v>4016.1509999999998</v>
      </c>
      <c r="G424" s="8">
        <v>0.72896099090576172</v>
      </c>
      <c r="H424" s="8">
        <v>-0.14869047701358795</v>
      </c>
      <c r="I424" s="8">
        <v>0.71150630712509155</v>
      </c>
      <c r="J424" s="8">
        <v>0</v>
      </c>
      <c r="K424" s="8">
        <v>1</v>
      </c>
      <c r="L424" s="8">
        <v>0</v>
      </c>
      <c r="M424" s="3">
        <f t="shared" si="24"/>
        <v>1</v>
      </c>
      <c r="N424" s="9">
        <f t="shared" si="25"/>
        <v>1.2917768210172653</v>
      </c>
      <c r="P424" t="s">
        <v>54</v>
      </c>
      <c r="Q424" s="1">
        <v>2015</v>
      </c>
      <c r="R424" t="s">
        <v>47</v>
      </c>
      <c r="S424" s="1">
        <v>154106</v>
      </c>
      <c r="T424" s="1">
        <v>831.79600000000005</v>
      </c>
      <c r="U424" s="1">
        <v>3266</v>
      </c>
      <c r="V424" s="8">
        <v>0.11279705911874771</v>
      </c>
      <c r="W424" s="8">
        <v>0.18185175955295563</v>
      </c>
      <c r="X424" s="8">
        <v>0.6483955979347229</v>
      </c>
      <c r="Y424" s="8">
        <v>0</v>
      </c>
      <c r="Z424" s="8">
        <v>0</v>
      </c>
      <c r="AA424" s="8">
        <v>0</v>
      </c>
      <c r="AB424" s="3">
        <f t="shared" si="26"/>
        <v>0</v>
      </c>
      <c r="AC424" s="9">
        <f t="shared" si="27"/>
        <v>0.94304441660642624</v>
      </c>
    </row>
    <row r="425" spans="1:29" x14ac:dyDescent="0.25">
      <c r="A425" t="s">
        <v>38</v>
      </c>
      <c r="B425" s="1">
        <v>2017</v>
      </c>
      <c r="C425" t="s">
        <v>27</v>
      </c>
      <c r="D425" s="1">
        <v>31365</v>
      </c>
      <c r="E425" s="1">
        <v>59</v>
      </c>
      <c r="F425" s="1">
        <v>4030.006200000003</v>
      </c>
      <c r="G425" s="8">
        <v>0.73412162065505981</v>
      </c>
      <c r="H425" s="8">
        <v>-0.15037341415882111</v>
      </c>
      <c r="I425" s="8">
        <v>0.70679676532745361</v>
      </c>
      <c r="J425" s="8">
        <v>0</v>
      </c>
      <c r="K425" s="8">
        <v>1</v>
      </c>
      <c r="L425" s="8">
        <v>0</v>
      </c>
      <c r="M425" s="3">
        <f t="shared" si="24"/>
        <v>1</v>
      </c>
      <c r="N425" s="9">
        <f t="shared" si="25"/>
        <v>1.2905449718236923</v>
      </c>
      <c r="P425" s="2" t="s">
        <v>54</v>
      </c>
      <c r="Q425" s="7">
        <v>2016</v>
      </c>
      <c r="R425" s="2" t="s">
        <v>47</v>
      </c>
      <c r="S425" s="7">
        <v>158631</v>
      </c>
      <c r="T425" s="7">
        <v>836.21799999999996</v>
      </c>
      <c r="U425" s="7">
        <v>3367</v>
      </c>
      <c r="V425" s="10">
        <v>9.4440579414367676E-2</v>
      </c>
      <c r="W425" s="10">
        <v>0.19063436985015869</v>
      </c>
      <c r="X425" s="10">
        <v>0.65212374925613403</v>
      </c>
      <c r="Y425" s="10">
        <v>0</v>
      </c>
      <c r="Z425" s="10">
        <v>0</v>
      </c>
      <c r="AA425" s="10">
        <v>0</v>
      </c>
      <c r="AB425" s="3">
        <f t="shared" si="26"/>
        <v>0</v>
      </c>
      <c r="AC425" s="11">
        <f t="shared" si="27"/>
        <v>0.9371986985206604</v>
      </c>
    </row>
    <row r="426" spans="1:29" x14ac:dyDescent="0.25">
      <c r="A426" t="s">
        <v>38</v>
      </c>
      <c r="B426" s="1">
        <v>2018</v>
      </c>
      <c r="C426" t="s">
        <v>27</v>
      </c>
      <c r="D426" s="1">
        <v>31641</v>
      </c>
      <c r="E426" s="1">
        <v>59</v>
      </c>
      <c r="F426" s="1">
        <v>4051.24</v>
      </c>
      <c r="G426" s="8">
        <v>0.73783516883850098</v>
      </c>
      <c r="H426" s="8">
        <v>-0.15156553685665131</v>
      </c>
      <c r="I426" s="8">
        <v>0.70358556509017944</v>
      </c>
      <c r="J426" s="8">
        <v>0</v>
      </c>
      <c r="K426" s="8">
        <v>1</v>
      </c>
      <c r="L426" s="8">
        <v>0</v>
      </c>
      <c r="M426" s="3">
        <f t="shared" si="24"/>
        <v>1</v>
      </c>
      <c r="N426" s="9">
        <f t="shared" si="25"/>
        <v>1.2898551970720291</v>
      </c>
      <c r="P426" t="s">
        <v>55</v>
      </c>
      <c r="Q426" s="1">
        <v>2011</v>
      </c>
      <c r="R426" t="s">
        <v>47</v>
      </c>
      <c r="S426" s="1">
        <v>154046</v>
      </c>
      <c r="T426" s="1">
        <v>734.99200000000008</v>
      </c>
      <c r="U426" s="1">
        <v>3469</v>
      </c>
      <c r="V426" s="8">
        <v>7.8647501766681671E-2</v>
      </c>
      <c r="W426" s="8">
        <v>0.21995288133621216</v>
      </c>
      <c r="X426" s="8">
        <v>0.63016253709793091</v>
      </c>
      <c r="Y426" s="8">
        <v>0</v>
      </c>
      <c r="Z426" s="8">
        <v>0</v>
      </c>
      <c r="AA426" s="8">
        <v>0</v>
      </c>
      <c r="AB426" s="3">
        <f t="shared" si="26"/>
        <v>0</v>
      </c>
      <c r="AC426" s="9">
        <f t="shared" si="27"/>
        <v>0.92876292020082474</v>
      </c>
    </row>
    <row r="427" spans="1:29" x14ac:dyDescent="0.25">
      <c r="A427" t="s">
        <v>38</v>
      </c>
      <c r="B427" s="1">
        <v>2019</v>
      </c>
      <c r="C427" t="s">
        <v>27</v>
      </c>
      <c r="D427" s="1">
        <v>32156</v>
      </c>
      <c r="E427" s="1">
        <v>59</v>
      </c>
      <c r="F427" s="1">
        <v>4061.91</v>
      </c>
      <c r="G427" s="8">
        <v>0.7459111213684082</v>
      </c>
      <c r="H427" s="8">
        <v>-0.15421798825263977</v>
      </c>
      <c r="I427" s="8">
        <v>0.69603878259658813</v>
      </c>
      <c r="J427" s="8">
        <v>0</v>
      </c>
      <c r="K427" s="8">
        <v>1</v>
      </c>
      <c r="L427" s="8">
        <v>0</v>
      </c>
      <c r="M427" s="3">
        <f t="shared" si="24"/>
        <v>1</v>
      </c>
      <c r="N427" s="9">
        <f t="shared" si="25"/>
        <v>1.2877319157123566</v>
      </c>
      <c r="P427" t="s">
        <v>55</v>
      </c>
      <c r="Q427" s="1">
        <v>2012</v>
      </c>
      <c r="R427" t="s">
        <v>47</v>
      </c>
      <c r="S427" s="1">
        <v>156195</v>
      </c>
      <c r="T427" s="1">
        <v>734.99200000000008</v>
      </c>
      <c r="U427" s="1">
        <v>3604</v>
      </c>
      <c r="V427" s="8">
        <v>7.6932437717914581E-2</v>
      </c>
      <c r="W427" s="8">
        <v>0.22517834603786469</v>
      </c>
      <c r="X427" s="8">
        <v>0.62478190660476685</v>
      </c>
      <c r="Y427" s="8">
        <v>0</v>
      </c>
      <c r="Z427" s="8">
        <v>0</v>
      </c>
      <c r="AA427" s="8">
        <v>0</v>
      </c>
      <c r="AB427" s="3">
        <f t="shared" si="26"/>
        <v>0</v>
      </c>
      <c r="AC427" s="9">
        <f t="shared" si="27"/>
        <v>0.92689269036054611</v>
      </c>
    </row>
    <row r="428" spans="1:29" x14ac:dyDescent="0.25">
      <c r="A428" t="s">
        <v>38</v>
      </c>
      <c r="B428" s="1">
        <v>2020</v>
      </c>
      <c r="C428" t="s">
        <v>27</v>
      </c>
      <c r="D428" s="1">
        <v>32537</v>
      </c>
      <c r="E428" s="1">
        <v>59</v>
      </c>
      <c r="F428" s="1">
        <v>4060.64</v>
      </c>
      <c r="G428" s="8">
        <v>0.7521931529045105</v>
      </c>
      <c r="H428" s="8">
        <v>-0.15629729628562927</v>
      </c>
      <c r="I428" s="8">
        <v>0.6900174617767334</v>
      </c>
      <c r="J428" s="8">
        <v>0</v>
      </c>
      <c r="K428" s="8">
        <v>1</v>
      </c>
      <c r="L428" s="8">
        <v>0</v>
      </c>
      <c r="M428" s="3">
        <f t="shared" si="24"/>
        <v>1</v>
      </c>
      <c r="N428" s="9">
        <f t="shared" si="25"/>
        <v>1.2859133183956146</v>
      </c>
      <c r="P428" t="s">
        <v>55</v>
      </c>
      <c r="Q428" s="1">
        <v>2013</v>
      </c>
      <c r="R428" t="s">
        <v>47</v>
      </c>
      <c r="S428" s="1">
        <v>157492</v>
      </c>
      <c r="T428" s="1">
        <v>734.99200000000008</v>
      </c>
      <c r="U428" s="1">
        <v>3656</v>
      </c>
      <c r="V428" s="8">
        <v>7.2963818907737732E-2</v>
      </c>
      <c r="W428" s="8">
        <v>0.22820787131786346</v>
      </c>
      <c r="X428" s="8">
        <v>0.62414169311523438</v>
      </c>
      <c r="Y428" s="8">
        <v>0</v>
      </c>
      <c r="Z428" s="8">
        <v>0</v>
      </c>
      <c r="AA428" s="8">
        <v>0</v>
      </c>
      <c r="AB428" s="3">
        <f t="shared" si="26"/>
        <v>0</v>
      </c>
      <c r="AC428" s="9">
        <f t="shared" si="27"/>
        <v>0.92531338334083557</v>
      </c>
    </row>
    <row r="429" spans="1:29" x14ac:dyDescent="0.25">
      <c r="A429" t="s">
        <v>38</v>
      </c>
      <c r="B429" s="1">
        <v>2021</v>
      </c>
      <c r="C429" t="s">
        <v>27</v>
      </c>
      <c r="D429" s="1">
        <v>32877</v>
      </c>
      <c r="E429" s="1">
        <v>59</v>
      </c>
      <c r="F429" s="1">
        <v>4088</v>
      </c>
      <c r="G429" s="8">
        <v>0.75651568174362183</v>
      </c>
      <c r="H429" s="8">
        <v>-0.15768083930015564</v>
      </c>
      <c r="I429" s="8">
        <v>0.68631798028945923</v>
      </c>
      <c r="J429" s="8">
        <v>0</v>
      </c>
      <c r="K429" s="8">
        <v>1</v>
      </c>
      <c r="L429" s="8">
        <v>0</v>
      </c>
      <c r="M429" s="3">
        <f t="shared" si="24"/>
        <v>1</v>
      </c>
      <c r="N429" s="9">
        <f t="shared" si="25"/>
        <v>1.2851528227329254</v>
      </c>
      <c r="P429" t="s">
        <v>55</v>
      </c>
      <c r="Q429" s="1">
        <v>2014</v>
      </c>
      <c r="R429" t="s">
        <v>47</v>
      </c>
      <c r="S429" s="1">
        <v>158982</v>
      </c>
      <c r="T429" s="1">
        <v>734.99200000000008</v>
      </c>
      <c r="U429" s="1">
        <v>3631</v>
      </c>
      <c r="V429" s="8">
        <v>6.0378830879926682E-2</v>
      </c>
      <c r="W429" s="8">
        <v>0.23141257464885712</v>
      </c>
      <c r="X429" s="8">
        <v>0.63045525550842285</v>
      </c>
      <c r="Y429" s="8">
        <v>0</v>
      </c>
      <c r="Z429" s="8">
        <v>0</v>
      </c>
      <c r="AA429" s="8">
        <v>0</v>
      </c>
      <c r="AB429" s="3">
        <f t="shared" si="26"/>
        <v>0</v>
      </c>
      <c r="AC429" s="9">
        <f t="shared" si="27"/>
        <v>0.92224666103720665</v>
      </c>
    </row>
    <row r="430" spans="1:29" x14ac:dyDescent="0.25">
      <c r="A430" s="2" t="s">
        <v>38</v>
      </c>
      <c r="B430" s="7">
        <v>2022</v>
      </c>
      <c r="C430" t="s">
        <v>27</v>
      </c>
      <c r="D430" s="7">
        <v>33262.692307692298</v>
      </c>
      <c r="E430" s="7">
        <v>59</v>
      </c>
      <c r="F430" s="7">
        <v>4101.42</v>
      </c>
      <c r="G430" s="10">
        <v>0.76210862398147583</v>
      </c>
      <c r="H430" s="10">
        <v>-0.1595078706741333</v>
      </c>
      <c r="I430" s="10">
        <v>0.68118470907211304</v>
      </c>
      <c r="J430" s="10">
        <v>0</v>
      </c>
      <c r="K430" s="10">
        <v>1</v>
      </c>
      <c r="L430" s="10">
        <v>0</v>
      </c>
      <c r="M430" s="3">
        <f t="shared" si="24"/>
        <v>1</v>
      </c>
      <c r="N430" s="11">
        <f t="shared" si="25"/>
        <v>1.2837854623794556</v>
      </c>
      <c r="P430" t="s">
        <v>55</v>
      </c>
      <c r="Q430" s="1">
        <v>2015</v>
      </c>
      <c r="R430" t="s">
        <v>47</v>
      </c>
      <c r="S430" s="1">
        <v>160279</v>
      </c>
      <c r="T430" s="1">
        <v>734.99200000000008</v>
      </c>
      <c r="U430" s="1">
        <v>3648.5</v>
      </c>
      <c r="V430" s="8">
        <v>5.3253363817930222E-2</v>
      </c>
      <c r="W430" s="8">
        <v>0.23429128527641296</v>
      </c>
      <c r="X430" s="8">
        <v>0.63264292478561401</v>
      </c>
      <c r="Y430" s="8">
        <v>0</v>
      </c>
      <c r="Z430" s="8">
        <v>0</v>
      </c>
      <c r="AA430" s="8">
        <v>0</v>
      </c>
      <c r="AB430" s="3">
        <f t="shared" si="26"/>
        <v>0</v>
      </c>
      <c r="AC430" s="9">
        <f t="shared" si="27"/>
        <v>0.9201875738799572</v>
      </c>
    </row>
    <row r="431" spans="1:29" x14ac:dyDescent="0.25">
      <c r="A431" t="s">
        <v>39</v>
      </c>
      <c r="B431" s="1">
        <v>2006</v>
      </c>
      <c r="C431" t="s">
        <v>27</v>
      </c>
      <c r="D431" s="1">
        <v>28697</v>
      </c>
      <c r="E431" s="1">
        <v>117.74059117697104</v>
      </c>
      <c r="F431" s="1">
        <v>3815.5</v>
      </c>
      <c r="G431" s="8">
        <v>0.3476957380771637</v>
      </c>
      <c r="H431" s="8">
        <v>2.1270772442221642E-2</v>
      </c>
      <c r="I431" s="8">
        <v>0.85379892587661743</v>
      </c>
      <c r="J431" s="8">
        <v>0</v>
      </c>
      <c r="K431" s="8">
        <v>0</v>
      </c>
      <c r="L431" s="8">
        <v>0</v>
      </c>
      <c r="M431" s="3">
        <f t="shared" si="24"/>
        <v>0</v>
      </c>
      <c r="N431" s="9">
        <f t="shared" si="25"/>
        <v>1.2227654363960028</v>
      </c>
      <c r="P431" t="s">
        <v>55</v>
      </c>
      <c r="Q431" s="1">
        <v>2016</v>
      </c>
      <c r="R431" t="s">
        <v>47</v>
      </c>
      <c r="S431" s="1">
        <v>161711</v>
      </c>
      <c r="T431" s="1">
        <v>734.99200000000008</v>
      </c>
      <c r="U431" s="1">
        <v>3666</v>
      </c>
      <c r="V431" s="8">
        <v>4.5286871492862701E-2</v>
      </c>
      <c r="W431" s="8">
        <v>0.23743762075901031</v>
      </c>
      <c r="X431" s="8">
        <v>0.63518285751342773</v>
      </c>
      <c r="Y431" s="8">
        <v>0</v>
      </c>
      <c r="Z431" s="8">
        <v>0</v>
      </c>
      <c r="AA431" s="8">
        <v>0</v>
      </c>
      <c r="AB431" s="3">
        <f t="shared" si="26"/>
        <v>0</v>
      </c>
      <c r="AC431" s="9">
        <f t="shared" si="27"/>
        <v>0.91790734976530075</v>
      </c>
    </row>
    <row r="432" spans="1:29" x14ac:dyDescent="0.25">
      <c r="A432" t="s">
        <v>39</v>
      </c>
      <c r="B432" s="1">
        <v>2007</v>
      </c>
      <c r="C432" t="s">
        <v>27</v>
      </c>
      <c r="D432" s="1">
        <v>29265</v>
      </c>
      <c r="E432" s="1">
        <v>119.85006626552615</v>
      </c>
      <c r="F432" s="1">
        <v>3840</v>
      </c>
      <c r="G432" s="8">
        <v>0.34796968102455139</v>
      </c>
      <c r="H432" s="8">
        <v>2.2360846400260925E-2</v>
      </c>
      <c r="I432" s="8">
        <v>0.84832733869552612</v>
      </c>
      <c r="J432" s="8">
        <v>0</v>
      </c>
      <c r="K432" s="8">
        <v>0</v>
      </c>
      <c r="L432" s="8">
        <v>0</v>
      </c>
      <c r="M432" s="3">
        <f t="shared" si="24"/>
        <v>0</v>
      </c>
      <c r="N432" s="9">
        <f t="shared" si="25"/>
        <v>1.2186578661203384</v>
      </c>
      <c r="P432" t="s">
        <v>55</v>
      </c>
      <c r="Q432" s="1">
        <v>2017</v>
      </c>
      <c r="R432" t="s">
        <v>47</v>
      </c>
      <c r="S432" s="1">
        <v>162955</v>
      </c>
      <c r="T432" s="1">
        <v>734.99200000000008</v>
      </c>
      <c r="U432" s="1">
        <v>3738</v>
      </c>
      <c r="V432" s="8">
        <v>4.3758071959018707E-2</v>
      </c>
      <c r="W432" s="8">
        <v>0.24031025171279907</v>
      </c>
      <c r="X432" s="8">
        <v>0.63271337747573853</v>
      </c>
      <c r="Y432" s="8">
        <v>0</v>
      </c>
      <c r="Z432" s="8">
        <v>0</v>
      </c>
      <c r="AA432" s="8">
        <v>0</v>
      </c>
      <c r="AB432" s="3">
        <f t="shared" si="26"/>
        <v>0</v>
      </c>
      <c r="AC432" s="9">
        <f t="shared" si="27"/>
        <v>0.9167817011475563</v>
      </c>
    </row>
    <row r="433" spans="1:29" x14ac:dyDescent="0.25">
      <c r="A433" t="s">
        <v>39</v>
      </c>
      <c r="B433" s="1">
        <v>2008</v>
      </c>
      <c r="C433" t="s">
        <v>27</v>
      </c>
      <c r="D433" s="1">
        <v>29608</v>
      </c>
      <c r="E433" s="1">
        <v>137.40600000000001</v>
      </c>
      <c r="F433" s="1">
        <v>4016.15</v>
      </c>
      <c r="G433" s="8">
        <v>0.27724540233612061</v>
      </c>
      <c r="H433" s="8">
        <v>5.4804645478725433E-2</v>
      </c>
      <c r="I433" s="8">
        <v>0.87550407648086548</v>
      </c>
      <c r="J433" s="8">
        <v>0</v>
      </c>
      <c r="K433" s="8">
        <v>0</v>
      </c>
      <c r="L433" s="8">
        <v>0</v>
      </c>
      <c r="M433" s="3">
        <f t="shared" si="24"/>
        <v>0</v>
      </c>
      <c r="N433" s="9">
        <f t="shared" si="25"/>
        <v>1.2075541242957115</v>
      </c>
      <c r="P433" t="s">
        <v>55</v>
      </c>
      <c r="Q433" s="1">
        <v>2018</v>
      </c>
      <c r="R433" t="s">
        <v>47</v>
      </c>
      <c r="S433" s="1">
        <v>164732</v>
      </c>
      <c r="T433" s="1">
        <v>734.99200000000008</v>
      </c>
      <c r="U433" s="1">
        <v>3785</v>
      </c>
      <c r="V433" s="8">
        <v>3.6361828446388245E-2</v>
      </c>
      <c r="W433" s="8">
        <v>0.24421721696853638</v>
      </c>
      <c r="X433" s="8">
        <v>0.63378667831420898</v>
      </c>
      <c r="Y433" s="8">
        <v>0</v>
      </c>
      <c r="Z433" s="8">
        <v>0</v>
      </c>
      <c r="AA433" s="8">
        <v>0</v>
      </c>
      <c r="AB433" s="3">
        <f t="shared" si="26"/>
        <v>0</v>
      </c>
      <c r="AC433" s="9">
        <f t="shared" si="27"/>
        <v>0.91436572372913361</v>
      </c>
    </row>
    <row r="434" spans="1:29" x14ac:dyDescent="0.25">
      <c r="A434" t="s">
        <v>39</v>
      </c>
      <c r="B434" s="1">
        <v>2009</v>
      </c>
      <c r="C434" t="s">
        <v>27</v>
      </c>
      <c r="D434" s="1">
        <v>30058</v>
      </c>
      <c r="E434" s="1">
        <v>137.40600000000001</v>
      </c>
      <c r="F434" s="1">
        <v>4060</v>
      </c>
      <c r="G434" s="8">
        <v>0.28332206606864929</v>
      </c>
      <c r="H434" s="8">
        <v>5.2869297564029694E-2</v>
      </c>
      <c r="I434" s="8">
        <v>0.87039422988891602</v>
      </c>
      <c r="J434" s="8">
        <v>0</v>
      </c>
      <c r="K434" s="8">
        <v>0</v>
      </c>
      <c r="L434" s="8">
        <v>0</v>
      </c>
      <c r="M434" s="3">
        <f t="shared" si="24"/>
        <v>0</v>
      </c>
      <c r="N434" s="9">
        <f t="shared" si="25"/>
        <v>1.206585593521595</v>
      </c>
      <c r="P434" t="s">
        <v>55</v>
      </c>
      <c r="Q434" s="1">
        <v>2019</v>
      </c>
      <c r="R434" t="s">
        <v>47</v>
      </c>
      <c r="S434" s="1">
        <v>167653</v>
      </c>
      <c r="T434" s="1">
        <v>734.99200000000008</v>
      </c>
      <c r="U434" s="1">
        <v>3823</v>
      </c>
      <c r="V434" s="8">
        <v>2.0805878564715385E-2</v>
      </c>
      <c r="W434" s="8">
        <v>0.25043997168540955</v>
      </c>
      <c r="X434" s="8">
        <v>0.63864338397979736</v>
      </c>
      <c r="Y434" s="8">
        <v>0</v>
      </c>
      <c r="Z434" s="8">
        <v>0</v>
      </c>
      <c r="AA434" s="8">
        <v>0</v>
      </c>
      <c r="AB434" s="3">
        <f t="shared" si="26"/>
        <v>0</v>
      </c>
      <c r="AC434" s="9">
        <f t="shared" si="27"/>
        <v>0.90988923422992229</v>
      </c>
    </row>
    <row r="435" spans="1:29" x14ac:dyDescent="0.25">
      <c r="A435" t="s">
        <v>39</v>
      </c>
      <c r="B435" s="1">
        <v>2010</v>
      </c>
      <c r="C435" t="s">
        <v>27</v>
      </c>
      <c r="D435" s="1">
        <v>30441</v>
      </c>
      <c r="E435" s="1">
        <v>141</v>
      </c>
      <c r="F435" s="1">
        <v>4106</v>
      </c>
      <c r="G435" s="8">
        <v>0.27500516176223755</v>
      </c>
      <c r="H435" s="8">
        <v>5.7349320501089096E-2</v>
      </c>
      <c r="I435" s="8">
        <v>0.87089002132415771</v>
      </c>
      <c r="J435" s="8">
        <v>0</v>
      </c>
      <c r="K435" s="8">
        <v>0</v>
      </c>
      <c r="L435" s="8">
        <v>0</v>
      </c>
      <c r="M435" s="3">
        <f t="shared" si="24"/>
        <v>0</v>
      </c>
      <c r="N435" s="9">
        <f t="shared" si="25"/>
        <v>1.2032445035874844</v>
      </c>
      <c r="P435" t="s">
        <v>55</v>
      </c>
      <c r="Q435" s="1">
        <v>2020</v>
      </c>
      <c r="R435" t="s">
        <v>47</v>
      </c>
      <c r="S435" s="1">
        <v>169489</v>
      </c>
      <c r="T435" s="1">
        <v>750.59799999999996</v>
      </c>
      <c r="U435" s="1">
        <v>3867</v>
      </c>
      <c r="V435" s="8">
        <v>2.2428486496210098E-2</v>
      </c>
      <c r="W435" s="8">
        <v>0.24796698987483978</v>
      </c>
      <c r="X435" s="8">
        <v>0.64001160860061646</v>
      </c>
      <c r="Y435" s="8">
        <v>0</v>
      </c>
      <c r="Z435" s="8">
        <v>0</v>
      </c>
      <c r="AA435" s="8">
        <v>0</v>
      </c>
      <c r="AB435" s="3">
        <f t="shared" si="26"/>
        <v>0</v>
      </c>
      <c r="AC435" s="9">
        <f t="shared" si="27"/>
        <v>0.91040708497166634</v>
      </c>
    </row>
    <row r="436" spans="1:29" x14ac:dyDescent="0.25">
      <c r="A436" t="s">
        <v>39</v>
      </c>
      <c r="B436" s="1">
        <v>2011</v>
      </c>
      <c r="C436" t="s">
        <v>27</v>
      </c>
      <c r="D436" s="1">
        <v>30720.5</v>
      </c>
      <c r="E436" s="1">
        <v>146</v>
      </c>
      <c r="F436" s="1">
        <v>4120</v>
      </c>
      <c r="G436" s="8">
        <v>0.26164191961288452</v>
      </c>
      <c r="H436" s="8">
        <v>6.4022436738014221E-2</v>
      </c>
      <c r="I436" s="8">
        <v>0.87284654378890991</v>
      </c>
      <c r="J436" s="8">
        <v>0</v>
      </c>
      <c r="K436" s="8">
        <v>0</v>
      </c>
      <c r="L436" s="8">
        <v>0</v>
      </c>
      <c r="M436" s="3">
        <f t="shared" si="24"/>
        <v>0</v>
      </c>
      <c r="N436" s="9">
        <f t="shared" si="25"/>
        <v>1.1985109001398087</v>
      </c>
      <c r="P436" s="2" t="s">
        <v>55</v>
      </c>
      <c r="Q436" s="7">
        <v>2021</v>
      </c>
      <c r="R436" s="2" t="s">
        <v>47</v>
      </c>
      <c r="S436" s="7">
        <v>171564</v>
      </c>
      <c r="T436" s="7">
        <v>750.59799999999996</v>
      </c>
      <c r="U436" s="7">
        <v>3919</v>
      </c>
      <c r="V436" s="10">
        <v>1.3901295140385628E-2</v>
      </c>
      <c r="W436" s="10">
        <v>0.25234311819076538</v>
      </c>
      <c r="X436" s="10">
        <v>0.64141613245010376</v>
      </c>
      <c r="Y436" s="10">
        <v>0</v>
      </c>
      <c r="Z436" s="10">
        <v>0</v>
      </c>
      <c r="AA436" s="10">
        <v>0</v>
      </c>
      <c r="AB436" s="3">
        <f t="shared" si="26"/>
        <v>0</v>
      </c>
      <c r="AC436" s="11">
        <f t="shared" si="27"/>
        <v>0.90766054578125477</v>
      </c>
    </row>
    <row r="437" spans="1:29" x14ac:dyDescent="0.25">
      <c r="A437" t="s">
        <v>39</v>
      </c>
      <c r="B437" s="1">
        <v>2012</v>
      </c>
      <c r="C437" t="s">
        <v>27</v>
      </c>
      <c r="D437" s="1">
        <v>30922</v>
      </c>
      <c r="E437" s="1">
        <v>146</v>
      </c>
      <c r="F437" s="1">
        <v>4152</v>
      </c>
      <c r="G437" s="8">
        <v>0.26374569535255432</v>
      </c>
      <c r="H437" s="8">
        <v>6.3379488885402679E-2</v>
      </c>
      <c r="I437" s="8">
        <v>0.87133216857910156</v>
      </c>
      <c r="J437" s="8">
        <v>0</v>
      </c>
      <c r="K437" s="8">
        <v>0</v>
      </c>
      <c r="L437" s="8">
        <v>0</v>
      </c>
      <c r="M437" s="3">
        <f t="shared" si="24"/>
        <v>0</v>
      </c>
      <c r="N437" s="9">
        <f t="shared" si="25"/>
        <v>1.1984573528170586</v>
      </c>
      <c r="P437" t="s">
        <v>56</v>
      </c>
      <c r="Q437" s="1">
        <v>2011</v>
      </c>
      <c r="R437" t="s">
        <v>47</v>
      </c>
      <c r="S437" s="1">
        <v>87965</v>
      </c>
      <c r="T437" s="1">
        <v>386.56799999999998</v>
      </c>
      <c r="U437" s="1">
        <v>1878</v>
      </c>
      <c r="V437" s="8">
        <v>0.18328598141670227</v>
      </c>
      <c r="W437" s="8">
        <v>0.2137177437543869</v>
      </c>
      <c r="X437" s="8">
        <v>0.56642705202102661</v>
      </c>
      <c r="Y437" s="8">
        <v>0</v>
      </c>
      <c r="Z437" s="8">
        <v>0</v>
      </c>
      <c r="AA437" s="8">
        <v>0</v>
      </c>
      <c r="AB437" s="3">
        <f t="shared" si="26"/>
        <v>0</v>
      </c>
      <c r="AC437" s="9">
        <f t="shared" si="27"/>
        <v>0.96343077719211578</v>
      </c>
    </row>
    <row r="438" spans="1:29" x14ac:dyDescent="0.25">
      <c r="A438" t="s">
        <v>39</v>
      </c>
      <c r="B438" s="1">
        <v>2013</v>
      </c>
      <c r="C438" t="s">
        <v>27</v>
      </c>
      <c r="D438" s="1">
        <v>31216</v>
      </c>
      <c r="E438" s="1">
        <v>147.12706191401298</v>
      </c>
      <c r="F438" s="1">
        <v>4126</v>
      </c>
      <c r="G438" s="8">
        <v>0.26596307754516602</v>
      </c>
      <c r="H438" s="8">
        <v>6.3095942139625549E-2</v>
      </c>
      <c r="I438" s="8">
        <v>0.86637800931930542</v>
      </c>
      <c r="J438" s="8">
        <v>0</v>
      </c>
      <c r="K438" s="8">
        <v>0</v>
      </c>
      <c r="L438" s="8">
        <v>0</v>
      </c>
      <c r="M438" s="3">
        <f t="shared" si="24"/>
        <v>0</v>
      </c>
      <c r="N438" s="9">
        <f t="shared" si="25"/>
        <v>1.195437029004097</v>
      </c>
      <c r="P438" t="s">
        <v>56</v>
      </c>
      <c r="Q438" s="1">
        <v>2012</v>
      </c>
      <c r="R438" t="s">
        <v>47</v>
      </c>
      <c r="S438" s="1">
        <v>89026</v>
      </c>
      <c r="T438" s="1">
        <v>386.56799999999998</v>
      </c>
      <c r="U438" s="1">
        <v>1887</v>
      </c>
      <c r="V438" s="8">
        <v>0.17196688055992126</v>
      </c>
      <c r="W438" s="8">
        <v>0.21794107556343079</v>
      </c>
      <c r="X438" s="8">
        <v>0.57035791873931885</v>
      </c>
      <c r="Y438" s="8">
        <v>0</v>
      </c>
      <c r="Z438" s="8">
        <v>0</v>
      </c>
      <c r="AA438" s="8">
        <v>0</v>
      </c>
      <c r="AB438" s="3">
        <f t="shared" si="26"/>
        <v>0</v>
      </c>
      <c r="AC438" s="9">
        <f t="shared" si="27"/>
        <v>0.9602658748626709</v>
      </c>
    </row>
    <row r="439" spans="1:29" x14ac:dyDescent="0.25">
      <c r="A439" t="s">
        <v>39</v>
      </c>
      <c r="B439" s="1">
        <v>2014</v>
      </c>
      <c r="C439" t="s">
        <v>27</v>
      </c>
      <c r="D439" s="1">
        <v>31413</v>
      </c>
      <c r="E439" s="1">
        <v>147.80115106546157</v>
      </c>
      <c r="F439" s="1">
        <v>4145</v>
      </c>
      <c r="G439" s="8">
        <v>0.26617684960365295</v>
      </c>
      <c r="H439" s="8">
        <v>6.3349224627017975E-2</v>
      </c>
      <c r="I439" s="8">
        <v>0.8650214672088623</v>
      </c>
      <c r="J439" s="8">
        <v>0</v>
      </c>
      <c r="K439" s="8">
        <v>0</v>
      </c>
      <c r="L439" s="8">
        <v>0</v>
      </c>
      <c r="M439" s="3">
        <f t="shared" si="24"/>
        <v>0</v>
      </c>
      <c r="N439" s="9">
        <f t="shared" si="25"/>
        <v>1.1945475414395332</v>
      </c>
      <c r="P439" t="s">
        <v>56</v>
      </c>
      <c r="Q439" s="1">
        <v>2013</v>
      </c>
      <c r="R439" t="s">
        <v>47</v>
      </c>
      <c r="S439" s="1">
        <v>90019</v>
      </c>
      <c r="T439" s="1">
        <v>386.56799999999998</v>
      </c>
      <c r="U439" s="1">
        <v>1901</v>
      </c>
      <c r="V439" s="8">
        <v>0.16252797842025757</v>
      </c>
      <c r="W439" s="8">
        <v>0.22187970578670502</v>
      </c>
      <c r="X439" s="8">
        <v>0.57309257984161377</v>
      </c>
      <c r="Y439" s="8">
        <v>0</v>
      </c>
      <c r="Z439" s="8">
        <v>0</v>
      </c>
      <c r="AA439" s="8">
        <v>0</v>
      </c>
      <c r="AB439" s="3">
        <f t="shared" si="26"/>
        <v>0</v>
      </c>
      <c r="AC439" s="9">
        <f t="shared" si="27"/>
        <v>0.95750026404857635</v>
      </c>
    </row>
    <row r="440" spans="1:29" x14ac:dyDescent="0.25">
      <c r="A440" t="s">
        <v>39</v>
      </c>
      <c r="B440" s="1">
        <v>2015</v>
      </c>
      <c r="C440" t="s">
        <v>27</v>
      </c>
      <c r="D440" s="1">
        <v>31672</v>
      </c>
      <c r="E440" s="1">
        <v>152.70609963679362</v>
      </c>
      <c r="F440" s="1">
        <v>4180</v>
      </c>
      <c r="G440" s="8">
        <v>0.25255900621414185</v>
      </c>
      <c r="H440" s="8">
        <v>6.9999769330024719E-2</v>
      </c>
      <c r="I440" s="8">
        <v>0.86823755502700806</v>
      </c>
      <c r="J440" s="8">
        <v>0</v>
      </c>
      <c r="K440" s="8">
        <v>0</v>
      </c>
      <c r="L440" s="8">
        <v>0</v>
      </c>
      <c r="M440" s="3">
        <f t="shared" si="24"/>
        <v>0</v>
      </c>
      <c r="N440" s="9">
        <f t="shared" si="25"/>
        <v>1.1907963305711746</v>
      </c>
      <c r="P440" t="s">
        <v>56</v>
      </c>
      <c r="Q440" s="1">
        <v>2014</v>
      </c>
      <c r="R440" t="s">
        <v>47</v>
      </c>
      <c r="S440" s="1">
        <v>91144</v>
      </c>
      <c r="T440" s="1">
        <v>386.56799999999998</v>
      </c>
      <c r="U440" s="1">
        <v>1904</v>
      </c>
      <c r="V440" s="8">
        <v>0.1496279239654541</v>
      </c>
      <c r="W440" s="8">
        <v>0.22621883451938629</v>
      </c>
      <c r="X440" s="8">
        <v>0.57819032669067383</v>
      </c>
      <c r="Y440" s="8">
        <v>0</v>
      </c>
      <c r="Z440" s="8">
        <v>0</v>
      </c>
      <c r="AA440" s="8">
        <v>0</v>
      </c>
      <c r="AB440" s="3">
        <f t="shared" si="26"/>
        <v>0</v>
      </c>
      <c r="AC440" s="9">
        <f t="shared" si="27"/>
        <v>0.95403708517551422</v>
      </c>
    </row>
    <row r="441" spans="1:29" x14ac:dyDescent="0.25">
      <c r="A441" t="s">
        <v>39</v>
      </c>
      <c r="B441" s="1">
        <v>2016</v>
      </c>
      <c r="C441" t="s">
        <v>27</v>
      </c>
      <c r="D441" s="1">
        <v>31936</v>
      </c>
      <c r="E441" s="1">
        <v>156.25263740586195</v>
      </c>
      <c r="F441" s="1">
        <v>4271.3974644884756</v>
      </c>
      <c r="G441" s="8">
        <v>0.24157018959522247</v>
      </c>
      <c r="H441" s="8">
        <v>7.5250633060932159E-2</v>
      </c>
      <c r="I441" s="8">
        <v>0.87285494804382324</v>
      </c>
      <c r="J441" s="8">
        <v>0</v>
      </c>
      <c r="K441" s="8">
        <v>0</v>
      </c>
      <c r="L441" s="8">
        <v>0</v>
      </c>
      <c r="M441" s="3">
        <f t="shared" si="24"/>
        <v>0</v>
      </c>
      <c r="N441" s="9">
        <f t="shared" si="25"/>
        <v>1.1896757706999779</v>
      </c>
      <c r="P441" t="s">
        <v>56</v>
      </c>
      <c r="Q441" s="1">
        <v>2015</v>
      </c>
      <c r="R441" t="s">
        <v>47</v>
      </c>
      <c r="S441" s="1">
        <v>92405</v>
      </c>
      <c r="T441" s="1">
        <v>386.56799999999998</v>
      </c>
      <c r="U441" s="1">
        <v>1918</v>
      </c>
      <c r="V441" s="8">
        <v>0.13729847967624664</v>
      </c>
      <c r="W441" s="8">
        <v>0.23107847571372986</v>
      </c>
      <c r="X441" s="8">
        <v>0.58213406801223755</v>
      </c>
      <c r="Y441" s="8">
        <v>0</v>
      </c>
      <c r="Z441" s="8">
        <v>0</v>
      </c>
      <c r="AA441" s="8">
        <v>0</v>
      </c>
      <c r="AB441" s="3">
        <f t="shared" si="26"/>
        <v>0</v>
      </c>
      <c r="AC441" s="9">
        <f t="shared" si="27"/>
        <v>0.95051102340221405</v>
      </c>
    </row>
    <row r="442" spans="1:29" x14ac:dyDescent="0.25">
      <c r="A442" t="s">
        <v>39</v>
      </c>
      <c r="B442" s="1">
        <v>2017</v>
      </c>
      <c r="C442" t="s">
        <v>27</v>
      </c>
      <c r="D442" s="1">
        <v>32829</v>
      </c>
      <c r="E442" s="1">
        <v>156.25263740586195</v>
      </c>
      <c r="F442" s="1">
        <v>4191.0950000000003</v>
      </c>
      <c r="G442" s="8">
        <v>0.25946882367134094</v>
      </c>
      <c r="H442" s="8">
        <v>6.9203168153762817E-2</v>
      </c>
      <c r="I442" s="8">
        <v>0.85454058647155762</v>
      </c>
      <c r="J442" s="8">
        <v>0</v>
      </c>
      <c r="K442" s="8">
        <v>0</v>
      </c>
      <c r="L442" s="8">
        <v>0</v>
      </c>
      <c r="M442" s="3">
        <f t="shared" si="24"/>
        <v>0</v>
      </c>
      <c r="N442" s="9">
        <f t="shared" si="25"/>
        <v>1.1832125782966614</v>
      </c>
      <c r="P442" t="s">
        <v>56</v>
      </c>
      <c r="Q442" s="1">
        <v>2016</v>
      </c>
      <c r="R442" t="s">
        <v>47</v>
      </c>
      <c r="S442" s="1">
        <v>94059</v>
      </c>
      <c r="T442" s="1">
        <v>386.56799999999998</v>
      </c>
      <c r="U442" s="1">
        <v>1948</v>
      </c>
      <c r="V442" s="8">
        <v>0.12348861247301102</v>
      </c>
      <c r="W442" s="8">
        <v>0.23741716146469116</v>
      </c>
      <c r="X442" s="8">
        <v>0.58538424968719482</v>
      </c>
      <c r="Y442" s="8">
        <v>0</v>
      </c>
      <c r="Z442" s="8">
        <v>0</v>
      </c>
      <c r="AA442" s="8">
        <v>0</v>
      </c>
      <c r="AB442" s="3">
        <f t="shared" si="26"/>
        <v>0</v>
      </c>
      <c r="AC442" s="9">
        <f t="shared" si="27"/>
        <v>0.946290023624897</v>
      </c>
    </row>
    <row r="443" spans="1:29" x14ac:dyDescent="0.25">
      <c r="A443" t="s">
        <v>39</v>
      </c>
      <c r="B443" s="1">
        <v>2018</v>
      </c>
      <c r="C443" t="s">
        <v>27</v>
      </c>
      <c r="D443" s="1">
        <v>32975</v>
      </c>
      <c r="E443" s="1">
        <v>169.89437300447671</v>
      </c>
      <c r="F443" s="1">
        <v>4288</v>
      </c>
      <c r="G443" s="8">
        <v>0.21554169058799744</v>
      </c>
      <c r="H443" s="8">
        <v>8.9243203401565552E-2</v>
      </c>
      <c r="I443" s="8">
        <v>0.87148016691207886</v>
      </c>
      <c r="J443" s="8">
        <v>0</v>
      </c>
      <c r="K443" s="8">
        <v>0</v>
      </c>
      <c r="L443" s="8">
        <v>0</v>
      </c>
      <c r="M443" s="3">
        <f t="shared" si="24"/>
        <v>0</v>
      </c>
      <c r="N443" s="9">
        <f t="shared" si="25"/>
        <v>1.1762650609016418</v>
      </c>
      <c r="P443" t="s">
        <v>56</v>
      </c>
      <c r="Q443" s="1">
        <v>2017</v>
      </c>
      <c r="R443" t="s">
        <v>47</v>
      </c>
      <c r="S443" s="1">
        <v>95758</v>
      </c>
      <c r="T443" s="1">
        <v>386.56799999999998</v>
      </c>
      <c r="U443" s="1">
        <v>1968</v>
      </c>
      <c r="V443" s="8">
        <v>0.10765781253576279</v>
      </c>
      <c r="W443" s="8">
        <v>0.24375580251216888</v>
      </c>
      <c r="X443" s="8">
        <v>0.59031897783279419</v>
      </c>
      <c r="Y443" s="8">
        <v>0</v>
      </c>
      <c r="Z443" s="8">
        <v>0</v>
      </c>
      <c r="AA443" s="8">
        <v>0</v>
      </c>
      <c r="AB443" s="3">
        <f t="shared" si="26"/>
        <v>0</v>
      </c>
      <c r="AC443" s="9">
        <f t="shared" si="27"/>
        <v>0.94173259288072586</v>
      </c>
    </row>
    <row r="444" spans="1:29" x14ac:dyDescent="0.25">
      <c r="A444" t="s">
        <v>39</v>
      </c>
      <c r="B444" s="1">
        <v>2019</v>
      </c>
      <c r="C444" t="s">
        <v>27</v>
      </c>
      <c r="D444" s="1">
        <v>33211.5</v>
      </c>
      <c r="E444" s="1">
        <v>169.89437300447671</v>
      </c>
      <c r="F444" s="1">
        <v>4316.9399999999996</v>
      </c>
      <c r="G444" s="8">
        <v>0.21814386546611786</v>
      </c>
      <c r="H444" s="8">
        <v>8.8428564369678497E-2</v>
      </c>
      <c r="I444" s="8">
        <v>0.86942493915557861</v>
      </c>
      <c r="J444" s="8">
        <v>0</v>
      </c>
      <c r="K444" s="8">
        <v>0</v>
      </c>
      <c r="L444" s="8">
        <v>0</v>
      </c>
      <c r="M444" s="3">
        <f t="shared" si="24"/>
        <v>0</v>
      </c>
      <c r="N444" s="9">
        <f t="shared" si="25"/>
        <v>1.175997368991375</v>
      </c>
      <c r="P444" t="s">
        <v>56</v>
      </c>
      <c r="Q444" s="1">
        <v>2018</v>
      </c>
      <c r="R444" t="s">
        <v>47</v>
      </c>
      <c r="S444" s="1">
        <v>96828</v>
      </c>
      <c r="T444" s="1">
        <v>386.56799999999998</v>
      </c>
      <c r="U444" s="1">
        <v>1974</v>
      </c>
      <c r="V444" s="8">
        <v>9.6684224903583527E-2</v>
      </c>
      <c r="W444" s="8">
        <v>0.24765540659427643</v>
      </c>
      <c r="X444" s="8">
        <v>0.59438377618789673</v>
      </c>
      <c r="Y444" s="8">
        <v>0</v>
      </c>
      <c r="Z444" s="8">
        <v>0</v>
      </c>
      <c r="AA444" s="8">
        <v>0</v>
      </c>
      <c r="AB444" s="3">
        <f t="shared" si="26"/>
        <v>0</v>
      </c>
      <c r="AC444" s="9">
        <f t="shared" si="27"/>
        <v>0.93872340768575668</v>
      </c>
    </row>
    <row r="445" spans="1:29" x14ac:dyDescent="0.25">
      <c r="A445" t="s">
        <v>39</v>
      </c>
      <c r="B445" s="1">
        <v>2020</v>
      </c>
      <c r="C445" t="s">
        <v>27</v>
      </c>
      <c r="D445" s="1">
        <v>33445.5</v>
      </c>
      <c r="E445" s="1">
        <v>169.89437300447671</v>
      </c>
      <c r="F445" s="1">
        <v>4322.84</v>
      </c>
      <c r="G445" s="8">
        <v>0.22161713242530823</v>
      </c>
      <c r="H445" s="8">
        <v>8.7289415299892426E-2</v>
      </c>
      <c r="I445" s="8">
        <v>0.86619430780410767</v>
      </c>
      <c r="J445" s="8">
        <v>0</v>
      </c>
      <c r="K445" s="8">
        <v>0</v>
      </c>
      <c r="L445" s="8">
        <v>0</v>
      </c>
      <c r="M445" s="3">
        <f t="shared" si="24"/>
        <v>0</v>
      </c>
      <c r="N445" s="9">
        <f t="shared" si="25"/>
        <v>1.1751008555293083</v>
      </c>
      <c r="P445" t="s">
        <v>56</v>
      </c>
      <c r="Q445" s="1">
        <v>2019</v>
      </c>
      <c r="R445" t="s">
        <v>47</v>
      </c>
      <c r="S445" s="1">
        <v>97696</v>
      </c>
      <c r="T445" s="1">
        <v>386.56799999999998</v>
      </c>
      <c r="U445" s="1">
        <v>1980</v>
      </c>
      <c r="V445" s="8">
        <v>8.8077530264854431E-2</v>
      </c>
      <c r="W445" s="8">
        <v>0.25079318881034851</v>
      </c>
      <c r="X445" s="8">
        <v>0.59746849536895752</v>
      </c>
      <c r="Y445" s="8">
        <v>0</v>
      </c>
      <c r="Z445" s="8">
        <v>0</v>
      </c>
      <c r="AA445" s="8">
        <v>0</v>
      </c>
      <c r="AB445" s="3">
        <f t="shared" si="26"/>
        <v>0</v>
      </c>
      <c r="AC445" s="9">
        <f t="shared" si="27"/>
        <v>0.93633921444416046</v>
      </c>
    </row>
    <row r="446" spans="1:29" x14ac:dyDescent="0.25">
      <c r="A446" t="s">
        <v>39</v>
      </c>
      <c r="B446" s="1">
        <v>2021</v>
      </c>
      <c r="C446" t="s">
        <v>27</v>
      </c>
      <c r="D446" s="1">
        <v>33700</v>
      </c>
      <c r="E446" s="1">
        <v>169.89437300447671</v>
      </c>
      <c r="F446" s="1">
        <v>4349</v>
      </c>
      <c r="G446" s="8">
        <v>0.22457042336463928</v>
      </c>
      <c r="H446" s="8">
        <v>8.6353965103626251E-2</v>
      </c>
      <c r="I446" s="8">
        <v>0.86375921964645386</v>
      </c>
      <c r="J446" s="8">
        <v>0</v>
      </c>
      <c r="K446" s="8">
        <v>0</v>
      </c>
      <c r="L446" s="8">
        <v>0</v>
      </c>
      <c r="M446" s="3">
        <f t="shared" si="24"/>
        <v>0</v>
      </c>
      <c r="N446" s="9">
        <f t="shared" si="25"/>
        <v>1.1746836081147194</v>
      </c>
      <c r="P446" t="s">
        <v>56</v>
      </c>
      <c r="Q446" s="1">
        <v>2020</v>
      </c>
      <c r="R446" t="s">
        <v>47</v>
      </c>
      <c r="S446" s="1">
        <v>99026</v>
      </c>
      <c r="T446" s="1">
        <v>386.56799999999998</v>
      </c>
      <c r="U446" s="1">
        <v>1993</v>
      </c>
      <c r="V446" s="8">
        <v>7.5712412595748901E-2</v>
      </c>
      <c r="W446" s="8">
        <v>0.25556856393814087</v>
      </c>
      <c r="X446" s="8">
        <v>0.60155177116394043</v>
      </c>
      <c r="Y446" s="8">
        <v>0</v>
      </c>
      <c r="Z446" s="8">
        <v>0</v>
      </c>
      <c r="AA446" s="8">
        <v>0</v>
      </c>
      <c r="AB446" s="3">
        <f t="shared" si="26"/>
        <v>0</v>
      </c>
      <c r="AC446" s="9">
        <f t="shared" si="27"/>
        <v>0.9328327476978302</v>
      </c>
    </row>
    <row r="447" spans="1:29" x14ac:dyDescent="0.25">
      <c r="A447" s="2" t="s">
        <v>39</v>
      </c>
      <c r="B447" s="7">
        <v>2022</v>
      </c>
      <c r="C447" t="s">
        <v>27</v>
      </c>
      <c r="D447" s="7">
        <v>33269</v>
      </c>
      <c r="E447" s="7">
        <v>169.89437300447671</v>
      </c>
      <c r="F447" s="7">
        <v>4325.5700000000006</v>
      </c>
      <c r="G447" s="10">
        <v>0.21870939433574677</v>
      </c>
      <c r="H447" s="10">
        <v>8.8255167007446289E-2</v>
      </c>
      <c r="I447" s="10">
        <v>0.86901253461837769</v>
      </c>
      <c r="J447" s="10">
        <v>0</v>
      </c>
      <c r="K447" s="10">
        <v>0</v>
      </c>
      <c r="L447" s="10">
        <v>0</v>
      </c>
      <c r="M447" s="3">
        <f t="shared" si="24"/>
        <v>0</v>
      </c>
      <c r="N447" s="11">
        <f t="shared" si="25"/>
        <v>1.1759770959615707</v>
      </c>
      <c r="P447" s="2" t="s">
        <v>56</v>
      </c>
      <c r="Q447" s="7">
        <v>2021</v>
      </c>
      <c r="R447" s="2" t="s">
        <v>47</v>
      </c>
      <c r="S447" s="7">
        <v>100053</v>
      </c>
      <c r="T447" s="7">
        <v>386.56799999999998</v>
      </c>
      <c r="U447" s="7">
        <v>2000</v>
      </c>
      <c r="V447" s="10">
        <v>6.5759867429733276E-2</v>
      </c>
      <c r="W447" s="10">
        <v>0.25919657945632935</v>
      </c>
      <c r="X447" s="10">
        <v>0.60511940717697144</v>
      </c>
      <c r="Y447" s="10">
        <v>0</v>
      </c>
      <c r="Z447" s="10">
        <v>0</v>
      </c>
      <c r="AA447" s="10">
        <v>0</v>
      </c>
      <c r="AB447" s="3">
        <f t="shared" si="26"/>
        <v>0</v>
      </c>
      <c r="AC447" s="11">
        <f t="shared" si="27"/>
        <v>0.93007585406303406</v>
      </c>
    </row>
    <row r="448" spans="1:29" x14ac:dyDescent="0.25">
      <c r="A448" t="s">
        <v>40</v>
      </c>
      <c r="B448" s="1">
        <v>2006</v>
      </c>
      <c r="C448" t="s">
        <v>27</v>
      </c>
      <c r="D448" s="1">
        <v>24856</v>
      </c>
      <c r="E448" s="1">
        <v>51.646442141623481</v>
      </c>
      <c r="F448" s="1">
        <v>3666.64</v>
      </c>
      <c r="G448" s="8">
        <v>0.69490259885787964</v>
      </c>
      <c r="H448" s="8">
        <v>-0.14657250046730042</v>
      </c>
      <c r="I448" s="8">
        <v>0.78033959865570068</v>
      </c>
      <c r="J448" s="8">
        <v>0</v>
      </c>
      <c r="K448" s="8">
        <v>1</v>
      </c>
      <c r="L448" s="8">
        <v>0</v>
      </c>
      <c r="M448" s="3">
        <f t="shared" si="24"/>
        <v>1</v>
      </c>
      <c r="N448" s="9">
        <f t="shared" si="25"/>
        <v>1.3286696970462799</v>
      </c>
      <c r="P448" t="s">
        <v>57</v>
      </c>
      <c r="Q448" s="1">
        <v>2011</v>
      </c>
      <c r="R448" t="s">
        <v>47</v>
      </c>
      <c r="S448" s="1">
        <v>85083</v>
      </c>
      <c r="T448" s="1">
        <v>656.7</v>
      </c>
      <c r="U448" s="1">
        <v>1176</v>
      </c>
      <c r="V448" s="8">
        <v>0.29440382122993469</v>
      </c>
      <c r="W448" s="8">
        <v>3.6137577146291733E-2</v>
      </c>
      <c r="X448" s="8">
        <v>0.69257223606109619</v>
      </c>
      <c r="Y448" s="8">
        <v>0</v>
      </c>
      <c r="Z448" s="8">
        <v>0</v>
      </c>
      <c r="AA448" s="8">
        <v>0</v>
      </c>
      <c r="AB448" s="3">
        <f t="shared" si="26"/>
        <v>0</v>
      </c>
      <c r="AC448" s="9">
        <f t="shared" si="27"/>
        <v>1.0231136344373226</v>
      </c>
    </row>
    <row r="449" spans="1:29" x14ac:dyDescent="0.25">
      <c r="A449" t="s">
        <v>40</v>
      </c>
      <c r="B449" s="1">
        <v>2007</v>
      </c>
      <c r="C449" t="s">
        <v>27</v>
      </c>
      <c r="D449" s="1">
        <v>24913</v>
      </c>
      <c r="E449" s="1">
        <v>54.712297063903286</v>
      </c>
      <c r="F449" s="1">
        <v>3647.25</v>
      </c>
      <c r="G449" s="8">
        <v>0.66791379451751709</v>
      </c>
      <c r="H449" s="8">
        <v>-0.13399204611778259</v>
      </c>
      <c r="I449" s="8">
        <v>0.78753364086151123</v>
      </c>
      <c r="J449" s="8">
        <v>0</v>
      </c>
      <c r="K449" s="8">
        <v>1</v>
      </c>
      <c r="L449" s="8">
        <v>0</v>
      </c>
      <c r="M449" s="3">
        <f t="shared" si="24"/>
        <v>1</v>
      </c>
      <c r="N449" s="9">
        <f t="shared" si="25"/>
        <v>1.3214553892612457</v>
      </c>
      <c r="P449" t="s">
        <v>57</v>
      </c>
      <c r="Q449" s="1">
        <v>2012</v>
      </c>
      <c r="R449" t="s">
        <v>47</v>
      </c>
      <c r="S449" s="1">
        <v>85620</v>
      </c>
      <c r="T449" s="1">
        <v>656.7</v>
      </c>
      <c r="U449" s="1">
        <v>1159</v>
      </c>
      <c r="V449" s="8">
        <v>0.28252214193344116</v>
      </c>
      <c r="W449" s="8">
        <v>3.8173485547304153E-2</v>
      </c>
      <c r="X449" s="8">
        <v>0.69982284307479858</v>
      </c>
      <c r="Y449" s="8">
        <v>0</v>
      </c>
      <c r="Z449" s="8">
        <v>0</v>
      </c>
      <c r="AA449" s="8">
        <v>0</v>
      </c>
      <c r="AB449" s="3">
        <f t="shared" si="26"/>
        <v>0</v>
      </c>
      <c r="AC449" s="9">
        <f t="shared" si="27"/>
        <v>1.0205184705555439</v>
      </c>
    </row>
    <row r="450" spans="1:29" x14ac:dyDescent="0.25">
      <c r="A450" t="s">
        <v>40</v>
      </c>
      <c r="B450" s="1">
        <v>2008</v>
      </c>
      <c r="C450" t="s">
        <v>27</v>
      </c>
      <c r="D450" s="1">
        <v>25079</v>
      </c>
      <c r="E450" s="1">
        <v>54.712297063903286</v>
      </c>
      <c r="F450" s="1">
        <v>3653</v>
      </c>
      <c r="G450" s="8">
        <v>0.67114973068237305</v>
      </c>
      <c r="H450" s="8">
        <v>-0.13505129516124725</v>
      </c>
      <c r="I450" s="8">
        <v>0.78454315662384033</v>
      </c>
      <c r="J450" s="8">
        <v>0</v>
      </c>
      <c r="K450" s="8">
        <v>1</v>
      </c>
      <c r="L450" s="8">
        <v>0</v>
      </c>
      <c r="M450" s="3">
        <f t="shared" si="24"/>
        <v>1</v>
      </c>
      <c r="N450" s="9">
        <f t="shared" si="25"/>
        <v>1.3206415921449661</v>
      </c>
      <c r="P450" t="s">
        <v>57</v>
      </c>
      <c r="Q450" s="1">
        <v>2013</v>
      </c>
      <c r="R450" t="s">
        <v>47</v>
      </c>
      <c r="S450" s="1">
        <v>86018</v>
      </c>
      <c r="T450" s="1">
        <v>656.7</v>
      </c>
      <c r="U450" s="1">
        <v>1157</v>
      </c>
      <c r="V450" s="8">
        <v>0.27689900994300842</v>
      </c>
      <c r="W450" s="8">
        <v>3.9769291877746582E-2</v>
      </c>
      <c r="X450" s="8">
        <v>0.70243018865585327</v>
      </c>
      <c r="Y450" s="8">
        <v>0</v>
      </c>
      <c r="Z450" s="8">
        <v>0</v>
      </c>
      <c r="AA450" s="8">
        <v>0</v>
      </c>
      <c r="AB450" s="3">
        <f t="shared" si="26"/>
        <v>0</v>
      </c>
      <c r="AC450" s="9">
        <f t="shared" si="27"/>
        <v>1.0190984904766083</v>
      </c>
    </row>
    <row r="451" spans="1:29" x14ac:dyDescent="0.25">
      <c r="A451" t="s">
        <v>40</v>
      </c>
      <c r="B451" s="1">
        <v>2009</v>
      </c>
      <c r="C451" t="s">
        <v>27</v>
      </c>
      <c r="D451" s="1">
        <v>25248</v>
      </c>
      <c r="E451" s="1">
        <v>54.712297063903286</v>
      </c>
      <c r="F451" s="1">
        <v>3664.21</v>
      </c>
      <c r="G451" s="8">
        <v>0.67416471242904663</v>
      </c>
      <c r="H451" s="8">
        <v>-0.13602735102176666</v>
      </c>
      <c r="I451" s="8">
        <v>0.78185904026031494</v>
      </c>
      <c r="J451" s="8">
        <v>0</v>
      </c>
      <c r="K451" s="8">
        <v>1</v>
      </c>
      <c r="L451" s="8">
        <v>0</v>
      </c>
      <c r="M451" s="3">
        <f t="shared" si="24"/>
        <v>1</v>
      </c>
      <c r="N451" s="9">
        <f t="shared" si="25"/>
        <v>1.3199964016675949</v>
      </c>
      <c r="P451" t="s">
        <v>57</v>
      </c>
      <c r="Q451" s="1">
        <v>2014</v>
      </c>
      <c r="R451" t="s">
        <v>47</v>
      </c>
      <c r="S451" s="1">
        <v>86662</v>
      </c>
      <c r="T451" s="1">
        <v>656.7</v>
      </c>
      <c r="U451" s="1">
        <v>1157</v>
      </c>
      <c r="V451" s="8">
        <v>0.26882225275039673</v>
      </c>
      <c r="W451" s="8">
        <v>4.236515611410141E-2</v>
      </c>
      <c r="X451" s="8">
        <v>0.70577943325042725</v>
      </c>
      <c r="Y451" s="8">
        <v>0</v>
      </c>
      <c r="Z451" s="8">
        <v>0</v>
      </c>
      <c r="AA451" s="8">
        <v>0</v>
      </c>
      <c r="AB451" s="3">
        <f t="shared" si="26"/>
        <v>0</v>
      </c>
      <c r="AC451" s="9">
        <f t="shared" si="27"/>
        <v>1.0169668421149254</v>
      </c>
    </row>
    <row r="452" spans="1:29" x14ac:dyDescent="0.25">
      <c r="A452" t="s">
        <v>40</v>
      </c>
      <c r="B452" s="1">
        <v>2010</v>
      </c>
      <c r="C452" t="s">
        <v>27</v>
      </c>
      <c r="D452" s="1">
        <v>25366</v>
      </c>
      <c r="E452" s="1">
        <v>54.712297063903286</v>
      </c>
      <c r="F452" s="1">
        <v>3661.7159999999999</v>
      </c>
      <c r="G452" s="8">
        <v>0.67674881219863892</v>
      </c>
      <c r="H452" s="8">
        <v>-0.13688643276691437</v>
      </c>
      <c r="I452" s="8">
        <v>0.779346764087677</v>
      </c>
      <c r="J452" s="8">
        <v>0</v>
      </c>
      <c r="K452" s="8">
        <v>1</v>
      </c>
      <c r="L452" s="8">
        <v>0</v>
      </c>
      <c r="M452" s="3">
        <f t="shared" si="24"/>
        <v>1</v>
      </c>
      <c r="N452" s="9">
        <f t="shared" si="25"/>
        <v>1.3192091435194016</v>
      </c>
      <c r="P452" t="s">
        <v>57</v>
      </c>
      <c r="Q452" s="1">
        <v>2015</v>
      </c>
      <c r="R452" t="s">
        <v>47</v>
      </c>
      <c r="S452" s="1">
        <v>87212</v>
      </c>
      <c r="T452" s="1">
        <v>656.7</v>
      </c>
      <c r="U452" s="1">
        <v>1114</v>
      </c>
      <c r="V452" s="8">
        <v>0.2487902045249939</v>
      </c>
      <c r="W452" s="8">
        <v>4.4166430830955505E-2</v>
      </c>
      <c r="X452" s="8">
        <v>0.72012954950332642</v>
      </c>
      <c r="Y452" s="8">
        <v>0</v>
      </c>
      <c r="Z452" s="8">
        <v>0</v>
      </c>
      <c r="AA452" s="8">
        <v>0</v>
      </c>
      <c r="AB452" s="3">
        <f t="shared" si="26"/>
        <v>0</v>
      </c>
      <c r="AC452" s="9">
        <f t="shared" si="27"/>
        <v>1.0130861848592758</v>
      </c>
    </row>
    <row r="453" spans="1:29" x14ac:dyDescent="0.25">
      <c r="A453" t="s">
        <v>40</v>
      </c>
      <c r="B453" s="1">
        <v>2011</v>
      </c>
      <c r="C453" t="s">
        <v>27</v>
      </c>
      <c r="D453" s="1">
        <v>25473</v>
      </c>
      <c r="E453" s="1">
        <v>54.712297063903286</v>
      </c>
      <c r="F453" s="1">
        <v>3653.630236</v>
      </c>
      <c r="G453" s="8">
        <v>0.67936086654663086</v>
      </c>
      <c r="H453" s="8">
        <v>-0.13776516914367676</v>
      </c>
      <c r="I453" s="8">
        <v>0.77670985460281372</v>
      </c>
      <c r="J453" s="8">
        <v>0</v>
      </c>
      <c r="K453" s="8">
        <v>1</v>
      </c>
      <c r="L453" s="8">
        <v>0</v>
      </c>
      <c r="M453" s="3">
        <f t="shared" si="24"/>
        <v>1</v>
      </c>
      <c r="N453" s="9">
        <f t="shared" si="25"/>
        <v>1.3183055520057678</v>
      </c>
      <c r="P453" t="s">
        <v>57</v>
      </c>
      <c r="Q453" s="1">
        <v>2016</v>
      </c>
      <c r="R453" t="s">
        <v>47</v>
      </c>
      <c r="S453" s="1">
        <v>87901</v>
      </c>
      <c r="T453" s="1">
        <v>656.7</v>
      </c>
      <c r="U453" s="1">
        <v>1116</v>
      </c>
      <c r="V453" s="8">
        <v>0.24089369177818298</v>
      </c>
      <c r="W453" s="8">
        <v>4.6923987567424774E-2</v>
      </c>
      <c r="X453" s="8">
        <v>0.72311782836914063</v>
      </c>
      <c r="Y453" s="8">
        <v>0</v>
      </c>
      <c r="Z453" s="8">
        <v>0</v>
      </c>
      <c r="AA453" s="8">
        <v>0</v>
      </c>
      <c r="AB453" s="3">
        <f t="shared" si="26"/>
        <v>0</v>
      </c>
      <c r="AC453" s="9">
        <f t="shared" si="27"/>
        <v>1.0109355077147484</v>
      </c>
    </row>
    <row r="454" spans="1:29" x14ac:dyDescent="0.25">
      <c r="A454" t="s">
        <v>40</v>
      </c>
      <c r="B454" s="1">
        <v>2012</v>
      </c>
      <c r="C454" t="s">
        <v>27</v>
      </c>
      <c r="D454" s="1">
        <v>25540.5</v>
      </c>
      <c r="E454" s="1">
        <v>54.712297063903286</v>
      </c>
      <c r="F454" s="1">
        <v>3645.8049999999998</v>
      </c>
      <c r="G454" s="8">
        <v>0.68113499879837036</v>
      </c>
      <c r="H454" s="8">
        <v>-0.13836638629436493</v>
      </c>
      <c r="I454" s="8">
        <v>0.77487766742706299</v>
      </c>
      <c r="J454" s="8">
        <v>0</v>
      </c>
      <c r="K454" s="8">
        <v>1</v>
      </c>
      <c r="L454" s="8">
        <v>0</v>
      </c>
      <c r="M454" s="3">
        <f t="shared" ref="M454:M517" si="28">IF(OR(J454=1,K454=1,L454=1),1,0)</f>
        <v>1</v>
      </c>
      <c r="N454" s="9">
        <f t="shared" si="25"/>
        <v>1.3176462799310684</v>
      </c>
      <c r="P454" t="s">
        <v>57</v>
      </c>
      <c r="Q454" s="1">
        <v>2017</v>
      </c>
      <c r="R454" t="s">
        <v>47</v>
      </c>
      <c r="S454" s="1">
        <v>88422</v>
      </c>
      <c r="T454" s="1">
        <v>656.7</v>
      </c>
      <c r="U454" s="1">
        <v>1118.0035906642729</v>
      </c>
      <c r="V454" s="8">
        <v>0.23511835932731628</v>
      </c>
      <c r="W454" s="8">
        <v>4.8999805003404617E-2</v>
      </c>
      <c r="X454" s="8">
        <v>0.72522646188735962</v>
      </c>
      <c r="Y454" s="8">
        <v>0</v>
      </c>
      <c r="Z454" s="8">
        <v>0</v>
      </c>
      <c r="AA454" s="8">
        <v>0</v>
      </c>
      <c r="AB454" s="3">
        <f t="shared" si="26"/>
        <v>0</v>
      </c>
      <c r="AC454" s="9">
        <f t="shared" si="27"/>
        <v>1.0093446262180805</v>
      </c>
    </row>
    <row r="455" spans="1:29" x14ac:dyDescent="0.25">
      <c r="A455" t="s">
        <v>40</v>
      </c>
      <c r="B455" s="1">
        <v>2013</v>
      </c>
      <c r="C455" t="s">
        <v>27</v>
      </c>
      <c r="D455" s="1">
        <v>25556</v>
      </c>
      <c r="E455" s="1">
        <v>54.712297063903286</v>
      </c>
      <c r="F455" s="1">
        <v>3645.3530000000001</v>
      </c>
      <c r="G455" s="8">
        <v>0.68147736787796021</v>
      </c>
      <c r="H455" s="8">
        <v>-0.13848043978214264</v>
      </c>
      <c r="I455" s="8">
        <v>0.77454262971878052</v>
      </c>
      <c r="J455" s="8">
        <v>0</v>
      </c>
      <c r="K455" s="8">
        <v>1</v>
      </c>
      <c r="L455" s="8">
        <v>0</v>
      </c>
      <c r="M455" s="3">
        <f t="shared" si="28"/>
        <v>1</v>
      </c>
      <c r="N455" s="9">
        <f t="shared" ref="N455:N518" si="29">SUM(G455:I455)</f>
        <v>1.3175395578145981</v>
      </c>
      <c r="P455" t="s">
        <v>57</v>
      </c>
      <c r="Q455" s="1">
        <v>2018</v>
      </c>
      <c r="R455" t="s">
        <v>47</v>
      </c>
      <c r="S455" s="1">
        <v>88978</v>
      </c>
      <c r="T455" s="1">
        <v>656.7</v>
      </c>
      <c r="U455" s="1">
        <v>1118.0035906642729</v>
      </c>
      <c r="V455" s="8">
        <v>0.22833041846752167</v>
      </c>
      <c r="W455" s="8">
        <v>5.1181446760892868E-2</v>
      </c>
      <c r="X455" s="8">
        <v>0.72804129123687744</v>
      </c>
      <c r="Y455" s="8">
        <v>0</v>
      </c>
      <c r="Z455" s="8">
        <v>0</v>
      </c>
      <c r="AA455" s="8">
        <v>0</v>
      </c>
      <c r="AB455" s="3">
        <f t="shared" ref="AB455:AB518" si="30">IF(OR(Y455=1,Z455=1,AA455=1),1,0)</f>
        <v>0</v>
      </c>
      <c r="AC455" s="9">
        <f t="shared" ref="AC455:AC518" si="31">SUM(V455:X455)</f>
        <v>1.007553156465292</v>
      </c>
    </row>
    <row r="456" spans="1:29" x14ac:dyDescent="0.25">
      <c r="A456" t="s">
        <v>40</v>
      </c>
      <c r="B456" s="1">
        <v>2014</v>
      </c>
      <c r="C456" t="s">
        <v>27</v>
      </c>
      <c r="D456" s="1">
        <v>25450</v>
      </c>
      <c r="E456" s="1">
        <v>56.606693746922694</v>
      </c>
      <c r="F456" s="1">
        <v>3650.5113490136018</v>
      </c>
      <c r="G456" s="8">
        <v>0.66184043884277344</v>
      </c>
      <c r="H456" s="8">
        <v>-0.12979818880558014</v>
      </c>
      <c r="I456" s="8">
        <v>0.78262096643447876</v>
      </c>
      <c r="J456" s="8">
        <v>0</v>
      </c>
      <c r="K456" s="8">
        <v>1</v>
      </c>
      <c r="L456" s="8">
        <v>0</v>
      </c>
      <c r="M456" s="3">
        <f t="shared" si="28"/>
        <v>1</v>
      </c>
      <c r="N456" s="9">
        <f t="shared" si="29"/>
        <v>1.3146632164716721</v>
      </c>
      <c r="P456" t="s">
        <v>57</v>
      </c>
      <c r="Q456" s="1">
        <v>2019</v>
      </c>
      <c r="R456" t="s">
        <v>47</v>
      </c>
      <c r="S456" s="1">
        <v>89561</v>
      </c>
      <c r="T456" s="1">
        <v>656.7</v>
      </c>
      <c r="U456" s="1">
        <v>1138.4033001512489</v>
      </c>
      <c r="V456" s="8">
        <v>0.22755163908004761</v>
      </c>
      <c r="W456" s="8">
        <v>5.3645629435777664E-2</v>
      </c>
      <c r="X456" s="8">
        <v>0.72547894716262817</v>
      </c>
      <c r="Y456" s="8">
        <v>0</v>
      </c>
      <c r="Z456" s="8">
        <v>0</v>
      </c>
      <c r="AA456" s="8">
        <v>0</v>
      </c>
      <c r="AB456" s="3">
        <f t="shared" si="30"/>
        <v>0</v>
      </c>
      <c r="AC456" s="9">
        <f t="shared" si="31"/>
        <v>1.0066762156784534</v>
      </c>
    </row>
    <row r="457" spans="1:29" x14ac:dyDescent="0.25">
      <c r="A457" t="s">
        <v>40</v>
      </c>
      <c r="B457" s="1">
        <v>2015</v>
      </c>
      <c r="C457" t="s">
        <v>27</v>
      </c>
      <c r="D457" s="1">
        <v>25392</v>
      </c>
      <c r="E457" s="1">
        <v>56.606693746922694</v>
      </c>
      <c r="F457" s="1">
        <v>3954.0351670250338</v>
      </c>
      <c r="G457" s="8">
        <v>0.64667123556137085</v>
      </c>
      <c r="H457" s="8">
        <v>-0.12423873692750931</v>
      </c>
      <c r="I457" s="8">
        <v>0.802226722240448</v>
      </c>
      <c r="J457" s="8">
        <v>0</v>
      </c>
      <c r="K457" s="8">
        <v>1</v>
      </c>
      <c r="L457" s="8">
        <v>0</v>
      </c>
      <c r="M457" s="3">
        <f t="shared" si="28"/>
        <v>1</v>
      </c>
      <c r="N457" s="9">
        <f t="shared" si="29"/>
        <v>1.3246592208743095</v>
      </c>
      <c r="P457" t="s">
        <v>57</v>
      </c>
      <c r="Q457" s="1">
        <v>2020</v>
      </c>
      <c r="R457" t="s">
        <v>47</v>
      </c>
      <c r="S457" s="1">
        <v>90104</v>
      </c>
      <c r="T457" s="1">
        <v>656.7</v>
      </c>
      <c r="U457" s="1">
        <v>1150</v>
      </c>
      <c r="V457" s="8">
        <v>0.22453373670578003</v>
      </c>
      <c r="W457" s="8">
        <v>5.5856477469205856E-2</v>
      </c>
      <c r="X457" s="8">
        <v>0.7251131534576416</v>
      </c>
      <c r="Y457" s="8">
        <v>0</v>
      </c>
      <c r="Z457" s="8">
        <v>0</v>
      </c>
      <c r="AA457" s="8">
        <v>0</v>
      </c>
      <c r="AB457" s="3">
        <f t="shared" si="30"/>
        <v>0</v>
      </c>
      <c r="AC457" s="9">
        <f t="shared" si="31"/>
        <v>1.0055033676326275</v>
      </c>
    </row>
    <row r="458" spans="1:29" x14ac:dyDescent="0.25">
      <c r="A458" t="s">
        <v>40</v>
      </c>
      <c r="B458" s="1">
        <v>2016</v>
      </c>
      <c r="C458" t="s">
        <v>27</v>
      </c>
      <c r="D458" s="1">
        <v>25415</v>
      </c>
      <c r="E458" s="1">
        <v>57.044552296546385</v>
      </c>
      <c r="F458" s="1">
        <v>3952.563889718605</v>
      </c>
      <c r="G458" s="8">
        <v>0.64332324266433716</v>
      </c>
      <c r="H458" s="8">
        <v>-0.12264082580804825</v>
      </c>
      <c r="I458" s="8">
        <v>0.80296283960342407</v>
      </c>
      <c r="J458" s="8">
        <v>0</v>
      </c>
      <c r="K458" s="8">
        <v>1</v>
      </c>
      <c r="L458" s="8">
        <v>0</v>
      </c>
      <c r="M458" s="3">
        <f t="shared" si="28"/>
        <v>1</v>
      </c>
      <c r="N458" s="9">
        <f t="shared" si="29"/>
        <v>1.323645256459713</v>
      </c>
      <c r="P458" s="2" t="s">
        <v>57</v>
      </c>
      <c r="Q458" s="7">
        <v>2021</v>
      </c>
      <c r="R458" s="2" t="s">
        <v>47</v>
      </c>
      <c r="S458" s="7">
        <v>90556</v>
      </c>
      <c r="T458" s="7">
        <v>656.7</v>
      </c>
      <c r="U458" s="7">
        <v>1154</v>
      </c>
      <c r="V458" s="10">
        <v>0.22032363712787628</v>
      </c>
      <c r="W458" s="10">
        <v>5.7634733617305756E-2</v>
      </c>
      <c r="X458" s="10">
        <v>0.72630494832992554</v>
      </c>
      <c r="Y458" s="10">
        <v>0</v>
      </c>
      <c r="Z458" s="10">
        <v>0</v>
      </c>
      <c r="AA458" s="10">
        <v>0</v>
      </c>
      <c r="AB458" s="3">
        <f t="shared" si="30"/>
        <v>0</v>
      </c>
      <c r="AC458" s="11">
        <f t="shared" si="31"/>
        <v>1.0042633190751076</v>
      </c>
    </row>
    <row r="459" spans="1:29" x14ac:dyDescent="0.25">
      <c r="A459" t="s">
        <v>40</v>
      </c>
      <c r="B459" s="1">
        <v>2017</v>
      </c>
      <c r="C459" t="s">
        <v>27</v>
      </c>
      <c r="D459" s="1">
        <v>25407</v>
      </c>
      <c r="E459" s="1">
        <v>57.044552296546385</v>
      </c>
      <c r="F459" s="1">
        <v>3951.7057826052619</v>
      </c>
      <c r="G459" s="8">
        <v>0.64319485425949097</v>
      </c>
      <c r="H459" s="8">
        <v>-0.12259985506534576</v>
      </c>
      <c r="I459" s="8">
        <v>0.80307155847549438</v>
      </c>
      <c r="J459" s="8">
        <v>0</v>
      </c>
      <c r="K459" s="8">
        <v>1</v>
      </c>
      <c r="L459" s="8">
        <v>0</v>
      </c>
      <c r="M459" s="3">
        <f t="shared" si="28"/>
        <v>1</v>
      </c>
      <c r="N459" s="9">
        <f t="shared" si="29"/>
        <v>1.3236665576696396</v>
      </c>
      <c r="P459" t="s">
        <v>58</v>
      </c>
      <c r="Q459" s="1">
        <v>2011</v>
      </c>
      <c r="R459" t="s">
        <v>47</v>
      </c>
      <c r="S459" s="1">
        <v>64329</v>
      </c>
      <c r="T459" s="1">
        <v>379.69</v>
      </c>
      <c r="U459" s="1">
        <v>1703</v>
      </c>
      <c r="V459" s="8">
        <v>0.48004075884819031</v>
      </c>
      <c r="W459" s="8">
        <v>0.10922963172197342</v>
      </c>
      <c r="X459" s="8">
        <v>0.45567327737808228</v>
      </c>
      <c r="Y459" s="8">
        <v>0</v>
      </c>
      <c r="Z459" s="8">
        <v>0</v>
      </c>
      <c r="AA459" s="8">
        <v>0</v>
      </c>
      <c r="AB459" s="3">
        <f t="shared" si="30"/>
        <v>0</v>
      </c>
      <c r="AC459" s="9">
        <f t="shared" si="31"/>
        <v>1.044943667948246</v>
      </c>
    </row>
    <row r="460" spans="1:29" x14ac:dyDescent="0.25">
      <c r="A460" t="s">
        <v>40</v>
      </c>
      <c r="B460" s="1">
        <v>2018</v>
      </c>
      <c r="C460" t="s">
        <v>27</v>
      </c>
      <c r="D460" s="1">
        <v>25512</v>
      </c>
      <c r="E460" s="1">
        <v>57.044552296546385</v>
      </c>
      <c r="F460" s="1">
        <v>3950.6127613150588</v>
      </c>
      <c r="G460" s="8">
        <v>0.64542341232299805</v>
      </c>
      <c r="H460" s="8">
        <v>-0.12333861738443375</v>
      </c>
      <c r="I460" s="8">
        <v>0.80092483758926392</v>
      </c>
      <c r="J460" s="8">
        <v>0</v>
      </c>
      <c r="K460" s="8">
        <v>1</v>
      </c>
      <c r="L460" s="8">
        <v>0</v>
      </c>
      <c r="M460" s="3">
        <f t="shared" si="28"/>
        <v>1</v>
      </c>
      <c r="N460" s="9">
        <f t="shared" si="29"/>
        <v>1.3230096325278282</v>
      </c>
      <c r="P460" t="s">
        <v>58</v>
      </c>
      <c r="Q460" s="1">
        <v>2012</v>
      </c>
      <c r="R460" t="s">
        <v>47</v>
      </c>
      <c r="S460" s="1">
        <v>65377</v>
      </c>
      <c r="T460" s="1">
        <v>379.69</v>
      </c>
      <c r="U460" s="1">
        <v>1520</v>
      </c>
      <c r="V460" s="8">
        <v>0.4229770302772522</v>
      </c>
      <c r="W460" s="8">
        <v>0.11365135759115219</v>
      </c>
      <c r="X460" s="8">
        <v>0.49747580289840698</v>
      </c>
      <c r="Y460" s="8">
        <v>0</v>
      </c>
      <c r="Z460" s="8">
        <v>0</v>
      </c>
      <c r="AA460" s="8">
        <v>0</v>
      </c>
      <c r="AB460" s="3">
        <f t="shared" si="30"/>
        <v>0</v>
      </c>
      <c r="AC460" s="9">
        <f t="shared" si="31"/>
        <v>1.0341041907668114</v>
      </c>
    </row>
    <row r="461" spans="1:29" x14ac:dyDescent="0.25">
      <c r="A461" t="s">
        <v>40</v>
      </c>
      <c r="B461" s="1">
        <v>2019</v>
      </c>
      <c r="C461" t="s">
        <v>27</v>
      </c>
      <c r="D461" s="1">
        <v>25597</v>
      </c>
      <c r="E461" s="1">
        <v>57.044552296546385</v>
      </c>
      <c r="F461" s="1">
        <v>3948.8112600313329</v>
      </c>
      <c r="G461" s="8">
        <v>0.64726179838180542</v>
      </c>
      <c r="H461" s="8">
        <v>-0.12394958734512329</v>
      </c>
      <c r="I461" s="8">
        <v>0.79913938045501709</v>
      </c>
      <c r="J461" s="8">
        <v>0</v>
      </c>
      <c r="K461" s="8">
        <v>1</v>
      </c>
      <c r="L461" s="8">
        <v>0</v>
      </c>
      <c r="M461" s="3">
        <f t="shared" si="28"/>
        <v>1</v>
      </c>
      <c r="N461" s="9">
        <f t="shared" si="29"/>
        <v>1.3224515914916992</v>
      </c>
      <c r="P461" t="s">
        <v>58</v>
      </c>
      <c r="Q461" s="1">
        <v>2013</v>
      </c>
      <c r="R461" t="s">
        <v>47</v>
      </c>
      <c r="S461" s="1">
        <v>66704</v>
      </c>
      <c r="T461" s="1">
        <v>379.69</v>
      </c>
      <c r="U461" s="1">
        <v>1518</v>
      </c>
      <c r="V461" s="8">
        <v>0.40075981616973877</v>
      </c>
      <c r="W461" s="8">
        <v>0.12063076347112656</v>
      </c>
      <c r="X461" s="8">
        <v>0.50689888000488281</v>
      </c>
      <c r="Y461" s="8">
        <v>0</v>
      </c>
      <c r="Z461" s="8">
        <v>0</v>
      </c>
      <c r="AA461" s="8">
        <v>0</v>
      </c>
      <c r="AB461" s="3">
        <f t="shared" si="30"/>
        <v>0</v>
      </c>
      <c r="AC461" s="9">
        <f t="shared" si="31"/>
        <v>1.0282894596457481</v>
      </c>
    </row>
    <row r="462" spans="1:29" x14ac:dyDescent="0.25">
      <c r="A462" t="s">
        <v>40</v>
      </c>
      <c r="B462" s="1">
        <v>2020</v>
      </c>
      <c r="C462" t="s">
        <v>27</v>
      </c>
      <c r="D462" s="1">
        <v>25658</v>
      </c>
      <c r="E462" s="1">
        <v>57.044552296546385</v>
      </c>
      <c r="F462" s="1">
        <v>3948.6204266991272</v>
      </c>
      <c r="G462" s="8">
        <v>0.6485288143157959</v>
      </c>
      <c r="H462" s="8">
        <v>-0.12436886131763458</v>
      </c>
      <c r="I462" s="8">
        <v>0.79792582988739014</v>
      </c>
      <c r="J462" s="8">
        <v>0</v>
      </c>
      <c r="K462" s="8">
        <v>1</v>
      </c>
      <c r="L462" s="8">
        <v>0</v>
      </c>
      <c r="M462" s="3">
        <f t="shared" si="28"/>
        <v>1</v>
      </c>
      <c r="N462" s="9">
        <f t="shared" si="29"/>
        <v>1.3220857828855515</v>
      </c>
      <c r="P462" t="s">
        <v>58</v>
      </c>
      <c r="Q462" s="1">
        <v>2014</v>
      </c>
      <c r="R462" t="s">
        <v>47</v>
      </c>
      <c r="S462" s="1">
        <v>66366</v>
      </c>
      <c r="T462" s="1">
        <v>379.69</v>
      </c>
      <c r="U462" s="1">
        <v>1520</v>
      </c>
      <c r="V462" s="8">
        <v>0.40671819448471069</v>
      </c>
      <c r="W462" s="8">
        <v>0.11887693405151367</v>
      </c>
      <c r="X462" s="8">
        <v>0.50421798229217529</v>
      </c>
      <c r="Y462" s="8">
        <v>0</v>
      </c>
      <c r="Z462" s="8">
        <v>0</v>
      </c>
      <c r="AA462" s="8">
        <v>0</v>
      </c>
      <c r="AB462" s="3">
        <f t="shared" si="30"/>
        <v>0</v>
      </c>
      <c r="AC462" s="9">
        <f t="shared" si="31"/>
        <v>1.0298131108283997</v>
      </c>
    </row>
    <row r="463" spans="1:29" x14ac:dyDescent="0.25">
      <c r="A463" t="s">
        <v>40</v>
      </c>
      <c r="B463" s="1">
        <v>2021</v>
      </c>
      <c r="C463" t="s">
        <v>27</v>
      </c>
      <c r="D463" s="1">
        <v>25783</v>
      </c>
      <c r="E463" s="1">
        <v>58.633326299500595</v>
      </c>
      <c r="F463" s="1">
        <v>3945</v>
      </c>
      <c r="G463" s="8">
        <v>0.63738369941711426</v>
      </c>
      <c r="H463" s="8">
        <v>-0.11893090605735779</v>
      </c>
      <c r="I463" s="8">
        <v>0.79982095956802368</v>
      </c>
      <c r="J463" s="8">
        <v>0</v>
      </c>
      <c r="K463" s="8">
        <v>1</v>
      </c>
      <c r="L463" s="8">
        <v>0</v>
      </c>
      <c r="M463" s="3">
        <f t="shared" si="28"/>
        <v>1</v>
      </c>
      <c r="N463" s="9">
        <f t="shared" si="29"/>
        <v>1.3182737529277802</v>
      </c>
      <c r="P463" t="s">
        <v>58</v>
      </c>
      <c r="Q463" s="1">
        <v>2015</v>
      </c>
      <c r="R463" t="s">
        <v>47</v>
      </c>
      <c r="S463" s="1">
        <v>66656</v>
      </c>
      <c r="T463" s="1">
        <v>379.69</v>
      </c>
      <c r="U463" s="1">
        <v>1536</v>
      </c>
      <c r="V463" s="8">
        <v>0.40564104914665222</v>
      </c>
      <c r="W463" s="8">
        <v>0.120505191385746</v>
      </c>
      <c r="X463" s="8">
        <v>0.50299382209777832</v>
      </c>
      <c r="Y463" s="8">
        <v>0</v>
      </c>
      <c r="Z463" s="8">
        <v>0</v>
      </c>
      <c r="AA463" s="8">
        <v>0</v>
      </c>
      <c r="AB463" s="3">
        <f t="shared" si="30"/>
        <v>0</v>
      </c>
      <c r="AC463" s="9">
        <f t="shared" si="31"/>
        <v>1.0291400626301765</v>
      </c>
    </row>
    <row r="464" spans="1:29" x14ac:dyDescent="0.25">
      <c r="A464" s="2" t="s">
        <v>40</v>
      </c>
      <c r="B464" s="7">
        <v>2022</v>
      </c>
      <c r="C464" t="s">
        <v>27</v>
      </c>
      <c r="D464" s="7">
        <v>25775.083333333328</v>
      </c>
      <c r="E464" s="7">
        <v>62.416121544629661</v>
      </c>
      <c r="F464" s="7">
        <v>3942.3719999999998</v>
      </c>
      <c r="G464" s="10">
        <v>0.60575979948043823</v>
      </c>
      <c r="H464" s="10">
        <v>-0.10447553545236588</v>
      </c>
      <c r="I464" s="10">
        <v>0.81020420789718628</v>
      </c>
      <c r="J464" s="10">
        <v>0</v>
      </c>
      <c r="K464" s="10">
        <v>1</v>
      </c>
      <c r="L464" s="10">
        <v>0</v>
      </c>
      <c r="M464" s="3">
        <f t="shared" si="28"/>
        <v>1</v>
      </c>
      <c r="N464" s="11">
        <f t="shared" si="29"/>
        <v>1.3114884719252586</v>
      </c>
      <c r="P464" t="s">
        <v>58</v>
      </c>
      <c r="Q464" s="1">
        <v>2016</v>
      </c>
      <c r="R464" t="s">
        <v>47</v>
      </c>
      <c r="S464" s="1">
        <v>66824</v>
      </c>
      <c r="T464" s="1">
        <v>379.69</v>
      </c>
      <c r="U464" s="1">
        <v>1506</v>
      </c>
      <c r="V464" s="8">
        <v>0.39605101943016052</v>
      </c>
      <c r="W464" s="8">
        <v>0.1211724579334259</v>
      </c>
      <c r="X464" s="8">
        <v>0.51011788845062256</v>
      </c>
      <c r="Y464" s="8">
        <v>0</v>
      </c>
      <c r="Z464" s="8">
        <v>0</v>
      </c>
      <c r="AA464" s="8">
        <v>0</v>
      </c>
      <c r="AB464" s="3">
        <f t="shared" si="30"/>
        <v>0</v>
      </c>
      <c r="AC464" s="9">
        <f t="shared" si="31"/>
        <v>1.027341365814209</v>
      </c>
    </row>
    <row r="465" spans="1:29" x14ac:dyDescent="0.25">
      <c r="A465" t="s">
        <v>41</v>
      </c>
      <c r="B465" s="1">
        <v>2006</v>
      </c>
      <c r="C465" t="s">
        <v>27</v>
      </c>
      <c r="D465" s="1">
        <v>23572</v>
      </c>
      <c r="E465" s="1">
        <v>88.293245806035728</v>
      </c>
      <c r="F465" s="1">
        <v>2403</v>
      </c>
      <c r="G465" s="8">
        <v>0.46988329291343689</v>
      </c>
      <c r="H465" s="8">
        <v>-4.0708377957344055E-2</v>
      </c>
      <c r="I465" s="8">
        <v>0.79854834079742432</v>
      </c>
      <c r="J465" s="8">
        <v>0</v>
      </c>
      <c r="K465" s="8">
        <v>1</v>
      </c>
      <c r="L465" s="8">
        <v>0</v>
      </c>
      <c r="M465" s="3">
        <f t="shared" si="28"/>
        <v>1</v>
      </c>
      <c r="N465" s="9">
        <f t="shared" si="29"/>
        <v>1.2277232557535172</v>
      </c>
      <c r="P465" t="s">
        <v>58</v>
      </c>
      <c r="Q465" s="1">
        <v>2017</v>
      </c>
      <c r="R465" t="s">
        <v>47</v>
      </c>
      <c r="S465" s="1">
        <v>67122</v>
      </c>
      <c r="T465" s="1">
        <v>379.69</v>
      </c>
      <c r="U465" s="1">
        <v>1534</v>
      </c>
      <c r="V465" s="8">
        <v>0.39764359593391418</v>
      </c>
      <c r="W465" s="8">
        <v>0.12291600555181503</v>
      </c>
      <c r="X465" s="8">
        <v>0.50651812553405762</v>
      </c>
      <c r="Y465" s="8">
        <v>0</v>
      </c>
      <c r="Z465" s="8">
        <v>0</v>
      </c>
      <c r="AA465" s="8">
        <v>0</v>
      </c>
      <c r="AB465" s="3">
        <f t="shared" si="30"/>
        <v>0</v>
      </c>
      <c r="AC465" s="9">
        <f t="shared" si="31"/>
        <v>1.0270777270197868</v>
      </c>
    </row>
    <row r="466" spans="1:29" x14ac:dyDescent="0.25">
      <c r="A466" t="s">
        <v>41</v>
      </c>
      <c r="B466" s="1">
        <v>2007</v>
      </c>
      <c r="C466" t="s">
        <v>27</v>
      </c>
      <c r="D466" s="1">
        <v>23929.5</v>
      </c>
      <c r="E466" s="1">
        <v>88.361760028284607</v>
      </c>
      <c r="F466" s="1">
        <v>2408</v>
      </c>
      <c r="G466" s="8">
        <v>0.47708678245544434</v>
      </c>
      <c r="H466" s="8">
        <v>-4.302644357085228E-2</v>
      </c>
      <c r="I466" s="8">
        <v>0.79155439138412476</v>
      </c>
      <c r="J466" s="8">
        <v>0</v>
      </c>
      <c r="K466" s="8">
        <v>1</v>
      </c>
      <c r="L466" s="8">
        <v>0</v>
      </c>
      <c r="M466" s="3">
        <f t="shared" si="28"/>
        <v>1</v>
      </c>
      <c r="N466" s="9">
        <f t="shared" si="29"/>
        <v>1.2256147302687168</v>
      </c>
      <c r="P466" t="s">
        <v>58</v>
      </c>
      <c r="Q466" s="1">
        <v>2018</v>
      </c>
      <c r="R466" t="s">
        <v>47</v>
      </c>
      <c r="S466" s="1">
        <v>67940</v>
      </c>
      <c r="T466" s="1">
        <v>379.69</v>
      </c>
      <c r="U466" s="1">
        <v>1535</v>
      </c>
      <c r="V466" s="8">
        <v>0.38475409150123596</v>
      </c>
      <c r="W466" s="8">
        <v>0.12713848054409027</v>
      </c>
      <c r="X466" s="8">
        <v>0.51175904273986816</v>
      </c>
      <c r="Y466" s="8">
        <v>0</v>
      </c>
      <c r="Z466" s="8">
        <v>0</v>
      </c>
      <c r="AA466" s="8">
        <v>0</v>
      </c>
      <c r="AB466" s="3">
        <f t="shared" si="30"/>
        <v>0</v>
      </c>
      <c r="AC466" s="9">
        <f t="shared" si="31"/>
        <v>1.0236516147851944</v>
      </c>
    </row>
    <row r="467" spans="1:29" x14ac:dyDescent="0.25">
      <c r="A467" t="s">
        <v>41</v>
      </c>
      <c r="B467" s="1">
        <v>2008</v>
      </c>
      <c r="C467" t="s">
        <v>27</v>
      </c>
      <c r="D467" s="1">
        <v>24096</v>
      </c>
      <c r="E467" s="1">
        <v>90.15</v>
      </c>
      <c r="F467" s="1">
        <v>2342.4</v>
      </c>
      <c r="G467" s="8">
        <v>0.47546127438545227</v>
      </c>
      <c r="H467" s="8">
        <v>-4.1394039988517761E-2</v>
      </c>
      <c r="I467" s="8">
        <v>0.78499811887741089</v>
      </c>
      <c r="J467" s="8">
        <v>0</v>
      </c>
      <c r="K467" s="8">
        <v>1</v>
      </c>
      <c r="L467" s="8">
        <v>0</v>
      </c>
      <c r="M467" s="3">
        <f t="shared" si="28"/>
        <v>1</v>
      </c>
      <c r="N467" s="9">
        <f t="shared" si="29"/>
        <v>1.2190653532743454</v>
      </c>
      <c r="P467" t="s">
        <v>58</v>
      </c>
      <c r="Q467" s="1">
        <v>2019</v>
      </c>
      <c r="R467" t="s">
        <v>47</v>
      </c>
      <c r="S467" s="1">
        <v>68205</v>
      </c>
      <c r="T467" s="1">
        <v>379.69</v>
      </c>
      <c r="U467" s="1">
        <v>1539</v>
      </c>
      <c r="V467" s="8">
        <v>0.38144439458847046</v>
      </c>
      <c r="W467" s="8">
        <v>0.12852086126804352</v>
      </c>
      <c r="X467" s="8">
        <v>0.51271623373031616</v>
      </c>
      <c r="Y467" s="8">
        <v>0</v>
      </c>
      <c r="Z467" s="8">
        <v>0</v>
      </c>
      <c r="AA467" s="8">
        <v>0</v>
      </c>
      <c r="AB467" s="3">
        <f t="shared" si="30"/>
        <v>0</v>
      </c>
      <c r="AC467" s="9">
        <f t="shared" si="31"/>
        <v>1.0226814895868301</v>
      </c>
    </row>
    <row r="468" spans="1:29" x14ac:dyDescent="0.25">
      <c r="A468" t="s">
        <v>41</v>
      </c>
      <c r="B468" s="1">
        <v>2009</v>
      </c>
      <c r="C468" t="s">
        <v>27</v>
      </c>
      <c r="D468" s="1">
        <v>24237.032230662749</v>
      </c>
      <c r="E468" s="1">
        <v>90.15</v>
      </c>
      <c r="F468" s="1">
        <v>2341.4</v>
      </c>
      <c r="G468" s="8">
        <v>0.47862163186073303</v>
      </c>
      <c r="H468" s="8">
        <v>-4.2441938072443008E-2</v>
      </c>
      <c r="I468" s="8">
        <v>0.78195160627365112</v>
      </c>
      <c r="J468" s="8">
        <v>0</v>
      </c>
      <c r="K468" s="8">
        <v>1</v>
      </c>
      <c r="L468" s="8">
        <v>0</v>
      </c>
      <c r="M468" s="3">
        <f t="shared" si="28"/>
        <v>1</v>
      </c>
      <c r="N468" s="9">
        <f t="shared" si="29"/>
        <v>1.2181313000619411</v>
      </c>
      <c r="P468" t="s">
        <v>58</v>
      </c>
      <c r="Q468" s="1">
        <v>2020</v>
      </c>
      <c r="R468" t="s">
        <v>47</v>
      </c>
      <c r="S468" s="1">
        <v>68568</v>
      </c>
      <c r="T468" s="1">
        <v>379.69</v>
      </c>
      <c r="U468" s="1">
        <v>1513</v>
      </c>
      <c r="V468" s="8">
        <v>0.3697664737701416</v>
      </c>
      <c r="W468" s="8">
        <v>0.13018804788589478</v>
      </c>
      <c r="X468" s="8">
        <v>0.52027755975723267</v>
      </c>
      <c r="Y468" s="8">
        <v>0</v>
      </c>
      <c r="Z468" s="8">
        <v>0</v>
      </c>
      <c r="AA468" s="8">
        <v>0</v>
      </c>
      <c r="AB468" s="3">
        <f t="shared" si="30"/>
        <v>0</v>
      </c>
      <c r="AC468" s="9">
        <f t="shared" si="31"/>
        <v>1.020232081413269</v>
      </c>
    </row>
    <row r="469" spans="1:29" x14ac:dyDescent="0.25">
      <c r="A469" t="s">
        <v>41</v>
      </c>
      <c r="B469" s="1">
        <v>2010</v>
      </c>
      <c r="C469" t="s">
        <v>27</v>
      </c>
      <c r="D469" s="1">
        <v>24379.032230662749</v>
      </c>
      <c r="E469" s="1">
        <v>90.15</v>
      </c>
      <c r="F469" s="1">
        <v>2359.1</v>
      </c>
      <c r="G469" s="8">
        <v>0.48039335012435913</v>
      </c>
      <c r="H469" s="8">
        <v>-4.2976491153240204E-2</v>
      </c>
      <c r="I469" s="8">
        <v>0.78074127435684204</v>
      </c>
      <c r="J469" s="8">
        <v>0</v>
      </c>
      <c r="K469" s="8">
        <v>1</v>
      </c>
      <c r="L469" s="8">
        <v>0</v>
      </c>
      <c r="M469" s="3">
        <f t="shared" si="28"/>
        <v>1</v>
      </c>
      <c r="N469" s="9">
        <f t="shared" si="29"/>
        <v>1.218158133327961</v>
      </c>
      <c r="P469" s="2" t="s">
        <v>58</v>
      </c>
      <c r="Q469" s="7">
        <v>2021</v>
      </c>
      <c r="R469" s="2" t="s">
        <v>47</v>
      </c>
      <c r="S469" s="7">
        <v>68742</v>
      </c>
      <c r="T469" s="7">
        <v>379.69</v>
      </c>
      <c r="U469" s="7">
        <v>1516</v>
      </c>
      <c r="V469" s="10">
        <v>0.36771094799041748</v>
      </c>
      <c r="W469" s="10">
        <v>0.13109120726585388</v>
      </c>
      <c r="X469" s="10">
        <v>0.52081388235092163</v>
      </c>
      <c r="Y469" s="10">
        <v>0</v>
      </c>
      <c r="Z469" s="10">
        <v>0</v>
      </c>
      <c r="AA469" s="10">
        <v>0</v>
      </c>
      <c r="AB469" s="3">
        <f t="shared" si="30"/>
        <v>0</v>
      </c>
      <c r="AC469" s="11">
        <f t="shared" si="31"/>
        <v>1.019616037607193</v>
      </c>
    </row>
    <row r="470" spans="1:29" x14ac:dyDescent="0.25">
      <c r="A470" t="s">
        <v>41</v>
      </c>
      <c r="B470" s="1">
        <v>2011</v>
      </c>
      <c r="C470" t="s">
        <v>27</v>
      </c>
      <c r="D470" s="1">
        <v>24548.5</v>
      </c>
      <c r="E470" s="1">
        <v>91</v>
      </c>
      <c r="F470" s="1">
        <v>2363.8130000000001</v>
      </c>
      <c r="G470" s="8">
        <v>0.47896704077720642</v>
      </c>
      <c r="H470" s="8">
        <v>-4.1890367865562439E-2</v>
      </c>
      <c r="I470" s="8">
        <v>0.77926176786422729</v>
      </c>
      <c r="J470" s="8">
        <v>0</v>
      </c>
      <c r="K470" s="8">
        <v>1</v>
      </c>
      <c r="L470" s="8">
        <v>0</v>
      </c>
      <c r="M470" s="3">
        <f t="shared" si="28"/>
        <v>1</v>
      </c>
      <c r="N470" s="9">
        <f t="shared" si="29"/>
        <v>1.2163384407758713</v>
      </c>
      <c r="P470" t="s">
        <v>59</v>
      </c>
      <c r="Q470" s="1">
        <v>2011</v>
      </c>
      <c r="R470" t="s">
        <v>47</v>
      </c>
      <c r="S470" s="1">
        <v>63614</v>
      </c>
      <c r="T470" s="1">
        <v>380.1</v>
      </c>
      <c r="U470" s="1">
        <v>1455</v>
      </c>
      <c r="V470" s="8">
        <v>0.43785363435745239</v>
      </c>
      <c r="W470" s="8">
        <v>0.1033468171954155</v>
      </c>
      <c r="X470" s="8">
        <v>0.4984792172908783</v>
      </c>
      <c r="Y470" s="8">
        <v>0</v>
      </c>
      <c r="Z470" s="8">
        <v>0</v>
      </c>
      <c r="AA470" s="8">
        <v>0</v>
      </c>
      <c r="AB470" s="3">
        <f t="shared" si="30"/>
        <v>0</v>
      </c>
      <c r="AC470" s="9">
        <f t="shared" si="31"/>
        <v>1.0396796688437462</v>
      </c>
    </row>
    <row r="471" spans="1:29" x14ac:dyDescent="0.25">
      <c r="A471" t="s">
        <v>41</v>
      </c>
      <c r="B471" s="1">
        <v>2012</v>
      </c>
      <c r="C471" t="s">
        <v>27</v>
      </c>
      <c r="D471" s="1">
        <v>24614.5</v>
      </c>
      <c r="E471" s="1">
        <v>94.722459999999998</v>
      </c>
      <c r="F471" s="1">
        <v>2369.7049999999999</v>
      </c>
      <c r="G471" s="8">
        <v>0.45970156788825989</v>
      </c>
      <c r="H471" s="8">
        <v>-3.2936040312051773E-2</v>
      </c>
      <c r="I471" s="8">
        <v>0.78513854742050171</v>
      </c>
      <c r="J471" s="8">
        <v>0</v>
      </c>
      <c r="K471" s="8">
        <v>1</v>
      </c>
      <c r="L471" s="8">
        <v>0</v>
      </c>
      <c r="M471" s="3">
        <f t="shared" si="28"/>
        <v>1</v>
      </c>
      <c r="N471" s="9">
        <f t="shared" si="29"/>
        <v>1.2119040749967098</v>
      </c>
      <c r="P471" t="s">
        <v>59</v>
      </c>
      <c r="Q471" s="1">
        <v>2012</v>
      </c>
      <c r="R471" t="s">
        <v>47</v>
      </c>
      <c r="S471" s="1">
        <v>64106</v>
      </c>
      <c r="T471" s="1">
        <v>380.1</v>
      </c>
      <c r="U471" s="1">
        <v>1529</v>
      </c>
      <c r="V471" s="8">
        <v>0.44677570462226868</v>
      </c>
      <c r="W471" s="8">
        <v>0.10655305534601212</v>
      </c>
      <c r="X471" s="8">
        <v>0.48686370253562927</v>
      </c>
      <c r="Y471" s="8">
        <v>0</v>
      </c>
      <c r="Z471" s="8">
        <v>0</v>
      </c>
      <c r="AA471" s="8">
        <v>0</v>
      </c>
      <c r="AB471" s="3">
        <f t="shared" si="30"/>
        <v>0</v>
      </c>
      <c r="AC471" s="9">
        <f t="shared" si="31"/>
        <v>1.0401924625039101</v>
      </c>
    </row>
    <row r="472" spans="1:29" x14ac:dyDescent="0.25">
      <c r="A472" t="s">
        <v>41</v>
      </c>
      <c r="B472" s="1">
        <v>2013</v>
      </c>
      <c r="C472" t="s">
        <v>27</v>
      </c>
      <c r="D472" s="1">
        <v>24734.05961758085</v>
      </c>
      <c r="E472" s="1">
        <v>94.722459999999998</v>
      </c>
      <c r="F472" s="1">
        <v>2372.63</v>
      </c>
      <c r="G472" s="8">
        <v>0.46204778552055359</v>
      </c>
      <c r="H472" s="8">
        <v>-3.3703438937664032E-2</v>
      </c>
      <c r="I472" s="8">
        <v>0.78297609090805054</v>
      </c>
      <c r="J472" s="8">
        <v>0</v>
      </c>
      <c r="K472" s="8">
        <v>1</v>
      </c>
      <c r="L472" s="8">
        <v>0</v>
      </c>
      <c r="M472" s="3">
        <f t="shared" si="28"/>
        <v>1</v>
      </c>
      <c r="N472" s="9">
        <f t="shared" si="29"/>
        <v>1.2113204374909401</v>
      </c>
      <c r="P472" t="s">
        <v>59</v>
      </c>
      <c r="Q472" s="1">
        <v>2013</v>
      </c>
      <c r="R472" t="s">
        <v>47</v>
      </c>
      <c r="S472" s="1">
        <v>64793</v>
      </c>
      <c r="T472" s="1">
        <v>380.1</v>
      </c>
      <c r="U472" s="1">
        <v>1793</v>
      </c>
      <c r="V472" s="8">
        <v>0.49066635966300964</v>
      </c>
      <c r="W472" s="8">
        <v>0.11194758117198944</v>
      </c>
      <c r="X472" s="8">
        <v>0.44324833154678345</v>
      </c>
      <c r="Y472" s="8">
        <v>0</v>
      </c>
      <c r="Z472" s="8">
        <v>0</v>
      </c>
      <c r="AA472" s="8">
        <v>0</v>
      </c>
      <c r="AB472" s="3">
        <f t="shared" si="30"/>
        <v>0</v>
      </c>
      <c r="AC472" s="9">
        <f t="shared" si="31"/>
        <v>1.0458622723817825</v>
      </c>
    </row>
    <row r="473" spans="1:29" x14ac:dyDescent="0.25">
      <c r="A473" t="s">
        <v>41</v>
      </c>
      <c r="B473" s="1">
        <v>2014</v>
      </c>
      <c r="C473" t="s">
        <v>27</v>
      </c>
      <c r="D473" s="1">
        <v>24731.8000527453</v>
      </c>
      <c r="E473" s="1">
        <v>94.722459999999998</v>
      </c>
      <c r="F473" s="1">
        <v>2381.3679400000001</v>
      </c>
      <c r="G473" s="8">
        <v>0.4613567590713501</v>
      </c>
      <c r="H473" s="8">
        <v>-3.3449925482273102E-2</v>
      </c>
      <c r="I473" s="8">
        <v>0.78387165069580078</v>
      </c>
      <c r="J473" s="8">
        <v>0</v>
      </c>
      <c r="K473" s="8">
        <v>1</v>
      </c>
      <c r="L473" s="8">
        <v>0</v>
      </c>
      <c r="M473" s="3">
        <f t="shared" si="28"/>
        <v>1</v>
      </c>
      <c r="N473" s="9">
        <f t="shared" si="29"/>
        <v>1.2117784842848778</v>
      </c>
      <c r="P473" t="s">
        <v>59</v>
      </c>
      <c r="Q473" s="1">
        <v>2014</v>
      </c>
      <c r="R473" t="s">
        <v>47</v>
      </c>
      <c r="S473" s="1">
        <v>66531</v>
      </c>
      <c r="T473" s="1">
        <v>380.1</v>
      </c>
      <c r="U473" s="1">
        <v>1834</v>
      </c>
      <c r="V473" s="8">
        <v>0.46987143158912659</v>
      </c>
      <c r="W473" s="8">
        <v>0.12139920890331268</v>
      </c>
      <c r="X473" s="8">
        <v>0.44826388359069824</v>
      </c>
      <c r="Y473" s="8">
        <v>0</v>
      </c>
      <c r="Z473" s="8">
        <v>0</v>
      </c>
      <c r="AA473" s="8">
        <v>0</v>
      </c>
      <c r="AB473" s="3">
        <f t="shared" si="30"/>
        <v>0</v>
      </c>
      <c r="AC473" s="9">
        <f t="shared" si="31"/>
        <v>1.0395345240831375</v>
      </c>
    </row>
    <row r="474" spans="1:29" x14ac:dyDescent="0.25">
      <c r="A474" t="s">
        <v>41</v>
      </c>
      <c r="B474" s="1">
        <v>2015</v>
      </c>
      <c r="C474" t="s">
        <v>27</v>
      </c>
      <c r="D474" s="1">
        <v>24760.333333333339</v>
      </c>
      <c r="E474" s="1">
        <v>94.722459999999998</v>
      </c>
      <c r="F474" s="1">
        <v>2494.3450499999999</v>
      </c>
      <c r="G474" s="8">
        <v>0.45386329293251038</v>
      </c>
      <c r="H474" s="8">
        <v>-3.0656641349196434E-2</v>
      </c>
      <c r="I474" s="8">
        <v>0.7939983606338501</v>
      </c>
      <c r="J474" s="8">
        <v>0</v>
      </c>
      <c r="K474" s="8">
        <v>1</v>
      </c>
      <c r="L474" s="8">
        <v>0</v>
      </c>
      <c r="M474" s="3">
        <f t="shared" si="28"/>
        <v>1</v>
      </c>
      <c r="N474" s="9">
        <f t="shared" si="29"/>
        <v>1.217205012217164</v>
      </c>
      <c r="P474" t="s">
        <v>59</v>
      </c>
      <c r="Q474" s="1">
        <v>2015</v>
      </c>
      <c r="R474" t="s">
        <v>47</v>
      </c>
      <c r="S474" s="1">
        <v>67388</v>
      </c>
      <c r="T474" s="1">
        <v>380.1</v>
      </c>
      <c r="U474" s="1">
        <v>1846</v>
      </c>
      <c r="V474" s="8">
        <v>0.45828130841255188</v>
      </c>
      <c r="W474" s="8">
        <v>0.12592275440692902</v>
      </c>
      <c r="X474" s="8">
        <v>0.45202940702438354</v>
      </c>
      <c r="Y474" s="8">
        <v>0</v>
      </c>
      <c r="Z474" s="8">
        <v>0</v>
      </c>
      <c r="AA474" s="8">
        <v>0</v>
      </c>
      <c r="AB474" s="3">
        <f t="shared" si="30"/>
        <v>0</v>
      </c>
      <c r="AC474" s="9">
        <f t="shared" si="31"/>
        <v>1.0362334698438644</v>
      </c>
    </row>
    <row r="475" spans="1:29" x14ac:dyDescent="0.25">
      <c r="A475" t="s">
        <v>41</v>
      </c>
      <c r="B475" s="1">
        <v>2016</v>
      </c>
      <c r="C475" t="s">
        <v>27</v>
      </c>
      <c r="D475" s="1">
        <v>24818</v>
      </c>
      <c r="E475" s="1">
        <v>94.722459999999998</v>
      </c>
      <c r="F475" s="1">
        <v>2513.50479</v>
      </c>
      <c r="G475" s="8">
        <v>0.45375588536262512</v>
      </c>
      <c r="H475" s="8">
        <v>-3.0569041147828102E-2</v>
      </c>
      <c r="I475" s="8">
        <v>0.79459095001220703</v>
      </c>
      <c r="J475" s="8">
        <v>0</v>
      </c>
      <c r="K475" s="8">
        <v>1</v>
      </c>
      <c r="L475" s="8">
        <v>0</v>
      </c>
      <c r="M475" s="3">
        <f t="shared" si="28"/>
        <v>1</v>
      </c>
      <c r="N475" s="9">
        <f t="shared" si="29"/>
        <v>1.2177777942270041</v>
      </c>
      <c r="P475" t="s">
        <v>59</v>
      </c>
      <c r="Q475" s="1">
        <v>2016</v>
      </c>
      <c r="R475" t="s">
        <v>47</v>
      </c>
      <c r="S475" s="1">
        <v>68811</v>
      </c>
      <c r="T475" s="1">
        <v>380.1</v>
      </c>
      <c r="U475" s="1">
        <v>1883</v>
      </c>
      <c r="V475" s="8">
        <v>0.44255959987640381</v>
      </c>
      <c r="W475" s="8">
        <v>0.13340546190738678</v>
      </c>
      <c r="X475" s="8">
        <v>0.45538219809532166</v>
      </c>
      <c r="Y475" s="8">
        <v>0</v>
      </c>
      <c r="Z475" s="8">
        <v>0</v>
      </c>
      <c r="AA475" s="8">
        <v>0</v>
      </c>
      <c r="AB475" s="3">
        <f t="shared" si="30"/>
        <v>0</v>
      </c>
      <c r="AC475" s="9">
        <f t="shared" si="31"/>
        <v>1.0313472598791122</v>
      </c>
    </row>
    <row r="476" spans="1:29" x14ac:dyDescent="0.25">
      <c r="A476" t="s">
        <v>41</v>
      </c>
      <c r="B476" s="1">
        <v>2017</v>
      </c>
      <c r="C476" t="s">
        <v>27</v>
      </c>
      <c r="D476" s="1">
        <v>24913</v>
      </c>
      <c r="E476" s="1">
        <v>94.722459999999998</v>
      </c>
      <c r="F476" s="1">
        <v>2519.59184</v>
      </c>
      <c r="G476" s="8">
        <v>0.45535287261009216</v>
      </c>
      <c r="H476" s="8">
        <v>-3.1080624088644981E-2</v>
      </c>
      <c r="I476" s="8">
        <v>0.7932201623916626</v>
      </c>
      <c r="J476" s="8">
        <v>0</v>
      </c>
      <c r="K476" s="8">
        <v>1</v>
      </c>
      <c r="L476" s="8">
        <v>0</v>
      </c>
      <c r="M476" s="3">
        <f t="shared" si="28"/>
        <v>1</v>
      </c>
      <c r="N476" s="9">
        <f t="shared" si="29"/>
        <v>1.2174924109131098</v>
      </c>
      <c r="P476" t="s">
        <v>59</v>
      </c>
      <c r="Q476" s="1">
        <v>2017</v>
      </c>
      <c r="R476" t="s">
        <v>47</v>
      </c>
      <c r="S476" s="1">
        <v>70492</v>
      </c>
      <c r="T476" s="1">
        <v>380.1</v>
      </c>
      <c r="U476" s="1">
        <v>1912</v>
      </c>
      <c r="V476" s="8">
        <v>0.42174297571182251</v>
      </c>
      <c r="W476" s="8">
        <v>0.14196708798408508</v>
      </c>
      <c r="X476" s="8">
        <v>0.46157574653625488</v>
      </c>
      <c r="Y476" s="8">
        <v>0</v>
      </c>
      <c r="Z476" s="8">
        <v>0</v>
      </c>
      <c r="AA476" s="8">
        <v>0</v>
      </c>
      <c r="AB476" s="3">
        <f t="shared" si="30"/>
        <v>0</v>
      </c>
      <c r="AC476" s="9">
        <f t="shared" si="31"/>
        <v>1.0252858102321625</v>
      </c>
    </row>
    <row r="477" spans="1:29" x14ac:dyDescent="0.25">
      <c r="A477" t="s">
        <v>41</v>
      </c>
      <c r="B477" s="1">
        <v>2018</v>
      </c>
      <c r="C477" t="s">
        <v>27</v>
      </c>
      <c r="D477" s="1">
        <v>25000</v>
      </c>
      <c r="E477" s="1">
        <v>94.722459999999998</v>
      </c>
      <c r="F477" s="1">
        <v>2522.0376099999999</v>
      </c>
      <c r="G477" s="8">
        <v>0.45702621340751648</v>
      </c>
      <c r="H477" s="8">
        <v>-3.1627316027879715E-2</v>
      </c>
      <c r="I477" s="8">
        <v>0.79168367385864258</v>
      </c>
      <c r="J477" s="8">
        <v>0</v>
      </c>
      <c r="K477" s="8">
        <v>1</v>
      </c>
      <c r="L477" s="8">
        <v>0</v>
      </c>
      <c r="M477" s="3">
        <f t="shared" si="28"/>
        <v>1</v>
      </c>
      <c r="N477" s="9">
        <f t="shared" si="29"/>
        <v>1.2170825712382793</v>
      </c>
      <c r="P477" t="s">
        <v>59</v>
      </c>
      <c r="Q477" s="1">
        <v>2018</v>
      </c>
      <c r="R477" t="s">
        <v>47</v>
      </c>
      <c r="S477" s="1">
        <v>72109</v>
      </c>
      <c r="T477" s="1">
        <v>380.1</v>
      </c>
      <c r="U477" s="1">
        <v>1914</v>
      </c>
      <c r="V477" s="8">
        <v>0.39754822850227356</v>
      </c>
      <c r="W477" s="8">
        <v>0.14987128973007202</v>
      </c>
      <c r="X477" s="8">
        <v>0.47144189476966858</v>
      </c>
      <c r="Y477" s="8">
        <v>0</v>
      </c>
      <c r="Z477" s="8">
        <v>0</v>
      </c>
      <c r="AA477" s="8">
        <v>0</v>
      </c>
      <c r="AB477" s="3">
        <f t="shared" si="30"/>
        <v>0</v>
      </c>
      <c r="AC477" s="9">
        <f t="shared" si="31"/>
        <v>1.0188614130020142</v>
      </c>
    </row>
    <row r="478" spans="1:29" x14ac:dyDescent="0.25">
      <c r="A478" t="s">
        <v>41</v>
      </c>
      <c r="B478" s="1">
        <v>2019</v>
      </c>
      <c r="C478" t="s">
        <v>27</v>
      </c>
      <c r="D478" s="1">
        <v>25136</v>
      </c>
      <c r="E478" s="1">
        <v>94.722459999999998</v>
      </c>
      <c r="F478" s="1">
        <v>2588</v>
      </c>
      <c r="G478" s="8">
        <v>0.45538115501403809</v>
      </c>
      <c r="H478" s="8">
        <v>-3.0907614156603813E-2</v>
      </c>
      <c r="I478" s="8">
        <v>0.79490846395492554</v>
      </c>
      <c r="J478" s="8">
        <v>0</v>
      </c>
      <c r="K478" s="8">
        <v>1</v>
      </c>
      <c r="L478" s="8">
        <v>0</v>
      </c>
      <c r="M478" s="3">
        <f t="shared" si="28"/>
        <v>1</v>
      </c>
      <c r="N478" s="9">
        <f t="shared" si="29"/>
        <v>1.2193820048123598</v>
      </c>
      <c r="P478" t="s">
        <v>59</v>
      </c>
      <c r="Q478" s="1">
        <v>2019</v>
      </c>
      <c r="R478" t="s">
        <v>47</v>
      </c>
      <c r="S478" s="1">
        <v>73134</v>
      </c>
      <c r="T478" s="1">
        <v>380.1</v>
      </c>
      <c r="U478" s="1">
        <v>1914</v>
      </c>
      <c r="V478" s="8">
        <v>0.38226425647735596</v>
      </c>
      <c r="W478" s="8">
        <v>0.15478354692459106</v>
      </c>
      <c r="X478" s="8">
        <v>0.47777983546257019</v>
      </c>
      <c r="Y478" s="8">
        <v>0</v>
      </c>
      <c r="Z478" s="8">
        <v>0</v>
      </c>
      <c r="AA478" s="8">
        <v>0</v>
      </c>
      <c r="AB478" s="3">
        <f t="shared" si="30"/>
        <v>0</v>
      </c>
      <c r="AC478" s="9">
        <f t="shared" si="31"/>
        <v>1.0148276388645172</v>
      </c>
    </row>
    <row r="479" spans="1:29" x14ac:dyDescent="0.25">
      <c r="A479" t="s">
        <v>41</v>
      </c>
      <c r="B479" s="1">
        <v>2020</v>
      </c>
      <c r="C479" t="s">
        <v>27</v>
      </c>
      <c r="D479" s="1">
        <v>25255</v>
      </c>
      <c r="E479" s="1">
        <v>97.027540134065703</v>
      </c>
      <c r="F479" s="1">
        <v>2597.3216600000001</v>
      </c>
      <c r="G479" s="8">
        <v>0.44510570168495178</v>
      </c>
      <c r="H479" s="8">
        <v>-2.5945913046598434E-2</v>
      </c>
      <c r="I479" s="8">
        <v>0.79734605550765991</v>
      </c>
      <c r="J479" s="8">
        <v>0</v>
      </c>
      <c r="K479" s="8">
        <v>1</v>
      </c>
      <c r="L479" s="8">
        <v>0</v>
      </c>
      <c r="M479" s="3">
        <f t="shared" si="28"/>
        <v>1</v>
      </c>
      <c r="N479" s="9">
        <f t="shared" si="29"/>
        <v>1.2165058441460133</v>
      </c>
      <c r="P479" t="s">
        <v>59</v>
      </c>
      <c r="Q479" s="1">
        <v>2020</v>
      </c>
      <c r="R479" t="s">
        <v>47</v>
      </c>
      <c r="S479" s="1">
        <v>74001</v>
      </c>
      <c r="T479" s="1">
        <v>380.1</v>
      </c>
      <c r="U479" s="1">
        <v>2000</v>
      </c>
      <c r="V479" s="8">
        <v>0.38479882478713989</v>
      </c>
      <c r="W479" s="8">
        <v>0.15935018658638</v>
      </c>
      <c r="X479" s="8">
        <v>0.46971559524536133</v>
      </c>
      <c r="Y479" s="8">
        <v>0</v>
      </c>
      <c r="Z479" s="8">
        <v>0</v>
      </c>
      <c r="AA479" s="8">
        <v>0</v>
      </c>
      <c r="AB479" s="3">
        <f t="shared" si="30"/>
        <v>0</v>
      </c>
      <c r="AC479" s="9">
        <f t="shared" si="31"/>
        <v>1.0138646066188812</v>
      </c>
    </row>
    <row r="480" spans="1:29" x14ac:dyDescent="0.25">
      <c r="A480" t="s">
        <v>41</v>
      </c>
      <c r="B480" s="1">
        <v>2021</v>
      </c>
      <c r="C480" t="s">
        <v>27</v>
      </c>
      <c r="D480" s="1">
        <v>25416</v>
      </c>
      <c r="E480" s="1">
        <v>103.06663252288168</v>
      </c>
      <c r="F480" s="1">
        <v>2605</v>
      </c>
      <c r="G480" s="8">
        <v>0.41745194792747498</v>
      </c>
      <c r="H480" s="8">
        <v>-1.2915656901896E-2</v>
      </c>
      <c r="I480" s="8">
        <v>0.80484533309936523</v>
      </c>
      <c r="J480" s="8">
        <v>0</v>
      </c>
      <c r="K480" s="8">
        <v>1</v>
      </c>
      <c r="L480" s="8">
        <v>0</v>
      </c>
      <c r="M480" s="3">
        <f t="shared" si="28"/>
        <v>1</v>
      </c>
      <c r="N480" s="9">
        <f t="shared" si="29"/>
        <v>1.2093816241249442</v>
      </c>
      <c r="P480" s="2" t="s">
        <v>59</v>
      </c>
      <c r="Q480" s="7">
        <v>2021</v>
      </c>
      <c r="R480" s="2" t="s">
        <v>47</v>
      </c>
      <c r="S480" s="7">
        <v>75109</v>
      </c>
      <c r="T480" s="7">
        <v>380.1</v>
      </c>
      <c r="U480" s="7">
        <v>2011</v>
      </c>
      <c r="V480" s="10">
        <v>0.37061417102813721</v>
      </c>
      <c r="W480" s="10">
        <v>0.16458068788051605</v>
      </c>
      <c r="X480" s="10">
        <v>0.47472241520881653</v>
      </c>
      <c r="Y480" s="10">
        <v>0</v>
      </c>
      <c r="Z480" s="10">
        <v>0</v>
      </c>
      <c r="AA480" s="10">
        <v>0</v>
      </c>
      <c r="AB480" s="3">
        <f t="shared" si="30"/>
        <v>0</v>
      </c>
      <c r="AC480" s="11">
        <f t="shared" si="31"/>
        <v>1.0099172741174698</v>
      </c>
    </row>
    <row r="481" spans="1:29" x14ac:dyDescent="0.25">
      <c r="A481" s="2" t="s">
        <v>41</v>
      </c>
      <c r="B481" s="7">
        <v>2022</v>
      </c>
      <c r="C481" t="s">
        <v>27</v>
      </c>
      <c r="D481" s="7">
        <v>25080.7090479529</v>
      </c>
      <c r="E481" s="7">
        <v>103.06663252288168</v>
      </c>
      <c r="F481" s="7">
        <v>2612.1135300000001</v>
      </c>
      <c r="G481" s="10">
        <v>0.40995407104492188</v>
      </c>
      <c r="H481" s="10">
        <v>-1.0417891666293144E-2</v>
      </c>
      <c r="I481" s="10">
        <v>0.81218290328979492</v>
      </c>
      <c r="J481" s="10">
        <v>0</v>
      </c>
      <c r="K481" s="10">
        <v>1</v>
      </c>
      <c r="L481" s="10">
        <v>0</v>
      </c>
      <c r="M481" s="3">
        <f t="shared" si="28"/>
        <v>1</v>
      </c>
      <c r="N481" s="11">
        <f t="shared" si="29"/>
        <v>1.2117190826684237</v>
      </c>
      <c r="P481" t="s">
        <v>60</v>
      </c>
      <c r="Q481" s="1">
        <v>2011</v>
      </c>
      <c r="R481" t="s">
        <v>47</v>
      </c>
      <c r="S481" s="1">
        <v>52612</v>
      </c>
      <c r="T481" s="1">
        <v>294.34899999999999</v>
      </c>
      <c r="U481" s="1">
        <v>1542</v>
      </c>
      <c r="V481" s="8">
        <v>0.54888451099395752</v>
      </c>
      <c r="W481" s="8">
        <v>0.11556767672300339</v>
      </c>
      <c r="X481" s="8">
        <v>0.39611437916755676</v>
      </c>
      <c r="Y481" s="8">
        <v>0</v>
      </c>
      <c r="Z481" s="8">
        <v>0</v>
      </c>
      <c r="AA481" s="8">
        <v>0</v>
      </c>
      <c r="AB481" s="3">
        <f t="shared" si="30"/>
        <v>0</v>
      </c>
      <c r="AC481" s="9">
        <f t="shared" si="31"/>
        <v>1.0605665668845177</v>
      </c>
    </row>
    <row r="482" spans="1:29" x14ac:dyDescent="0.25">
      <c r="A482" t="s">
        <v>42</v>
      </c>
      <c r="B482" s="1">
        <v>2006</v>
      </c>
      <c r="C482" t="s">
        <v>27</v>
      </c>
      <c r="D482" s="1">
        <v>22547</v>
      </c>
      <c r="E482" s="1">
        <v>58.226000000000006</v>
      </c>
      <c r="F482" s="1">
        <v>3213</v>
      </c>
      <c r="G482" s="8">
        <v>0.60587888956069946</v>
      </c>
      <c r="H482" s="8">
        <v>-0.11035727709531784</v>
      </c>
      <c r="I482" s="8">
        <v>0.81898224353790283</v>
      </c>
      <c r="J482" s="8">
        <v>0</v>
      </c>
      <c r="K482" s="8">
        <v>1</v>
      </c>
      <c r="L482" s="8">
        <v>0</v>
      </c>
      <c r="M482" s="3">
        <f t="shared" si="28"/>
        <v>1</v>
      </c>
      <c r="N482" s="9">
        <f t="shared" si="29"/>
        <v>1.3145038560032845</v>
      </c>
      <c r="P482" t="s">
        <v>60</v>
      </c>
      <c r="Q482" s="1">
        <v>2012</v>
      </c>
      <c r="R482" t="s">
        <v>47</v>
      </c>
      <c r="S482" s="1">
        <v>53388</v>
      </c>
      <c r="T482" s="1">
        <v>294.34899999999999</v>
      </c>
      <c r="U482" s="1">
        <v>1557</v>
      </c>
      <c r="V482" s="8">
        <v>0.53639864921569824</v>
      </c>
      <c r="W482" s="8">
        <v>0.12076588720083237</v>
      </c>
      <c r="X482" s="8">
        <v>0.39974725246429443</v>
      </c>
      <c r="Y482" s="8">
        <v>0</v>
      </c>
      <c r="Z482" s="8">
        <v>0</v>
      </c>
      <c r="AA482" s="8">
        <v>0</v>
      </c>
      <c r="AB482" s="3">
        <f t="shared" si="30"/>
        <v>0</v>
      </c>
      <c r="AC482" s="9">
        <f t="shared" si="31"/>
        <v>1.056911788880825</v>
      </c>
    </row>
    <row r="483" spans="1:29" x14ac:dyDescent="0.25">
      <c r="A483" t="s">
        <v>42</v>
      </c>
      <c r="B483" s="1">
        <v>2007</v>
      </c>
      <c r="C483" t="s">
        <v>27</v>
      </c>
      <c r="D483" s="1">
        <v>23033.5</v>
      </c>
      <c r="E483" s="1">
        <v>63.186000000000007</v>
      </c>
      <c r="F483" s="1">
        <v>3264</v>
      </c>
      <c r="G483" s="8">
        <v>0.57312148809432983</v>
      </c>
      <c r="H483" s="8">
        <v>-9.4183973968029022E-2</v>
      </c>
      <c r="I483" s="8">
        <v>0.82541358470916748</v>
      </c>
      <c r="J483" s="8">
        <v>0</v>
      </c>
      <c r="K483" s="8">
        <v>1</v>
      </c>
      <c r="L483" s="8">
        <v>0</v>
      </c>
      <c r="M483" s="3">
        <f t="shared" si="28"/>
        <v>1</v>
      </c>
      <c r="N483" s="9">
        <f t="shared" si="29"/>
        <v>1.3043510988354683</v>
      </c>
      <c r="P483" t="s">
        <v>60</v>
      </c>
      <c r="Q483" s="1">
        <v>2013</v>
      </c>
      <c r="R483" t="s">
        <v>47</v>
      </c>
      <c r="S483" s="1">
        <v>54166</v>
      </c>
      <c r="T483" s="1">
        <v>295.13</v>
      </c>
      <c r="U483" s="1">
        <v>1574</v>
      </c>
      <c r="V483" s="8">
        <v>0.52570170164108276</v>
      </c>
      <c r="W483" s="8">
        <v>0.12511058151721954</v>
      </c>
      <c r="X483" s="8">
        <v>0.40293800830841064</v>
      </c>
      <c r="Y483" s="8">
        <v>0</v>
      </c>
      <c r="Z483" s="8">
        <v>0</v>
      </c>
      <c r="AA483" s="8">
        <v>0</v>
      </c>
      <c r="AB483" s="3">
        <f t="shared" si="30"/>
        <v>0</v>
      </c>
      <c r="AC483" s="9">
        <f t="shared" si="31"/>
        <v>1.053750291466713</v>
      </c>
    </row>
    <row r="484" spans="1:29" x14ac:dyDescent="0.25">
      <c r="A484" t="s">
        <v>42</v>
      </c>
      <c r="B484" s="1">
        <v>2008</v>
      </c>
      <c r="C484" t="s">
        <v>27</v>
      </c>
      <c r="D484" s="1">
        <v>23359.5</v>
      </c>
      <c r="E484" s="1">
        <v>70</v>
      </c>
      <c r="F484" s="1">
        <v>3463.654</v>
      </c>
      <c r="G484" s="8">
        <v>0.51844561100006104</v>
      </c>
      <c r="H484" s="8">
        <v>-6.9143258035182953E-2</v>
      </c>
      <c r="I484" s="8">
        <v>0.84903895854949951</v>
      </c>
      <c r="J484" s="8">
        <v>0</v>
      </c>
      <c r="K484" s="8">
        <v>1</v>
      </c>
      <c r="L484" s="8">
        <v>0</v>
      </c>
      <c r="M484" s="3">
        <f t="shared" si="28"/>
        <v>1</v>
      </c>
      <c r="N484" s="9">
        <f t="shared" si="29"/>
        <v>1.2983413115143776</v>
      </c>
      <c r="P484" t="s">
        <v>60</v>
      </c>
      <c r="Q484" s="1">
        <v>2014</v>
      </c>
      <c r="R484" t="s">
        <v>47</v>
      </c>
      <c r="S484" s="1">
        <v>54675</v>
      </c>
      <c r="T484" s="1">
        <v>295.13</v>
      </c>
      <c r="U484" s="1">
        <v>1581</v>
      </c>
      <c r="V484" s="8">
        <v>0.51711833477020264</v>
      </c>
      <c r="W484" s="8">
        <v>0.12841254472732544</v>
      </c>
      <c r="X484" s="8">
        <v>0.40578928589820862</v>
      </c>
      <c r="Y484" s="8">
        <v>0</v>
      </c>
      <c r="Z484" s="8">
        <v>0</v>
      </c>
      <c r="AA484" s="8">
        <v>0</v>
      </c>
      <c r="AB484" s="3">
        <f t="shared" si="30"/>
        <v>0</v>
      </c>
      <c r="AC484" s="9">
        <f t="shared" si="31"/>
        <v>1.0513201653957367</v>
      </c>
    </row>
    <row r="485" spans="1:29" x14ac:dyDescent="0.25">
      <c r="A485" t="s">
        <v>42</v>
      </c>
      <c r="B485" s="1">
        <v>2009</v>
      </c>
      <c r="C485" t="s">
        <v>27</v>
      </c>
      <c r="D485" s="1">
        <v>23727</v>
      </c>
      <c r="E485" s="1">
        <v>70</v>
      </c>
      <c r="F485" s="1">
        <v>3320</v>
      </c>
      <c r="G485" s="8">
        <v>0.53410369157791138</v>
      </c>
      <c r="H485" s="8">
        <v>-7.4609026312828064E-2</v>
      </c>
      <c r="I485" s="8">
        <v>0.83136796951293945</v>
      </c>
      <c r="J485" s="8">
        <v>0</v>
      </c>
      <c r="K485" s="8">
        <v>1</v>
      </c>
      <c r="L485" s="8">
        <v>0</v>
      </c>
      <c r="M485" s="3">
        <f t="shared" si="28"/>
        <v>1</v>
      </c>
      <c r="N485" s="9">
        <f t="shared" si="29"/>
        <v>1.2908626347780228</v>
      </c>
      <c r="P485" t="s">
        <v>60</v>
      </c>
      <c r="Q485" s="1">
        <v>2015</v>
      </c>
      <c r="R485" t="s">
        <v>47</v>
      </c>
      <c r="S485" s="1">
        <v>55417</v>
      </c>
      <c r="T485" s="1">
        <v>295.13</v>
      </c>
      <c r="U485" s="1">
        <v>1618</v>
      </c>
      <c r="V485" s="8">
        <v>0.51057225465774536</v>
      </c>
      <c r="W485" s="8">
        <v>0.13334879279136658</v>
      </c>
      <c r="X485" s="8">
        <v>0.40481254458427429</v>
      </c>
      <c r="Y485" s="8">
        <v>0</v>
      </c>
      <c r="Z485" s="8">
        <v>0</v>
      </c>
      <c r="AA485" s="8">
        <v>0</v>
      </c>
      <c r="AB485" s="3">
        <f t="shared" si="30"/>
        <v>0</v>
      </c>
      <c r="AC485" s="9">
        <f t="shared" si="31"/>
        <v>1.0487335920333862</v>
      </c>
    </row>
    <row r="486" spans="1:29" x14ac:dyDescent="0.25">
      <c r="A486" t="s">
        <v>42</v>
      </c>
      <c r="B486" s="1">
        <v>2010</v>
      </c>
      <c r="C486" t="s">
        <v>27</v>
      </c>
      <c r="D486" s="1">
        <v>23971.5</v>
      </c>
      <c r="E486" s="1">
        <v>71</v>
      </c>
      <c r="F486" s="1">
        <v>3334</v>
      </c>
      <c r="G486" s="8">
        <v>0.53162378072738647</v>
      </c>
      <c r="H486" s="8">
        <v>-7.2852097451686859E-2</v>
      </c>
      <c r="I486" s="8">
        <v>0.82951754331588745</v>
      </c>
      <c r="J486" s="8">
        <v>0</v>
      </c>
      <c r="K486" s="8">
        <v>1</v>
      </c>
      <c r="L486" s="8">
        <v>0</v>
      </c>
      <c r="M486" s="3">
        <f t="shared" si="28"/>
        <v>1</v>
      </c>
      <c r="N486" s="9">
        <f t="shared" si="29"/>
        <v>1.2882892265915871</v>
      </c>
      <c r="P486" t="s">
        <v>60</v>
      </c>
      <c r="Q486" s="1">
        <v>2016</v>
      </c>
      <c r="R486" t="s">
        <v>47</v>
      </c>
      <c r="S486" s="1">
        <v>56231</v>
      </c>
      <c r="T486" s="1">
        <v>295.13</v>
      </c>
      <c r="U486" s="1">
        <v>1619</v>
      </c>
      <c r="V486" s="8">
        <v>0.4949972927570343</v>
      </c>
      <c r="W486" s="8">
        <v>0.13843022286891937</v>
      </c>
      <c r="X486" s="8">
        <v>0.41117250919342041</v>
      </c>
      <c r="Y486" s="8">
        <v>0</v>
      </c>
      <c r="Z486" s="8">
        <v>0</v>
      </c>
      <c r="AA486" s="8">
        <v>0</v>
      </c>
      <c r="AB486" s="3">
        <f t="shared" si="30"/>
        <v>0</v>
      </c>
      <c r="AC486" s="9">
        <f t="shared" si="31"/>
        <v>1.0446000248193741</v>
      </c>
    </row>
    <row r="487" spans="1:29" x14ac:dyDescent="0.25">
      <c r="A487" t="s">
        <v>42</v>
      </c>
      <c r="B487" s="1">
        <v>2011</v>
      </c>
      <c r="C487" t="s">
        <v>27</v>
      </c>
      <c r="D487" s="1">
        <v>24171.5</v>
      </c>
      <c r="E487" s="1">
        <v>71</v>
      </c>
      <c r="F487" s="1">
        <v>3349</v>
      </c>
      <c r="G487" s="8">
        <v>0.53523224592208862</v>
      </c>
      <c r="H487" s="8">
        <v>-7.4014686048030853E-2</v>
      </c>
      <c r="I487" s="8">
        <v>0.82635772228240967</v>
      </c>
      <c r="J487" s="8">
        <v>0</v>
      </c>
      <c r="K487" s="8">
        <v>1</v>
      </c>
      <c r="L487" s="8">
        <v>0</v>
      </c>
      <c r="M487" s="3">
        <f t="shared" si="28"/>
        <v>1</v>
      </c>
      <c r="N487" s="9">
        <f t="shared" si="29"/>
        <v>1.2875752821564674</v>
      </c>
      <c r="P487" t="s">
        <v>60</v>
      </c>
      <c r="Q487" s="1">
        <v>2017</v>
      </c>
      <c r="R487" t="s">
        <v>47</v>
      </c>
      <c r="S487" s="1">
        <v>57042</v>
      </c>
      <c r="T487" s="1">
        <v>295.13</v>
      </c>
      <c r="U487" s="1">
        <v>1646</v>
      </c>
      <c r="V487" s="8">
        <v>0.48524758219718933</v>
      </c>
      <c r="W487" s="8">
        <v>0.14358878135681152</v>
      </c>
      <c r="X487" s="8">
        <v>0.4125763475894928</v>
      </c>
      <c r="Y487" s="8">
        <v>0</v>
      </c>
      <c r="Z487" s="8">
        <v>0</v>
      </c>
      <c r="AA487" s="8">
        <v>0</v>
      </c>
      <c r="AB487" s="3">
        <f t="shared" si="30"/>
        <v>0</v>
      </c>
      <c r="AC487" s="9">
        <f t="shared" si="31"/>
        <v>1.0414127111434937</v>
      </c>
    </row>
    <row r="488" spans="1:29" x14ac:dyDescent="0.25">
      <c r="A488" t="s">
        <v>42</v>
      </c>
      <c r="B488" s="1">
        <v>2012</v>
      </c>
      <c r="C488" t="s">
        <v>27</v>
      </c>
      <c r="D488" s="1">
        <v>24314.5</v>
      </c>
      <c r="E488" s="1">
        <v>71</v>
      </c>
      <c r="F488" s="1">
        <v>3369</v>
      </c>
      <c r="G488" s="8">
        <v>0.53730976581573486</v>
      </c>
      <c r="H488" s="8">
        <v>-7.4661098420619965E-2</v>
      </c>
      <c r="I488" s="8">
        <v>0.82475429773330688</v>
      </c>
      <c r="J488" s="8">
        <v>0</v>
      </c>
      <c r="K488" s="8">
        <v>1</v>
      </c>
      <c r="L488" s="8">
        <v>0</v>
      </c>
      <c r="M488" s="3">
        <f t="shared" si="28"/>
        <v>1</v>
      </c>
      <c r="N488" s="9">
        <f t="shared" si="29"/>
        <v>1.2874029651284218</v>
      </c>
      <c r="P488" t="s">
        <v>60</v>
      </c>
      <c r="Q488" s="1">
        <v>2018</v>
      </c>
      <c r="R488" t="s">
        <v>47</v>
      </c>
      <c r="S488" s="1">
        <v>57472</v>
      </c>
      <c r="T488" s="1">
        <v>295.13</v>
      </c>
      <c r="U488" s="1">
        <v>1652</v>
      </c>
      <c r="V488" s="8">
        <v>0.47838127613067627</v>
      </c>
      <c r="W488" s="8">
        <v>0.14624105393886566</v>
      </c>
      <c r="X488" s="8">
        <v>0.4148431122303009</v>
      </c>
      <c r="Y488" s="8">
        <v>0</v>
      </c>
      <c r="Z488" s="8">
        <v>0</v>
      </c>
      <c r="AA488" s="8">
        <v>0</v>
      </c>
      <c r="AB488" s="3">
        <f t="shared" si="30"/>
        <v>0</v>
      </c>
      <c r="AC488" s="9">
        <f t="shared" si="31"/>
        <v>1.0394654422998428</v>
      </c>
    </row>
    <row r="489" spans="1:29" x14ac:dyDescent="0.25">
      <c r="A489" t="s">
        <v>42</v>
      </c>
      <c r="B489" s="1">
        <v>2013</v>
      </c>
      <c r="C489" t="s">
        <v>27</v>
      </c>
      <c r="D489" s="1">
        <v>24445</v>
      </c>
      <c r="E489" s="1">
        <v>71</v>
      </c>
      <c r="F489" s="1">
        <v>3300.125</v>
      </c>
      <c r="G489" s="8">
        <v>0.54375088214874268</v>
      </c>
      <c r="H489" s="8">
        <v>-7.6931491494178772E-2</v>
      </c>
      <c r="I489" s="8">
        <v>0.81727826595306396</v>
      </c>
      <c r="J489" s="8">
        <v>0</v>
      </c>
      <c r="K489" s="8">
        <v>1</v>
      </c>
      <c r="L489" s="8">
        <v>0</v>
      </c>
      <c r="M489" s="3">
        <f t="shared" si="28"/>
        <v>1</v>
      </c>
      <c r="N489" s="9">
        <f t="shared" si="29"/>
        <v>1.2840976566076279</v>
      </c>
      <c r="P489" t="s">
        <v>60</v>
      </c>
      <c r="Q489" s="1">
        <v>2019</v>
      </c>
      <c r="R489" t="s">
        <v>47</v>
      </c>
      <c r="S489" s="1">
        <v>57856</v>
      </c>
      <c r="T489" s="1">
        <v>295.13</v>
      </c>
      <c r="U489" s="1">
        <v>1648</v>
      </c>
      <c r="V489" s="8">
        <v>0.47032621502876282</v>
      </c>
      <c r="W489" s="8">
        <v>0.14853313565254211</v>
      </c>
      <c r="X489" s="8">
        <v>0.41857019066810608</v>
      </c>
      <c r="Y489" s="8">
        <v>0</v>
      </c>
      <c r="Z489" s="8">
        <v>0</v>
      </c>
      <c r="AA489" s="8">
        <v>0</v>
      </c>
      <c r="AB489" s="3">
        <f t="shared" si="30"/>
        <v>0</v>
      </c>
      <c r="AC489" s="9">
        <f t="shared" si="31"/>
        <v>1.037429541349411</v>
      </c>
    </row>
    <row r="490" spans="1:29" x14ac:dyDescent="0.25">
      <c r="A490" t="s">
        <v>42</v>
      </c>
      <c r="B490" s="1">
        <v>2014</v>
      </c>
      <c r="C490" t="s">
        <v>27</v>
      </c>
      <c r="D490" s="1">
        <v>24522.666666666661</v>
      </c>
      <c r="E490" s="1">
        <v>71</v>
      </c>
      <c r="F490" s="1">
        <v>3371.226000000001</v>
      </c>
      <c r="G490" s="8">
        <v>0.5417015552520752</v>
      </c>
      <c r="H490" s="8">
        <v>-7.6108761131763458E-2</v>
      </c>
      <c r="I490" s="8">
        <v>0.82060098648071289</v>
      </c>
      <c r="J490" s="8">
        <v>0</v>
      </c>
      <c r="K490" s="8">
        <v>1</v>
      </c>
      <c r="L490" s="8">
        <v>0</v>
      </c>
      <c r="M490" s="3">
        <f t="shared" si="28"/>
        <v>1</v>
      </c>
      <c r="N490" s="9">
        <f t="shared" si="29"/>
        <v>1.2861937806010246</v>
      </c>
      <c r="P490" t="s">
        <v>60</v>
      </c>
      <c r="Q490" s="1">
        <v>2020</v>
      </c>
      <c r="R490" t="s">
        <v>47</v>
      </c>
      <c r="S490" s="1">
        <v>58438</v>
      </c>
      <c r="T490" s="1">
        <v>295.13</v>
      </c>
      <c r="U490" s="1">
        <v>1654</v>
      </c>
      <c r="V490" s="8">
        <v>0.46075290441513062</v>
      </c>
      <c r="W490" s="8">
        <v>0.15205496549606323</v>
      </c>
      <c r="X490" s="8">
        <v>0.42196008563041687</v>
      </c>
      <c r="Y490" s="8">
        <v>0</v>
      </c>
      <c r="Z490" s="8">
        <v>0</v>
      </c>
      <c r="AA490" s="8">
        <v>0</v>
      </c>
      <c r="AB490" s="3">
        <f t="shared" si="30"/>
        <v>0</v>
      </c>
      <c r="AC490" s="9">
        <f t="shared" si="31"/>
        <v>1.0347679555416107</v>
      </c>
    </row>
    <row r="491" spans="1:29" x14ac:dyDescent="0.25">
      <c r="A491" t="s">
        <v>42</v>
      </c>
      <c r="B491" s="1">
        <v>2015</v>
      </c>
      <c r="C491" t="s">
        <v>27</v>
      </c>
      <c r="D491" s="1">
        <v>24674.083333333339</v>
      </c>
      <c r="E491" s="1">
        <v>71</v>
      </c>
      <c r="F491" s="1">
        <v>3380.467000000001</v>
      </c>
      <c r="G491" s="8">
        <v>0.54447758197784424</v>
      </c>
      <c r="H491" s="8">
        <v>-7.700803130865097E-2</v>
      </c>
      <c r="I491" s="8">
        <v>0.81812429428100586</v>
      </c>
      <c r="J491" s="8">
        <v>0</v>
      </c>
      <c r="K491" s="8">
        <v>1</v>
      </c>
      <c r="L491" s="8">
        <v>0</v>
      </c>
      <c r="M491" s="3">
        <f t="shared" si="28"/>
        <v>1</v>
      </c>
      <c r="N491" s="9">
        <f t="shared" si="29"/>
        <v>1.2855938449501991</v>
      </c>
      <c r="P491" s="2" t="s">
        <v>60</v>
      </c>
      <c r="Q491" s="7">
        <v>2021</v>
      </c>
      <c r="R491" s="2" t="s">
        <v>47</v>
      </c>
      <c r="S491" s="7">
        <v>58746</v>
      </c>
      <c r="T491" s="7">
        <v>295.13</v>
      </c>
      <c r="U491" s="7">
        <v>1657</v>
      </c>
      <c r="V491" s="10">
        <v>0.45569127798080444</v>
      </c>
      <c r="W491" s="10">
        <v>0.15390361845493317</v>
      </c>
      <c r="X491" s="10">
        <v>0.42376992106437683</v>
      </c>
      <c r="Y491" s="10">
        <v>0</v>
      </c>
      <c r="Z491" s="10">
        <v>0</v>
      </c>
      <c r="AA491" s="10">
        <v>0</v>
      </c>
      <c r="AB491" s="3">
        <f t="shared" si="30"/>
        <v>0</v>
      </c>
      <c r="AC491" s="11">
        <f t="shared" si="31"/>
        <v>1.0333648175001144</v>
      </c>
    </row>
    <row r="492" spans="1:29" x14ac:dyDescent="0.25">
      <c r="A492" t="s">
        <v>42</v>
      </c>
      <c r="B492" s="1">
        <v>2016</v>
      </c>
      <c r="C492" t="s">
        <v>27</v>
      </c>
      <c r="D492" s="1">
        <v>24870</v>
      </c>
      <c r="E492" s="1">
        <v>71</v>
      </c>
      <c r="F492" s="1">
        <v>3383.2134000000001</v>
      </c>
      <c r="G492" s="8">
        <v>0.54851710796356201</v>
      </c>
      <c r="H492" s="8">
        <v>-7.8338190913200378E-2</v>
      </c>
      <c r="I492" s="8">
        <v>0.81431716680526733</v>
      </c>
      <c r="J492" s="8">
        <v>0</v>
      </c>
      <c r="K492" s="8">
        <v>1</v>
      </c>
      <c r="L492" s="8">
        <v>0</v>
      </c>
      <c r="M492" s="3">
        <f t="shared" si="28"/>
        <v>1</v>
      </c>
      <c r="N492" s="9">
        <f t="shared" si="29"/>
        <v>1.284496083855629</v>
      </c>
      <c r="P492" t="s">
        <v>61</v>
      </c>
      <c r="Q492" s="1">
        <v>2011</v>
      </c>
      <c r="R492" t="s">
        <v>47</v>
      </c>
      <c r="S492" s="1">
        <v>53083</v>
      </c>
      <c r="T492" s="1">
        <v>234.84899999999999</v>
      </c>
      <c r="U492" s="1">
        <v>987</v>
      </c>
      <c r="V492" s="8">
        <v>0.28255009651184082</v>
      </c>
      <c r="W492" s="8">
        <v>0.18257458508014679</v>
      </c>
      <c r="X492" s="8">
        <v>0.53618645668029785</v>
      </c>
      <c r="Y492" s="8">
        <v>0</v>
      </c>
      <c r="Z492" s="8">
        <v>0</v>
      </c>
      <c r="AA492" s="8">
        <v>0</v>
      </c>
      <c r="AB492" s="3">
        <f t="shared" si="30"/>
        <v>0</v>
      </c>
      <c r="AC492" s="9">
        <f t="shared" si="31"/>
        <v>1.0013111382722855</v>
      </c>
    </row>
    <row r="493" spans="1:29" x14ac:dyDescent="0.25">
      <c r="A493" t="s">
        <v>42</v>
      </c>
      <c r="B493" s="1">
        <v>2017</v>
      </c>
      <c r="C493" t="s">
        <v>27</v>
      </c>
      <c r="D493" s="1">
        <v>25132.666666666661</v>
      </c>
      <c r="E493" s="1">
        <v>71</v>
      </c>
      <c r="F493" s="1">
        <v>3395.9438339459498</v>
      </c>
      <c r="G493" s="8">
        <v>0.55341494083404541</v>
      </c>
      <c r="H493" s="8">
        <v>-7.9932123422622681E-2</v>
      </c>
      <c r="I493" s="8">
        <v>0.80987858772277832</v>
      </c>
      <c r="J493" s="8">
        <v>0</v>
      </c>
      <c r="K493" s="8">
        <v>1</v>
      </c>
      <c r="L493" s="8">
        <v>0</v>
      </c>
      <c r="M493" s="3">
        <f t="shared" si="28"/>
        <v>1</v>
      </c>
      <c r="N493" s="9">
        <f t="shared" si="29"/>
        <v>1.283361405134201</v>
      </c>
      <c r="P493" t="s">
        <v>61</v>
      </c>
      <c r="Q493" s="1">
        <v>2012</v>
      </c>
      <c r="R493" t="s">
        <v>47</v>
      </c>
      <c r="S493" s="1">
        <v>53361</v>
      </c>
      <c r="T493" s="1">
        <v>234.84899999999999</v>
      </c>
      <c r="U493" s="1">
        <v>996</v>
      </c>
      <c r="V493" s="8">
        <v>0.28005310893058777</v>
      </c>
      <c r="W493" s="8">
        <v>0.18448846042156219</v>
      </c>
      <c r="X493" s="8">
        <v>0.53577351570129395</v>
      </c>
      <c r="Y493" s="8">
        <v>0</v>
      </c>
      <c r="Z493" s="8">
        <v>0</v>
      </c>
      <c r="AA493" s="8">
        <v>0</v>
      </c>
      <c r="AB493" s="3">
        <f t="shared" si="30"/>
        <v>0</v>
      </c>
      <c r="AC493" s="9">
        <f t="shared" si="31"/>
        <v>1.0003150850534439</v>
      </c>
    </row>
    <row r="494" spans="1:29" x14ac:dyDescent="0.25">
      <c r="A494" t="s">
        <v>42</v>
      </c>
      <c r="B494" s="1">
        <v>2018</v>
      </c>
      <c r="C494" t="s">
        <v>27</v>
      </c>
      <c r="D494" s="1">
        <v>25374.083333333328</v>
      </c>
      <c r="E494" s="1">
        <v>71</v>
      </c>
      <c r="F494" s="1">
        <v>3385.6069770712679</v>
      </c>
      <c r="G494" s="8">
        <v>0.55900198221206665</v>
      </c>
      <c r="H494" s="8">
        <v>-8.1800252199172974E-2</v>
      </c>
      <c r="I494" s="8">
        <v>0.80434596538543701</v>
      </c>
      <c r="J494" s="8">
        <v>0</v>
      </c>
      <c r="K494" s="8">
        <v>1</v>
      </c>
      <c r="L494" s="8">
        <v>0</v>
      </c>
      <c r="M494" s="3">
        <f t="shared" si="28"/>
        <v>1</v>
      </c>
      <c r="N494" s="9">
        <f t="shared" si="29"/>
        <v>1.2815476953983307</v>
      </c>
      <c r="P494" t="s">
        <v>61</v>
      </c>
      <c r="Q494" s="1">
        <v>2013</v>
      </c>
      <c r="R494" t="s">
        <v>47</v>
      </c>
      <c r="S494" s="1">
        <v>53969</v>
      </c>
      <c r="T494" s="1">
        <v>234.84899999999999</v>
      </c>
      <c r="U494" s="1">
        <v>1007</v>
      </c>
      <c r="V494" s="8">
        <v>0.27160736918449402</v>
      </c>
      <c r="W494" s="8">
        <v>0.18854773044586182</v>
      </c>
      <c r="X494" s="8">
        <v>0.53752315044403076</v>
      </c>
      <c r="Y494" s="8">
        <v>0</v>
      </c>
      <c r="Z494" s="8">
        <v>0</v>
      </c>
      <c r="AA494" s="8">
        <v>0</v>
      </c>
      <c r="AB494" s="3">
        <f t="shared" si="30"/>
        <v>0</v>
      </c>
      <c r="AC494" s="9">
        <f t="shared" si="31"/>
        <v>0.9976782500743866</v>
      </c>
    </row>
    <row r="495" spans="1:29" x14ac:dyDescent="0.25">
      <c r="A495" t="s">
        <v>42</v>
      </c>
      <c r="B495" s="1">
        <v>2019</v>
      </c>
      <c r="C495" t="s">
        <v>27</v>
      </c>
      <c r="D495" s="1">
        <v>25629</v>
      </c>
      <c r="E495" s="1">
        <v>75.786986301369851</v>
      </c>
      <c r="F495" s="1">
        <v>3359.8644887701412</v>
      </c>
      <c r="G495" s="8">
        <v>0.53266650438308716</v>
      </c>
      <c r="H495" s="8">
        <v>-6.8966351449489594E-2</v>
      </c>
      <c r="I495" s="8">
        <v>0.80836808681488037</v>
      </c>
      <c r="J495" s="8">
        <v>0</v>
      </c>
      <c r="K495" s="8">
        <v>1</v>
      </c>
      <c r="L495" s="8">
        <v>0</v>
      </c>
      <c r="M495" s="3">
        <f t="shared" si="28"/>
        <v>1</v>
      </c>
      <c r="N495" s="9">
        <f t="shared" si="29"/>
        <v>1.2720682397484779</v>
      </c>
      <c r="P495" t="s">
        <v>61</v>
      </c>
      <c r="Q495" s="1">
        <v>2014</v>
      </c>
      <c r="R495" t="s">
        <v>47</v>
      </c>
      <c r="S495" s="1">
        <v>54731</v>
      </c>
      <c r="T495" s="1">
        <v>234.84899999999999</v>
      </c>
      <c r="U495" s="1">
        <v>950</v>
      </c>
      <c r="V495" s="8">
        <v>0.23614509403705597</v>
      </c>
      <c r="W495" s="8">
        <v>0.19281111657619476</v>
      </c>
      <c r="X495" s="8">
        <v>0.56152623891830444</v>
      </c>
      <c r="Y495" s="8">
        <v>0</v>
      </c>
      <c r="Z495" s="8">
        <v>0</v>
      </c>
      <c r="AA495" s="8">
        <v>0</v>
      </c>
      <c r="AB495" s="3">
        <f t="shared" si="30"/>
        <v>0</v>
      </c>
      <c r="AC495" s="9">
        <f t="shared" si="31"/>
        <v>0.99048244953155518</v>
      </c>
    </row>
    <row r="496" spans="1:29" x14ac:dyDescent="0.25">
      <c r="A496" t="s">
        <v>42</v>
      </c>
      <c r="B496" s="1">
        <v>2020</v>
      </c>
      <c r="C496" t="s">
        <v>27</v>
      </c>
      <c r="D496" s="1">
        <v>25854.75</v>
      </c>
      <c r="E496" s="1">
        <v>75.786986301369851</v>
      </c>
      <c r="F496" s="1">
        <v>3412</v>
      </c>
      <c r="G496" s="8">
        <v>0.53461134433746338</v>
      </c>
      <c r="H496" s="8">
        <v>-6.9504611194133759E-2</v>
      </c>
      <c r="I496" s="8">
        <v>0.80749607086181641</v>
      </c>
      <c r="J496" s="8">
        <v>0</v>
      </c>
      <c r="K496" s="8">
        <v>1</v>
      </c>
      <c r="L496" s="8">
        <v>0</v>
      </c>
      <c r="M496" s="3">
        <f t="shared" si="28"/>
        <v>1</v>
      </c>
      <c r="N496" s="9">
        <f t="shared" si="29"/>
        <v>1.272602804005146</v>
      </c>
      <c r="P496" t="s">
        <v>61</v>
      </c>
      <c r="Q496" s="1">
        <v>2015</v>
      </c>
      <c r="R496" t="s">
        <v>47</v>
      </c>
      <c r="S496" s="1">
        <v>55949</v>
      </c>
      <c r="T496" s="1">
        <v>234.84899999999999</v>
      </c>
      <c r="U496" s="1">
        <v>962</v>
      </c>
      <c r="V496" s="8">
        <v>0.21667996048927307</v>
      </c>
      <c r="W496" s="8">
        <v>0.20060402154922485</v>
      </c>
      <c r="X496" s="8">
        <v>0.56759512424468994</v>
      </c>
      <c r="Y496" s="8">
        <v>0</v>
      </c>
      <c r="Z496" s="8">
        <v>0</v>
      </c>
      <c r="AA496" s="8">
        <v>0</v>
      </c>
      <c r="AB496" s="3">
        <f t="shared" si="30"/>
        <v>0</v>
      </c>
      <c r="AC496" s="9">
        <f t="shared" si="31"/>
        <v>0.98487910628318787</v>
      </c>
    </row>
    <row r="497" spans="1:29" x14ac:dyDescent="0.25">
      <c r="A497" t="s">
        <v>42</v>
      </c>
      <c r="B497" s="1">
        <v>2021</v>
      </c>
      <c r="C497" t="s">
        <v>27</v>
      </c>
      <c r="D497" s="1">
        <v>26426</v>
      </c>
      <c r="E497" s="1">
        <v>75.786986301369851</v>
      </c>
      <c r="F497" s="1">
        <v>3391</v>
      </c>
      <c r="G497" s="8">
        <v>0.54724502563476563</v>
      </c>
      <c r="H497" s="8">
        <v>-7.3724009096622467E-2</v>
      </c>
      <c r="I497" s="8">
        <v>0.79503148794174194</v>
      </c>
      <c r="J497" s="8">
        <v>0</v>
      </c>
      <c r="K497" s="8">
        <v>1</v>
      </c>
      <c r="L497" s="8">
        <v>0</v>
      </c>
      <c r="M497" s="3">
        <f t="shared" si="28"/>
        <v>1</v>
      </c>
      <c r="N497" s="9">
        <f t="shared" si="29"/>
        <v>1.2685525044798851</v>
      </c>
      <c r="P497" t="s">
        <v>61</v>
      </c>
      <c r="Q497" s="1">
        <v>2016</v>
      </c>
      <c r="R497" t="s">
        <v>47</v>
      </c>
      <c r="S497" s="1">
        <v>56811</v>
      </c>
      <c r="T497" s="1">
        <v>234.84899999999999</v>
      </c>
      <c r="U497" s="1">
        <v>970</v>
      </c>
      <c r="V497" s="8">
        <v>0.20300598442554474</v>
      </c>
      <c r="W497" s="8">
        <v>0.20601280033588409</v>
      </c>
      <c r="X497" s="8">
        <v>0.57194393873214722</v>
      </c>
      <c r="Y497" s="8">
        <v>0</v>
      </c>
      <c r="Z497" s="8">
        <v>0</v>
      </c>
      <c r="AA497" s="8">
        <v>0</v>
      </c>
      <c r="AB497" s="3">
        <f t="shared" si="30"/>
        <v>0</v>
      </c>
      <c r="AC497" s="9">
        <f t="shared" si="31"/>
        <v>0.98096272349357605</v>
      </c>
    </row>
    <row r="498" spans="1:29" x14ac:dyDescent="0.25">
      <c r="A498" s="2" t="s">
        <v>42</v>
      </c>
      <c r="B498" s="7">
        <v>2022</v>
      </c>
      <c r="C498" t="s">
        <v>27</v>
      </c>
      <c r="D498" s="7">
        <v>26630</v>
      </c>
      <c r="E498" s="7">
        <v>75.786986301369851</v>
      </c>
      <c r="F498" s="7">
        <v>3423.8000000000011</v>
      </c>
      <c r="G498" s="10">
        <v>0.54962778091430664</v>
      </c>
      <c r="H498" s="10">
        <v>-7.4446350336074829E-2</v>
      </c>
      <c r="I498" s="10">
        <v>0.79337155818939209</v>
      </c>
      <c r="J498" s="10">
        <v>0</v>
      </c>
      <c r="K498" s="10">
        <v>1</v>
      </c>
      <c r="L498" s="10">
        <v>0</v>
      </c>
      <c r="M498" s="3">
        <f t="shared" si="28"/>
        <v>1</v>
      </c>
      <c r="N498" s="11">
        <f t="shared" si="29"/>
        <v>1.2685529887676239</v>
      </c>
      <c r="P498" t="s">
        <v>61</v>
      </c>
      <c r="Q498" s="1">
        <v>2017</v>
      </c>
      <c r="R498" t="s">
        <v>47</v>
      </c>
      <c r="S498" s="1">
        <v>57584</v>
      </c>
      <c r="T498" s="1">
        <v>234.84899999999999</v>
      </c>
      <c r="U498" s="1">
        <v>980</v>
      </c>
      <c r="V498" s="8">
        <v>0.19194020330905914</v>
      </c>
      <c r="W498" s="8">
        <v>0.21082510054111481</v>
      </c>
      <c r="X498" s="8">
        <v>0.57489603757858276</v>
      </c>
      <c r="Y498" s="8">
        <v>0</v>
      </c>
      <c r="Z498" s="8">
        <v>0</v>
      </c>
      <c r="AA498" s="8">
        <v>0</v>
      </c>
      <c r="AB498" s="3">
        <f t="shared" si="30"/>
        <v>0</v>
      </c>
      <c r="AC498" s="9">
        <f t="shared" si="31"/>
        <v>0.97766134142875671</v>
      </c>
    </row>
    <row r="499" spans="1:29" x14ac:dyDescent="0.25">
      <c r="A499" t="s">
        <v>43</v>
      </c>
      <c r="B499" s="1">
        <v>2006</v>
      </c>
      <c r="C499" t="s">
        <v>27</v>
      </c>
      <c r="D499" s="1">
        <v>25535</v>
      </c>
      <c r="E499" s="1">
        <v>65.983076923076936</v>
      </c>
      <c r="F499" s="1">
        <v>4409.1000000000004</v>
      </c>
      <c r="G499" s="8">
        <v>0.55318194627761841</v>
      </c>
      <c r="H499" s="8">
        <v>-8.2770161330699921E-2</v>
      </c>
      <c r="I499" s="8">
        <v>0.85001039505004883</v>
      </c>
      <c r="J499" s="8">
        <v>0</v>
      </c>
      <c r="K499" s="8">
        <v>1</v>
      </c>
      <c r="L499" s="8">
        <v>0</v>
      </c>
      <c r="M499" s="3">
        <f t="shared" si="28"/>
        <v>1</v>
      </c>
      <c r="N499" s="9">
        <f t="shared" si="29"/>
        <v>1.3204221799969673</v>
      </c>
      <c r="P499" t="s">
        <v>61</v>
      </c>
      <c r="Q499" s="1">
        <v>2018</v>
      </c>
      <c r="R499" t="s">
        <v>47</v>
      </c>
      <c r="S499" s="1">
        <v>58745</v>
      </c>
      <c r="T499" s="1">
        <v>234.84899999999999</v>
      </c>
      <c r="U499" s="1">
        <v>985</v>
      </c>
      <c r="V499" s="8">
        <v>0.17209681868553162</v>
      </c>
      <c r="W499" s="8">
        <v>0.21782580018043518</v>
      </c>
      <c r="X499" s="8">
        <v>0.58231264352798462</v>
      </c>
      <c r="Y499" s="8">
        <v>0</v>
      </c>
      <c r="Z499" s="8">
        <v>0</v>
      </c>
      <c r="AA499" s="8">
        <v>0</v>
      </c>
      <c r="AB499" s="3">
        <f t="shared" si="30"/>
        <v>0</v>
      </c>
      <c r="AC499" s="9">
        <f t="shared" si="31"/>
        <v>0.97223526239395142</v>
      </c>
    </row>
    <row r="500" spans="1:29" x14ac:dyDescent="0.25">
      <c r="A500" t="s">
        <v>43</v>
      </c>
      <c r="B500" s="1">
        <v>2007</v>
      </c>
      <c r="C500" t="s">
        <v>27</v>
      </c>
      <c r="D500" s="1">
        <v>24770</v>
      </c>
      <c r="E500" s="1">
        <v>69.228923076923081</v>
      </c>
      <c r="F500" s="1">
        <v>4380.8</v>
      </c>
      <c r="G500" s="8">
        <v>0.51397198438644409</v>
      </c>
      <c r="H500" s="8">
        <v>-6.6774189472198486E-2</v>
      </c>
      <c r="I500" s="8">
        <v>0.87185972929000854</v>
      </c>
      <c r="J500" s="8">
        <v>0</v>
      </c>
      <c r="K500" s="8">
        <v>1</v>
      </c>
      <c r="L500" s="8">
        <v>0</v>
      </c>
      <c r="M500" s="3">
        <f t="shared" si="28"/>
        <v>1</v>
      </c>
      <c r="N500" s="9">
        <f t="shared" si="29"/>
        <v>1.3190575242042542</v>
      </c>
      <c r="P500" t="s">
        <v>61</v>
      </c>
      <c r="Q500" s="1">
        <v>2019</v>
      </c>
      <c r="R500" t="s">
        <v>47</v>
      </c>
      <c r="S500" s="1">
        <v>59183</v>
      </c>
      <c r="T500" s="1">
        <v>234.84899999999999</v>
      </c>
      <c r="U500" s="1">
        <v>1010</v>
      </c>
      <c r="V500" s="8">
        <v>0.17277514934539795</v>
      </c>
      <c r="W500" s="8">
        <v>0.22067649662494659</v>
      </c>
      <c r="X500" s="8">
        <v>0.57803201675415039</v>
      </c>
      <c r="Y500" s="8">
        <v>0</v>
      </c>
      <c r="Z500" s="8">
        <v>0</v>
      </c>
      <c r="AA500" s="8">
        <v>0</v>
      </c>
      <c r="AB500" s="3">
        <f t="shared" si="30"/>
        <v>0</v>
      </c>
      <c r="AC500" s="9">
        <f t="shared" si="31"/>
        <v>0.97148366272449493</v>
      </c>
    </row>
    <row r="501" spans="1:29" x14ac:dyDescent="0.25">
      <c r="A501" t="s">
        <v>43</v>
      </c>
      <c r="B501" s="1">
        <v>2008</v>
      </c>
      <c r="C501" t="s">
        <v>27</v>
      </c>
      <c r="D501" s="1">
        <v>23293.5</v>
      </c>
      <c r="E501" s="1">
        <v>77</v>
      </c>
      <c r="F501" s="1">
        <v>4359.96</v>
      </c>
      <c r="G501" s="8">
        <v>0.42857751250267029</v>
      </c>
      <c r="H501" s="8">
        <v>-3.1758356839418411E-2</v>
      </c>
      <c r="I501" s="8">
        <v>0.91946673393249512</v>
      </c>
      <c r="J501" s="8">
        <v>0</v>
      </c>
      <c r="K501" s="8">
        <v>1</v>
      </c>
      <c r="L501" s="8">
        <v>0</v>
      </c>
      <c r="M501" s="3">
        <f t="shared" si="28"/>
        <v>1</v>
      </c>
      <c r="N501" s="9">
        <f t="shared" si="29"/>
        <v>1.316285889595747</v>
      </c>
      <c r="P501" t="s">
        <v>61</v>
      </c>
      <c r="Q501" s="1">
        <v>2020</v>
      </c>
      <c r="R501" t="s">
        <v>47</v>
      </c>
      <c r="S501" s="1">
        <v>59486</v>
      </c>
      <c r="T501" s="1">
        <v>244.04</v>
      </c>
      <c r="U501" s="1">
        <v>1006</v>
      </c>
      <c r="V501" s="8">
        <v>0.1831032931804657</v>
      </c>
      <c r="W501" s="8">
        <v>0.21074560284614563</v>
      </c>
      <c r="X501" s="8">
        <v>0.58144795894622803</v>
      </c>
      <c r="Y501" s="8">
        <v>0</v>
      </c>
      <c r="Z501" s="8">
        <v>0</v>
      </c>
      <c r="AA501" s="8">
        <v>0</v>
      </c>
      <c r="AB501" s="3">
        <f t="shared" si="30"/>
        <v>0</v>
      </c>
      <c r="AC501" s="9">
        <f t="shared" si="31"/>
        <v>0.97529685497283936</v>
      </c>
    </row>
    <row r="502" spans="1:29" x14ac:dyDescent="0.25">
      <c r="A502" t="s">
        <v>43</v>
      </c>
      <c r="B502" s="1">
        <v>2009</v>
      </c>
      <c r="C502" t="s">
        <v>27</v>
      </c>
      <c r="D502" s="1">
        <v>23706.5</v>
      </c>
      <c r="E502" s="1">
        <v>77</v>
      </c>
      <c r="F502" s="1">
        <v>4416.79</v>
      </c>
      <c r="G502" s="8">
        <v>0.43560570478439331</v>
      </c>
      <c r="H502" s="8">
        <v>-3.399411216378212E-2</v>
      </c>
      <c r="I502" s="8">
        <v>0.91358166933059692</v>
      </c>
      <c r="J502" s="8">
        <v>0</v>
      </c>
      <c r="K502" s="8">
        <v>1</v>
      </c>
      <c r="L502" s="8">
        <v>0</v>
      </c>
      <c r="M502" s="3">
        <f t="shared" si="28"/>
        <v>1</v>
      </c>
      <c r="N502" s="9">
        <f t="shared" si="29"/>
        <v>1.3151932619512081</v>
      </c>
      <c r="P502" s="2" t="s">
        <v>61</v>
      </c>
      <c r="Q502" s="7">
        <v>2021</v>
      </c>
      <c r="R502" s="2" t="s">
        <v>47</v>
      </c>
      <c r="S502" s="7">
        <v>60031</v>
      </c>
      <c r="T502" s="7">
        <v>244.04</v>
      </c>
      <c r="U502" s="7">
        <v>989</v>
      </c>
      <c r="V502" s="10">
        <v>0.16729600727558136</v>
      </c>
      <c r="W502" s="10">
        <v>0.21373938024044037</v>
      </c>
      <c r="X502" s="10">
        <v>0.59072238206863403</v>
      </c>
      <c r="Y502" s="10">
        <v>0</v>
      </c>
      <c r="Z502" s="10">
        <v>0</v>
      </c>
      <c r="AA502" s="10">
        <v>0</v>
      </c>
      <c r="AB502" s="3">
        <f t="shared" si="30"/>
        <v>0</v>
      </c>
      <c r="AC502" s="11">
        <f t="shared" si="31"/>
        <v>0.97175776958465576</v>
      </c>
    </row>
    <row r="503" spans="1:29" x14ac:dyDescent="0.25">
      <c r="A503" t="s">
        <v>43</v>
      </c>
      <c r="B503" s="1">
        <v>2010</v>
      </c>
      <c r="C503" t="s">
        <v>27</v>
      </c>
      <c r="D503" s="1">
        <v>24310</v>
      </c>
      <c r="E503" s="1">
        <v>79.88</v>
      </c>
      <c r="F503" s="1">
        <v>4490.8999999999996</v>
      </c>
      <c r="G503" s="8">
        <v>0.42744094133377075</v>
      </c>
      <c r="H503" s="8">
        <v>-2.8829820454120636E-2</v>
      </c>
      <c r="I503" s="8">
        <v>0.91082662343978882</v>
      </c>
      <c r="J503" s="8">
        <v>0</v>
      </c>
      <c r="K503" s="8">
        <v>1</v>
      </c>
      <c r="L503" s="8">
        <v>0</v>
      </c>
      <c r="M503" s="3">
        <f t="shared" si="28"/>
        <v>1</v>
      </c>
      <c r="N503" s="9">
        <f t="shared" si="29"/>
        <v>1.3094377443194389</v>
      </c>
      <c r="P503" t="s">
        <v>62</v>
      </c>
      <c r="Q503" s="1">
        <v>2011</v>
      </c>
      <c r="R503" t="s">
        <v>47</v>
      </c>
      <c r="S503" s="1">
        <v>61327</v>
      </c>
      <c r="T503" s="1">
        <v>367.36700000000002</v>
      </c>
      <c r="U503" s="1">
        <v>1451</v>
      </c>
      <c r="V503" s="8">
        <v>0.46124297380447388</v>
      </c>
      <c r="W503" s="8">
        <v>0.10092931240797043</v>
      </c>
      <c r="X503" s="8">
        <v>0.48294827342033386</v>
      </c>
      <c r="Y503" s="8">
        <v>0</v>
      </c>
      <c r="Z503" s="8">
        <v>0</v>
      </c>
      <c r="AA503" s="8">
        <v>0</v>
      </c>
      <c r="AB503" s="3">
        <f t="shared" si="30"/>
        <v>0</v>
      </c>
      <c r="AC503" s="9">
        <f t="shared" si="31"/>
        <v>1.0451205596327782</v>
      </c>
    </row>
    <row r="504" spans="1:29" x14ac:dyDescent="0.25">
      <c r="A504" t="s">
        <v>43</v>
      </c>
      <c r="B504" s="1">
        <v>2011</v>
      </c>
      <c r="C504" t="s">
        <v>27</v>
      </c>
      <c r="D504" s="1">
        <v>24454.5</v>
      </c>
      <c r="E504" s="1">
        <v>79.88</v>
      </c>
      <c r="F504" s="1">
        <v>5001</v>
      </c>
      <c r="G504" s="8">
        <v>0.41176632046699524</v>
      </c>
      <c r="H504" s="8">
        <v>-2.2914564236998558E-2</v>
      </c>
      <c r="I504" s="8">
        <v>0.93268996477127075</v>
      </c>
      <c r="J504" s="8">
        <v>0</v>
      </c>
      <c r="K504" s="8">
        <v>1</v>
      </c>
      <c r="L504" s="8">
        <v>0</v>
      </c>
      <c r="M504" s="3">
        <f t="shared" si="28"/>
        <v>1</v>
      </c>
      <c r="N504" s="9">
        <f t="shared" si="29"/>
        <v>1.3215417210012674</v>
      </c>
      <c r="P504" t="s">
        <v>62</v>
      </c>
      <c r="Q504" s="1">
        <v>2012</v>
      </c>
      <c r="R504" t="s">
        <v>47</v>
      </c>
      <c r="S504" s="1">
        <v>61768</v>
      </c>
      <c r="T504" s="1">
        <v>367.36700000000002</v>
      </c>
      <c r="U504" s="1">
        <v>1617</v>
      </c>
      <c r="V504" s="8">
        <v>0.49118304252624512</v>
      </c>
      <c r="W504" s="8">
        <v>0.1045687198638916</v>
      </c>
      <c r="X504" s="8">
        <v>0.45324873924255371</v>
      </c>
      <c r="Y504" s="8">
        <v>0</v>
      </c>
      <c r="Z504" s="8">
        <v>0</v>
      </c>
      <c r="AA504" s="8">
        <v>0</v>
      </c>
      <c r="AB504" s="3">
        <f t="shared" si="30"/>
        <v>0</v>
      </c>
      <c r="AC504" s="9">
        <f t="shared" si="31"/>
        <v>1.0490005016326904</v>
      </c>
    </row>
    <row r="505" spans="1:29" x14ac:dyDescent="0.25">
      <c r="A505" t="s">
        <v>43</v>
      </c>
      <c r="B505" s="1">
        <v>2012</v>
      </c>
      <c r="C505" t="s">
        <v>27</v>
      </c>
      <c r="D505" s="1">
        <v>24394.5</v>
      </c>
      <c r="E505" s="1">
        <v>79.88</v>
      </c>
      <c r="F505" s="1">
        <v>4417.7</v>
      </c>
      <c r="G505" s="8">
        <v>0.43214815855026245</v>
      </c>
      <c r="H505" s="8">
        <v>-3.0498156324028969E-2</v>
      </c>
      <c r="I505" s="8">
        <v>0.90527737140655518</v>
      </c>
      <c r="J505" s="8">
        <v>0</v>
      </c>
      <c r="K505" s="8">
        <v>1</v>
      </c>
      <c r="L505" s="8">
        <v>0</v>
      </c>
      <c r="M505" s="3">
        <f t="shared" si="28"/>
        <v>1</v>
      </c>
      <c r="N505" s="9">
        <f t="shared" si="29"/>
        <v>1.3069273736327887</v>
      </c>
      <c r="P505" t="s">
        <v>62</v>
      </c>
      <c r="Q505" s="1">
        <v>2013</v>
      </c>
      <c r="R505" t="s">
        <v>47</v>
      </c>
      <c r="S505" s="1">
        <v>62072</v>
      </c>
      <c r="T505" s="1">
        <v>367.36700000000002</v>
      </c>
      <c r="U505" s="1">
        <v>1652</v>
      </c>
      <c r="V505" s="8">
        <v>0.49331939220428467</v>
      </c>
      <c r="W505" s="8">
        <v>0.10650390386581421</v>
      </c>
      <c r="X505" s="8">
        <v>0.44894593954086304</v>
      </c>
      <c r="Y505" s="8">
        <v>0</v>
      </c>
      <c r="Z505" s="8">
        <v>0</v>
      </c>
      <c r="AA505" s="8">
        <v>0</v>
      </c>
      <c r="AB505" s="3">
        <f t="shared" si="30"/>
        <v>0</v>
      </c>
      <c r="AC505" s="9">
        <f t="shared" si="31"/>
        <v>1.0487692356109619</v>
      </c>
    </row>
    <row r="506" spans="1:29" x14ac:dyDescent="0.25">
      <c r="A506" t="s">
        <v>43</v>
      </c>
      <c r="B506" s="1">
        <v>2013</v>
      </c>
      <c r="C506" t="s">
        <v>27</v>
      </c>
      <c r="D506" s="1">
        <v>23508</v>
      </c>
      <c r="E506" s="1">
        <v>79.88</v>
      </c>
      <c r="F506" s="1">
        <v>4340.0304100000103</v>
      </c>
      <c r="G506" s="8">
        <v>0.41567805409431458</v>
      </c>
      <c r="H506" s="8">
        <v>-2.5172987952828407E-2</v>
      </c>
      <c r="I506" s="8">
        <v>0.91987597942352295</v>
      </c>
      <c r="J506" s="8">
        <v>0</v>
      </c>
      <c r="K506" s="8">
        <v>1</v>
      </c>
      <c r="L506" s="8">
        <v>0</v>
      </c>
      <c r="M506" s="3">
        <f t="shared" si="28"/>
        <v>1</v>
      </c>
      <c r="N506" s="9">
        <f t="shared" si="29"/>
        <v>1.3103810455650091</v>
      </c>
      <c r="P506" t="s">
        <v>62</v>
      </c>
      <c r="Q506" s="1">
        <v>2014</v>
      </c>
      <c r="R506" t="s">
        <v>47</v>
      </c>
      <c r="S506" s="1">
        <v>62657</v>
      </c>
      <c r="T506" s="1">
        <v>367.36700000000002</v>
      </c>
      <c r="U506" s="1">
        <v>1697</v>
      </c>
      <c r="V506" s="8">
        <v>0.49251425266265869</v>
      </c>
      <c r="W506" s="8">
        <v>0.1100531741976738</v>
      </c>
      <c r="X506" s="8">
        <v>0.44499143958091736</v>
      </c>
      <c r="Y506" s="8">
        <v>0</v>
      </c>
      <c r="Z506" s="8">
        <v>0</v>
      </c>
      <c r="AA506" s="8">
        <v>0</v>
      </c>
      <c r="AB506" s="3">
        <f t="shared" si="30"/>
        <v>0</v>
      </c>
      <c r="AC506" s="9">
        <f t="shared" si="31"/>
        <v>1.0475588664412498</v>
      </c>
    </row>
    <row r="507" spans="1:29" x14ac:dyDescent="0.25">
      <c r="A507" t="s">
        <v>43</v>
      </c>
      <c r="B507" s="1">
        <v>2014</v>
      </c>
      <c r="C507" t="s">
        <v>27</v>
      </c>
      <c r="D507" s="1">
        <v>23595</v>
      </c>
      <c r="E507" s="1">
        <v>79.88</v>
      </c>
      <c r="F507" s="1">
        <v>4250.6271400000151</v>
      </c>
      <c r="G507" s="8">
        <v>0.42127016186714172</v>
      </c>
      <c r="H507" s="8">
        <v>-2.716374583542347E-2</v>
      </c>
      <c r="I507" s="8">
        <v>0.91320079565048218</v>
      </c>
      <c r="J507" s="8">
        <v>0</v>
      </c>
      <c r="K507" s="8">
        <v>1</v>
      </c>
      <c r="L507" s="8">
        <v>0</v>
      </c>
      <c r="M507" s="3">
        <f t="shared" si="28"/>
        <v>1</v>
      </c>
      <c r="N507" s="9">
        <f t="shared" si="29"/>
        <v>1.3073072116822004</v>
      </c>
      <c r="P507" t="s">
        <v>62</v>
      </c>
      <c r="Q507" s="1">
        <v>2015</v>
      </c>
      <c r="R507" t="s">
        <v>47</v>
      </c>
      <c r="S507" s="1">
        <v>63166</v>
      </c>
      <c r="T507" s="1">
        <v>367.36700000000002</v>
      </c>
      <c r="U507" s="1">
        <v>1718</v>
      </c>
      <c r="V507" s="8">
        <v>0.48803412914276123</v>
      </c>
      <c r="W507" s="8">
        <v>0.1129988506436348</v>
      </c>
      <c r="X507" s="8">
        <v>0.44488680362701416</v>
      </c>
      <c r="Y507" s="8">
        <v>0</v>
      </c>
      <c r="Z507" s="8">
        <v>0</v>
      </c>
      <c r="AA507" s="8">
        <v>0</v>
      </c>
      <c r="AB507" s="3">
        <f t="shared" si="30"/>
        <v>0</v>
      </c>
      <c r="AC507" s="9">
        <f t="shared" si="31"/>
        <v>1.0459197834134102</v>
      </c>
    </row>
    <row r="508" spans="1:29" x14ac:dyDescent="0.25">
      <c r="A508" t="s">
        <v>43</v>
      </c>
      <c r="B508" s="1">
        <v>2015</v>
      </c>
      <c r="C508" t="s">
        <v>27</v>
      </c>
      <c r="D508" s="1">
        <v>23584</v>
      </c>
      <c r="E508" s="1">
        <v>79.88</v>
      </c>
      <c r="F508" s="1">
        <v>4330.1400389689588</v>
      </c>
      <c r="G508" s="8">
        <v>0.41778376698493958</v>
      </c>
      <c r="H508" s="8">
        <v>-2.5884786620736122E-2</v>
      </c>
      <c r="I508" s="8">
        <v>0.91771817207336426</v>
      </c>
      <c r="J508" s="8">
        <v>0</v>
      </c>
      <c r="K508" s="8">
        <v>1</v>
      </c>
      <c r="L508" s="8">
        <v>0</v>
      </c>
      <c r="M508" s="3">
        <f t="shared" si="28"/>
        <v>1</v>
      </c>
      <c r="N508" s="9">
        <f t="shared" si="29"/>
        <v>1.3096171524375677</v>
      </c>
      <c r="P508" t="s">
        <v>62</v>
      </c>
      <c r="Q508" s="1">
        <v>2016</v>
      </c>
      <c r="R508" t="s">
        <v>47</v>
      </c>
      <c r="S508" s="1">
        <v>64125</v>
      </c>
      <c r="T508" s="1">
        <v>367.36700000000002</v>
      </c>
      <c r="U508" s="1">
        <v>1727</v>
      </c>
      <c r="V508" s="8">
        <v>0.47353598475456238</v>
      </c>
      <c r="W508" s="8">
        <v>0.11829829216003418</v>
      </c>
      <c r="X508" s="8">
        <v>0.45006510615348816</v>
      </c>
      <c r="Y508" s="8">
        <v>0</v>
      </c>
      <c r="Z508" s="8">
        <v>0</v>
      </c>
      <c r="AA508" s="8">
        <v>0</v>
      </c>
      <c r="AB508" s="3">
        <f t="shared" si="30"/>
        <v>0</v>
      </c>
      <c r="AC508" s="9">
        <f t="shared" si="31"/>
        <v>1.0418993830680847</v>
      </c>
    </row>
    <row r="509" spans="1:29" x14ac:dyDescent="0.25">
      <c r="A509" t="s">
        <v>43</v>
      </c>
      <c r="B509" s="1">
        <v>2016</v>
      </c>
      <c r="C509" t="s">
        <v>27</v>
      </c>
      <c r="D509" s="1">
        <v>23652</v>
      </c>
      <c r="E509" s="1">
        <v>79.88</v>
      </c>
      <c r="F509" s="1">
        <v>4368.7104365912592</v>
      </c>
      <c r="G509" s="8">
        <v>0.41775563359260559</v>
      </c>
      <c r="H509" s="8">
        <v>-2.5815119966864586E-2</v>
      </c>
      <c r="I509" s="8">
        <v>0.91831290721893311</v>
      </c>
      <c r="J509" s="8">
        <v>0</v>
      </c>
      <c r="K509" s="8">
        <v>1</v>
      </c>
      <c r="L509" s="8">
        <v>0</v>
      </c>
      <c r="M509" s="3">
        <f t="shared" si="28"/>
        <v>1</v>
      </c>
      <c r="N509" s="9">
        <f t="shared" si="29"/>
        <v>1.3102534208446741</v>
      </c>
      <c r="P509" t="s">
        <v>62</v>
      </c>
      <c r="Q509" s="1">
        <v>2017</v>
      </c>
      <c r="R509" t="s">
        <v>47</v>
      </c>
      <c r="S509" s="1">
        <v>64726</v>
      </c>
      <c r="T509" s="1">
        <v>367.36700000000002</v>
      </c>
      <c r="U509" s="1">
        <v>1487</v>
      </c>
      <c r="V509" s="8">
        <v>0.41135966777801514</v>
      </c>
      <c r="W509" s="8">
        <v>0.11996233463287354</v>
      </c>
      <c r="X509" s="8">
        <v>0.49972319602966309</v>
      </c>
      <c r="Y509" s="8">
        <v>0</v>
      </c>
      <c r="Z509" s="8">
        <v>0</v>
      </c>
      <c r="AA509" s="8">
        <v>0</v>
      </c>
      <c r="AB509" s="3">
        <f t="shared" si="30"/>
        <v>0</v>
      </c>
      <c r="AC509" s="9">
        <f t="shared" si="31"/>
        <v>1.0310451984405518</v>
      </c>
    </row>
    <row r="510" spans="1:29" x14ac:dyDescent="0.25">
      <c r="A510" t="s">
        <v>43</v>
      </c>
      <c r="B510" s="1">
        <v>2017</v>
      </c>
      <c r="C510" t="s">
        <v>27</v>
      </c>
      <c r="D510" s="1">
        <v>23691</v>
      </c>
      <c r="E510" s="1">
        <v>83.189877065837834</v>
      </c>
      <c r="F510" s="1">
        <v>4346.5890500000014</v>
      </c>
      <c r="G510" s="8">
        <v>0.39900726079940796</v>
      </c>
      <c r="H510" s="8">
        <v>-1.7050702124834061E-2</v>
      </c>
      <c r="I510" s="8">
        <v>0.9230501651763916</v>
      </c>
      <c r="J510" s="8">
        <v>0</v>
      </c>
      <c r="K510" s="8">
        <v>1</v>
      </c>
      <c r="L510" s="8">
        <v>0</v>
      </c>
      <c r="M510" s="3">
        <f t="shared" si="28"/>
        <v>1</v>
      </c>
      <c r="N510" s="9">
        <f t="shared" si="29"/>
        <v>1.3050067238509655</v>
      </c>
      <c r="P510" t="s">
        <v>62</v>
      </c>
      <c r="Q510" s="1">
        <v>2018</v>
      </c>
      <c r="R510" t="s">
        <v>47</v>
      </c>
      <c r="S510" s="1">
        <v>65404</v>
      </c>
      <c r="T510" s="1">
        <v>367.36700000000002</v>
      </c>
      <c r="U510" s="1">
        <v>1510</v>
      </c>
      <c r="V510" s="8">
        <v>0.40541723370552063</v>
      </c>
      <c r="W510" s="8">
        <v>0.12375146150588989</v>
      </c>
      <c r="X510" s="8">
        <v>0.49973824620246887</v>
      </c>
      <c r="Y510" s="8">
        <v>0</v>
      </c>
      <c r="Z510" s="8">
        <v>0</v>
      </c>
      <c r="AA510" s="8">
        <v>0</v>
      </c>
      <c r="AB510" s="3">
        <f t="shared" si="30"/>
        <v>0</v>
      </c>
      <c r="AC510" s="9">
        <f t="shared" si="31"/>
        <v>1.0289069414138794</v>
      </c>
    </row>
    <row r="511" spans="1:29" x14ac:dyDescent="0.25">
      <c r="A511" t="s">
        <v>43</v>
      </c>
      <c r="B511" s="1">
        <v>2018</v>
      </c>
      <c r="C511" t="s">
        <v>27</v>
      </c>
      <c r="D511" s="1">
        <v>23768</v>
      </c>
      <c r="E511" s="1">
        <v>83.189877065837834</v>
      </c>
      <c r="F511" s="1">
        <v>4423.0749300000007</v>
      </c>
      <c r="G511" s="8">
        <v>0.39767363667488098</v>
      </c>
      <c r="H511" s="8">
        <v>-1.6490984708070755E-2</v>
      </c>
      <c r="I511" s="8">
        <v>0.9254412055015564</v>
      </c>
      <c r="J511" s="8">
        <v>0</v>
      </c>
      <c r="K511" s="8">
        <v>1</v>
      </c>
      <c r="L511" s="8">
        <v>0</v>
      </c>
      <c r="M511" s="3">
        <f t="shared" si="28"/>
        <v>1</v>
      </c>
      <c r="N511" s="9">
        <f t="shared" si="29"/>
        <v>1.3066238574683666</v>
      </c>
      <c r="P511" t="s">
        <v>62</v>
      </c>
      <c r="Q511" s="1">
        <v>2019</v>
      </c>
      <c r="R511" t="s">
        <v>47</v>
      </c>
      <c r="S511" s="1">
        <v>66529</v>
      </c>
      <c r="T511" s="1">
        <v>367.36700000000002</v>
      </c>
      <c r="U511" s="1">
        <v>1523</v>
      </c>
      <c r="V511" s="8">
        <v>0.38993296027183533</v>
      </c>
      <c r="W511" s="8">
        <v>0.1297776848077774</v>
      </c>
      <c r="X511" s="8">
        <v>0.50479131937026978</v>
      </c>
      <c r="Y511" s="8">
        <v>0</v>
      </c>
      <c r="Z511" s="8">
        <v>0</v>
      </c>
      <c r="AA511" s="8">
        <v>0</v>
      </c>
      <c r="AB511" s="3">
        <f t="shared" si="30"/>
        <v>0</v>
      </c>
      <c r="AC511" s="9">
        <f t="shared" si="31"/>
        <v>1.0245019644498825</v>
      </c>
    </row>
    <row r="512" spans="1:29" x14ac:dyDescent="0.25">
      <c r="A512" t="s">
        <v>43</v>
      </c>
      <c r="B512" s="1">
        <v>2019</v>
      </c>
      <c r="C512" t="s">
        <v>27</v>
      </c>
      <c r="D512" s="1">
        <v>23579</v>
      </c>
      <c r="E512" s="1">
        <v>83.189877065837834</v>
      </c>
      <c r="F512" s="1">
        <v>4384.6258900000003</v>
      </c>
      <c r="G512" s="8">
        <v>0.39497870206832886</v>
      </c>
      <c r="H512" s="8">
        <v>-1.5659326687455177E-2</v>
      </c>
      <c r="I512" s="8">
        <v>0.92745667695999146</v>
      </c>
      <c r="J512" s="8">
        <v>0</v>
      </c>
      <c r="K512" s="8">
        <v>1</v>
      </c>
      <c r="L512" s="8">
        <v>0</v>
      </c>
      <c r="M512" s="3">
        <f t="shared" si="28"/>
        <v>1</v>
      </c>
      <c r="N512" s="9">
        <f t="shared" si="29"/>
        <v>1.3067760523408651</v>
      </c>
      <c r="P512" t="s">
        <v>62</v>
      </c>
      <c r="Q512" s="1">
        <v>2020</v>
      </c>
      <c r="R512" t="s">
        <v>47</v>
      </c>
      <c r="S512" s="1">
        <v>67303</v>
      </c>
      <c r="T512" s="1">
        <v>367.36700000000002</v>
      </c>
      <c r="U512" s="1">
        <v>1530</v>
      </c>
      <c r="V512" s="8">
        <v>0.37900331616401672</v>
      </c>
      <c r="W512" s="8">
        <v>0.13385191559791565</v>
      </c>
      <c r="X512" s="8">
        <v>0.50859189033508301</v>
      </c>
      <c r="Y512" s="8">
        <v>0</v>
      </c>
      <c r="Z512" s="8">
        <v>0</v>
      </c>
      <c r="AA512" s="8">
        <v>0</v>
      </c>
      <c r="AB512" s="3">
        <f t="shared" si="30"/>
        <v>0</v>
      </c>
      <c r="AC512" s="9">
        <f t="shared" si="31"/>
        <v>1.0214471220970154</v>
      </c>
    </row>
    <row r="513" spans="1:29" x14ac:dyDescent="0.25">
      <c r="A513" t="s">
        <v>43</v>
      </c>
      <c r="B513" s="1">
        <v>2020</v>
      </c>
      <c r="C513" t="s">
        <v>27</v>
      </c>
      <c r="D513" s="1">
        <v>23687</v>
      </c>
      <c r="E513" s="1">
        <v>83.189877065837834</v>
      </c>
      <c r="F513" s="1">
        <v>4313.7070000000003</v>
      </c>
      <c r="G513" s="8">
        <v>0.40024560689926147</v>
      </c>
      <c r="H513" s="8">
        <v>-1.7511861398816109E-2</v>
      </c>
      <c r="I513" s="8">
        <v>0.92138087749481201</v>
      </c>
      <c r="J513" s="8">
        <v>0</v>
      </c>
      <c r="K513" s="8">
        <v>1</v>
      </c>
      <c r="L513" s="8">
        <v>0</v>
      </c>
      <c r="M513" s="3">
        <f t="shared" si="28"/>
        <v>1</v>
      </c>
      <c r="N513" s="9">
        <f t="shared" si="29"/>
        <v>1.3041146229952574</v>
      </c>
      <c r="P513" s="2" t="s">
        <v>62</v>
      </c>
      <c r="Q513" s="7">
        <v>2021</v>
      </c>
      <c r="R513" s="2" t="s">
        <v>47</v>
      </c>
      <c r="S513" s="7">
        <v>68201</v>
      </c>
      <c r="T513" s="7">
        <v>367.36700000000002</v>
      </c>
      <c r="U513" s="7">
        <v>1540</v>
      </c>
      <c r="V513" s="10">
        <v>0.36691808700561523</v>
      </c>
      <c r="W513" s="10">
        <v>0.13853369653224945</v>
      </c>
      <c r="X513" s="10">
        <v>0.51256388425827026</v>
      </c>
      <c r="Y513" s="10">
        <v>0</v>
      </c>
      <c r="Z513" s="10">
        <v>0</v>
      </c>
      <c r="AA513" s="10">
        <v>0</v>
      </c>
      <c r="AB513" s="3">
        <f t="shared" si="30"/>
        <v>0</v>
      </c>
      <c r="AC513" s="11">
        <f t="shared" si="31"/>
        <v>1.0180156677961349</v>
      </c>
    </row>
    <row r="514" spans="1:29" x14ac:dyDescent="0.25">
      <c r="A514" t="s">
        <v>43</v>
      </c>
      <c r="B514" s="1">
        <v>2021</v>
      </c>
      <c r="C514" t="s">
        <v>27</v>
      </c>
      <c r="D514" s="1">
        <v>23841</v>
      </c>
      <c r="E514" s="1">
        <v>83.189877065837834</v>
      </c>
      <c r="F514" s="1">
        <v>4359</v>
      </c>
      <c r="G514" s="8">
        <v>0.40184563398361206</v>
      </c>
      <c r="H514" s="8">
        <v>-1.7969813197851181E-2</v>
      </c>
      <c r="I514" s="8">
        <v>0.92052119970321655</v>
      </c>
      <c r="J514" s="8">
        <v>0</v>
      </c>
      <c r="K514" s="8">
        <v>1</v>
      </c>
      <c r="L514" s="8">
        <v>0</v>
      </c>
      <c r="M514" s="3">
        <f t="shared" si="28"/>
        <v>1</v>
      </c>
      <c r="N514" s="9">
        <f t="shared" si="29"/>
        <v>1.3043970204889774</v>
      </c>
      <c r="P514" t="s">
        <v>63</v>
      </c>
      <c r="Q514" s="1">
        <v>2011</v>
      </c>
      <c r="R514" t="s">
        <v>47</v>
      </c>
      <c r="S514" s="1">
        <v>50859</v>
      </c>
      <c r="T514" s="1">
        <v>297.5</v>
      </c>
      <c r="U514" s="1">
        <v>1084</v>
      </c>
      <c r="V514" s="8">
        <v>0.46770754456520081</v>
      </c>
      <c r="W514" s="8">
        <v>9.6810080111026764E-2</v>
      </c>
      <c r="X514" s="8">
        <v>0.48797065019607544</v>
      </c>
      <c r="Y514" s="8">
        <v>0</v>
      </c>
      <c r="Z514" s="8">
        <v>0</v>
      </c>
      <c r="AA514" s="8">
        <v>0</v>
      </c>
      <c r="AB514" s="3">
        <f t="shared" si="30"/>
        <v>0</v>
      </c>
      <c r="AC514" s="9">
        <f t="shared" si="31"/>
        <v>1.052488274872303</v>
      </c>
    </row>
    <row r="515" spans="1:29" x14ac:dyDescent="0.25">
      <c r="A515" s="2" t="s">
        <v>43</v>
      </c>
      <c r="B515" s="7">
        <v>2022</v>
      </c>
      <c r="C515" t="s">
        <v>27</v>
      </c>
      <c r="D515" s="7">
        <v>23999.07671232877</v>
      </c>
      <c r="E515" s="7">
        <v>83.189877065837834</v>
      </c>
      <c r="F515" s="7">
        <v>4439.6869999999999</v>
      </c>
      <c r="G515" s="10">
        <v>0.40213346481323242</v>
      </c>
      <c r="H515" s="10">
        <v>-1.7940130084753036E-2</v>
      </c>
      <c r="I515" s="10">
        <v>0.9214206337928772</v>
      </c>
      <c r="J515" s="10">
        <v>0</v>
      </c>
      <c r="K515" s="10">
        <v>1</v>
      </c>
      <c r="L515" s="10">
        <v>0</v>
      </c>
      <c r="M515" s="3">
        <f t="shared" si="28"/>
        <v>1</v>
      </c>
      <c r="N515" s="11">
        <f t="shared" si="29"/>
        <v>1.3056139685213566</v>
      </c>
      <c r="P515" t="s">
        <v>63</v>
      </c>
      <c r="Q515" s="1">
        <v>2012</v>
      </c>
      <c r="R515" t="s">
        <v>47</v>
      </c>
      <c r="S515" s="1">
        <v>51553</v>
      </c>
      <c r="T515" s="1">
        <v>297.5</v>
      </c>
      <c r="U515" s="1">
        <v>1103</v>
      </c>
      <c r="V515" s="8">
        <v>0.45907798409461975</v>
      </c>
      <c r="W515" s="8">
        <v>0.1017109677195549</v>
      </c>
      <c r="X515" s="8">
        <v>0.48877662420272827</v>
      </c>
      <c r="Y515" s="8">
        <v>0</v>
      </c>
      <c r="Z515" s="8">
        <v>0</v>
      </c>
      <c r="AA515" s="8">
        <v>0</v>
      </c>
      <c r="AB515" s="3">
        <f t="shared" si="30"/>
        <v>0</v>
      </c>
      <c r="AC515" s="9">
        <f t="shared" si="31"/>
        <v>1.0495655760169029</v>
      </c>
    </row>
    <row r="516" spans="1:29" x14ac:dyDescent="0.25">
      <c r="A516" t="s">
        <v>44</v>
      </c>
      <c r="B516" s="1">
        <v>2006</v>
      </c>
      <c r="C516" t="s">
        <v>27</v>
      </c>
      <c r="D516" s="1">
        <v>21107</v>
      </c>
      <c r="E516" s="1">
        <v>59.484828891544481</v>
      </c>
      <c r="F516" s="1">
        <v>1955</v>
      </c>
      <c r="G516" s="8">
        <v>0.64703476428985596</v>
      </c>
      <c r="H516" s="8">
        <v>-0.12597803771495819</v>
      </c>
      <c r="I516" s="8">
        <v>0.74108356237411499</v>
      </c>
      <c r="J516" s="8">
        <v>0</v>
      </c>
      <c r="K516" s="8">
        <v>1</v>
      </c>
      <c r="L516" s="8">
        <v>0</v>
      </c>
      <c r="M516" s="3">
        <f t="shared" si="28"/>
        <v>1</v>
      </c>
      <c r="N516" s="9">
        <f t="shared" si="29"/>
        <v>1.2621402889490128</v>
      </c>
      <c r="P516" t="s">
        <v>63</v>
      </c>
      <c r="Q516" s="1">
        <v>2013</v>
      </c>
      <c r="R516" t="s">
        <v>47</v>
      </c>
      <c r="S516" s="1">
        <v>52323</v>
      </c>
      <c r="T516" s="1">
        <v>298.91300000000001</v>
      </c>
      <c r="U516" s="1">
        <v>1099</v>
      </c>
      <c r="V516" s="8">
        <v>0.44388690590858459</v>
      </c>
      <c r="W516" s="8">
        <v>0.10539249330759048</v>
      </c>
      <c r="X516" s="8">
        <v>0.49652782082557678</v>
      </c>
      <c r="Y516" s="8">
        <v>0</v>
      </c>
      <c r="Z516" s="8">
        <v>0</v>
      </c>
      <c r="AA516" s="8">
        <v>0</v>
      </c>
      <c r="AB516" s="3">
        <f t="shared" si="30"/>
        <v>0</v>
      </c>
      <c r="AC516" s="9">
        <f t="shared" si="31"/>
        <v>1.0458072200417519</v>
      </c>
    </row>
    <row r="517" spans="1:29" x14ac:dyDescent="0.25">
      <c r="A517" t="s">
        <v>44</v>
      </c>
      <c r="B517" s="1">
        <v>2007</v>
      </c>
      <c r="C517" t="s">
        <v>27</v>
      </c>
      <c r="D517" s="1">
        <v>21772</v>
      </c>
      <c r="E517" s="1">
        <v>59.484828891544481</v>
      </c>
      <c r="F517" s="1">
        <v>1981</v>
      </c>
      <c r="G517" s="8">
        <v>0.6611255407333374</v>
      </c>
      <c r="H517" s="8">
        <v>-0.13054728507995605</v>
      </c>
      <c r="I517" s="8">
        <v>0.72846817970275879</v>
      </c>
      <c r="J517" s="8">
        <v>0</v>
      </c>
      <c r="K517" s="8">
        <v>1</v>
      </c>
      <c r="L517" s="8">
        <v>0</v>
      </c>
      <c r="M517" s="3">
        <f t="shared" si="28"/>
        <v>1</v>
      </c>
      <c r="N517" s="9">
        <f t="shared" si="29"/>
        <v>1.2590464353561401</v>
      </c>
      <c r="P517" t="s">
        <v>63</v>
      </c>
      <c r="Q517" s="1">
        <v>2014</v>
      </c>
      <c r="R517" t="s">
        <v>47</v>
      </c>
      <c r="S517" s="1">
        <v>52963</v>
      </c>
      <c r="T517" s="1">
        <v>298.91300000000001</v>
      </c>
      <c r="U517" s="1">
        <v>1109</v>
      </c>
      <c r="V517" s="8">
        <v>0.43387448787689209</v>
      </c>
      <c r="W517" s="8">
        <v>0.10971948504447937</v>
      </c>
      <c r="X517" s="8">
        <v>0.4992344081401825</v>
      </c>
      <c r="Y517" s="8">
        <v>0</v>
      </c>
      <c r="Z517" s="8">
        <v>0</v>
      </c>
      <c r="AA517" s="8">
        <v>0</v>
      </c>
      <c r="AB517" s="3">
        <f t="shared" si="30"/>
        <v>0</v>
      </c>
      <c r="AC517" s="9">
        <f t="shared" si="31"/>
        <v>1.042828381061554</v>
      </c>
    </row>
    <row r="518" spans="1:29" x14ac:dyDescent="0.25">
      <c r="A518" t="s">
        <v>44</v>
      </c>
      <c r="B518" s="1">
        <v>2008</v>
      </c>
      <c r="C518" t="s">
        <v>27</v>
      </c>
      <c r="D518" s="1">
        <v>22354</v>
      </c>
      <c r="E518" s="1">
        <v>61.548000000000002</v>
      </c>
      <c r="F518" s="1">
        <v>2009.37941</v>
      </c>
      <c r="G518" s="8">
        <v>0.65536516904830933</v>
      </c>
      <c r="H518" s="8">
        <v>-0.12636251747608185</v>
      </c>
      <c r="I518" s="8">
        <v>0.72409200668334961</v>
      </c>
      <c r="J518" s="8">
        <v>0</v>
      </c>
      <c r="K518" s="8">
        <v>1</v>
      </c>
      <c r="L518" s="8">
        <v>0</v>
      </c>
      <c r="M518" s="3">
        <f t="shared" ref="M518:M581" si="32">IF(OR(J518=1,K518=1,L518=1),1,0)</f>
        <v>1</v>
      </c>
      <c r="N518" s="9">
        <f t="shared" si="29"/>
        <v>1.2530946582555771</v>
      </c>
      <c r="P518" t="s">
        <v>63</v>
      </c>
      <c r="Q518" s="1">
        <v>2015</v>
      </c>
      <c r="R518" t="s">
        <v>47</v>
      </c>
      <c r="S518" s="1">
        <v>53789</v>
      </c>
      <c r="T518" s="1">
        <v>298.91300000000001</v>
      </c>
      <c r="U518" s="1">
        <v>1133</v>
      </c>
      <c r="V518" s="8">
        <v>0.42456835508346558</v>
      </c>
      <c r="W518" s="8">
        <v>0.11533185094594955</v>
      </c>
      <c r="X518" s="8">
        <v>0.49967709183692932</v>
      </c>
      <c r="Y518" s="8">
        <v>0</v>
      </c>
      <c r="Z518" s="8">
        <v>0</v>
      </c>
      <c r="AA518" s="8">
        <v>0</v>
      </c>
      <c r="AB518" s="3">
        <f t="shared" si="30"/>
        <v>0</v>
      </c>
      <c r="AC518" s="9">
        <f t="shared" si="31"/>
        <v>1.0395772978663445</v>
      </c>
    </row>
    <row r="519" spans="1:29" x14ac:dyDescent="0.25">
      <c r="A519" t="s">
        <v>44</v>
      </c>
      <c r="B519" s="1">
        <v>2009</v>
      </c>
      <c r="C519" t="s">
        <v>27</v>
      </c>
      <c r="D519" s="1">
        <v>22799.5</v>
      </c>
      <c r="E519" s="1">
        <v>62.595999999999997</v>
      </c>
      <c r="F519" s="1">
        <v>2057.8510099999999</v>
      </c>
      <c r="G519" s="8">
        <v>0.65310275554656982</v>
      </c>
      <c r="H519" s="8">
        <v>-0.12437103688716888</v>
      </c>
      <c r="I519" s="8">
        <v>0.72243636846542358</v>
      </c>
      <c r="J519" s="8">
        <v>0</v>
      </c>
      <c r="K519" s="8">
        <v>1</v>
      </c>
      <c r="L519" s="8">
        <v>0</v>
      </c>
      <c r="M519" s="3">
        <f t="shared" si="32"/>
        <v>1</v>
      </c>
      <c r="N519" s="9">
        <f t="shared" ref="N519:N582" si="33">SUM(G519:I519)</f>
        <v>1.2511680871248245</v>
      </c>
      <c r="P519" t="s">
        <v>63</v>
      </c>
      <c r="Q519" s="1">
        <v>2016</v>
      </c>
      <c r="R519" t="s">
        <v>47</v>
      </c>
      <c r="S519" s="1">
        <v>54414</v>
      </c>
      <c r="T519" s="1">
        <v>298.91300000000001</v>
      </c>
      <c r="U519" s="1">
        <v>1132</v>
      </c>
      <c r="V519" s="8">
        <v>0.41175088286399841</v>
      </c>
      <c r="W519" s="8">
        <v>0.11934325844049454</v>
      </c>
      <c r="X519" s="8">
        <v>0.50513315200805664</v>
      </c>
      <c r="Y519" s="8">
        <v>0</v>
      </c>
      <c r="Z519" s="8">
        <v>0</v>
      </c>
      <c r="AA519" s="8">
        <v>0</v>
      </c>
      <c r="AB519" s="3">
        <f t="shared" ref="AB519:AB582" si="34">IF(OR(Y519=1,Z519=1,AA519=1),1,0)</f>
        <v>0</v>
      </c>
      <c r="AC519" s="9">
        <f t="shared" ref="AC519:AC582" si="35">SUM(V519:X519)</f>
        <v>1.0362272933125496</v>
      </c>
    </row>
    <row r="520" spans="1:29" x14ac:dyDescent="0.25">
      <c r="A520" t="s">
        <v>44</v>
      </c>
      <c r="B520" s="1">
        <v>2010</v>
      </c>
      <c r="C520" t="s">
        <v>27</v>
      </c>
      <c r="D520" s="1">
        <v>23036.5</v>
      </c>
      <c r="E520" s="1">
        <v>76.284000000000006</v>
      </c>
      <c r="F520" s="1">
        <v>2072.49575</v>
      </c>
      <c r="G520" s="8">
        <v>0.55744439363479614</v>
      </c>
      <c r="H520" s="8">
        <v>-8.0029711127281189E-2</v>
      </c>
      <c r="I520" s="8">
        <v>0.75169134140014648</v>
      </c>
      <c r="J520" s="8">
        <v>0</v>
      </c>
      <c r="K520" s="8">
        <v>1</v>
      </c>
      <c r="L520" s="8">
        <v>0</v>
      </c>
      <c r="M520" s="3">
        <f t="shared" si="32"/>
        <v>1</v>
      </c>
      <c r="N520" s="9">
        <f t="shared" si="33"/>
        <v>1.2291060239076614</v>
      </c>
      <c r="P520" t="s">
        <v>63</v>
      </c>
      <c r="Q520" s="1">
        <v>2017</v>
      </c>
      <c r="R520" t="s">
        <v>47</v>
      </c>
      <c r="S520" s="1">
        <v>55239</v>
      </c>
      <c r="T520" s="1">
        <v>298.91300000000001</v>
      </c>
      <c r="U520" s="1">
        <v>1143</v>
      </c>
      <c r="V520" s="8">
        <v>0.39882263541221619</v>
      </c>
      <c r="W520" s="8">
        <v>0.12468241900205612</v>
      </c>
      <c r="X520" s="8">
        <v>0.50895106792449951</v>
      </c>
      <c r="Y520" s="8">
        <v>0</v>
      </c>
      <c r="Z520" s="8">
        <v>0</v>
      </c>
      <c r="AA520" s="8">
        <v>0</v>
      </c>
      <c r="AB520" s="3">
        <f t="shared" si="34"/>
        <v>0</v>
      </c>
      <c r="AC520" s="9">
        <f t="shared" si="35"/>
        <v>1.0324561223387718</v>
      </c>
    </row>
    <row r="521" spans="1:29" x14ac:dyDescent="0.25">
      <c r="A521" t="s">
        <v>44</v>
      </c>
      <c r="B521" s="1">
        <v>2011</v>
      </c>
      <c r="C521" t="s">
        <v>27</v>
      </c>
      <c r="D521" s="1">
        <v>23343</v>
      </c>
      <c r="E521" s="1">
        <v>76.284000000000006</v>
      </c>
      <c r="F521" s="1">
        <v>2084.11267</v>
      </c>
      <c r="G521" s="8">
        <v>0.56345510482788086</v>
      </c>
      <c r="H521" s="8">
        <v>-8.1979125738143921E-2</v>
      </c>
      <c r="I521" s="8">
        <v>0.74630707502365112</v>
      </c>
      <c r="J521" s="8">
        <v>0</v>
      </c>
      <c r="K521" s="8">
        <v>1</v>
      </c>
      <c r="L521" s="8">
        <v>0</v>
      </c>
      <c r="M521" s="3">
        <f t="shared" si="32"/>
        <v>1</v>
      </c>
      <c r="N521" s="9">
        <f t="shared" si="33"/>
        <v>1.2277830541133881</v>
      </c>
      <c r="P521" s="2" t="s">
        <v>63</v>
      </c>
      <c r="Q521" s="7">
        <v>2018</v>
      </c>
      <c r="R521" s="2" t="s">
        <v>47</v>
      </c>
      <c r="S521" s="7">
        <v>55673</v>
      </c>
      <c r="T521" s="7">
        <v>298.91300000000001</v>
      </c>
      <c r="U521" s="7">
        <v>1152</v>
      </c>
      <c r="V521" s="10">
        <v>0.39307686686515808</v>
      </c>
      <c r="W521" s="10">
        <v>0.1274893581867218</v>
      </c>
      <c r="X521" s="10">
        <v>0.51008224487304688</v>
      </c>
      <c r="Y521" s="10">
        <v>0</v>
      </c>
      <c r="Z521" s="10">
        <v>0</v>
      </c>
      <c r="AA521" s="10">
        <v>0</v>
      </c>
      <c r="AB521" s="3">
        <f t="shared" si="34"/>
        <v>0</v>
      </c>
      <c r="AC521" s="11">
        <f t="shared" si="35"/>
        <v>1.0306484699249268</v>
      </c>
    </row>
    <row r="522" spans="1:29" x14ac:dyDescent="0.25">
      <c r="A522" t="s">
        <v>44</v>
      </c>
      <c r="B522" s="1">
        <v>2012</v>
      </c>
      <c r="C522" t="s">
        <v>27</v>
      </c>
      <c r="D522" s="1">
        <v>23634.5</v>
      </c>
      <c r="E522" s="1">
        <v>76.284000000000006</v>
      </c>
      <c r="F522" s="1">
        <v>2087.49197</v>
      </c>
      <c r="G522" s="8">
        <v>0.56973361968994141</v>
      </c>
      <c r="H522" s="8">
        <v>-8.4044121205806732E-2</v>
      </c>
      <c r="I522" s="8">
        <v>0.74041277170181274</v>
      </c>
      <c r="J522" s="8">
        <v>0</v>
      </c>
      <c r="K522" s="8">
        <v>1</v>
      </c>
      <c r="L522" s="8">
        <v>0</v>
      </c>
      <c r="M522" s="3">
        <f t="shared" si="32"/>
        <v>1</v>
      </c>
      <c r="N522" s="9">
        <f t="shared" si="33"/>
        <v>1.2261022701859474</v>
      </c>
      <c r="P522" t="s">
        <v>64</v>
      </c>
      <c r="Q522" s="1">
        <v>2011</v>
      </c>
      <c r="R522" t="s">
        <v>47</v>
      </c>
      <c r="S522" s="1">
        <v>51162</v>
      </c>
      <c r="T522" s="1">
        <v>269.26900000000001</v>
      </c>
      <c r="U522" s="1">
        <v>1975</v>
      </c>
      <c r="V522" s="8">
        <v>0.62529212236404419</v>
      </c>
      <c r="W522" s="8">
        <v>0.13552168011665344</v>
      </c>
      <c r="X522" s="8">
        <v>0.30854856967926025</v>
      </c>
      <c r="Y522" s="8">
        <v>0</v>
      </c>
      <c r="Z522" s="8">
        <v>0</v>
      </c>
      <c r="AA522" s="8">
        <v>0</v>
      </c>
      <c r="AB522" s="3">
        <f t="shared" si="34"/>
        <v>0</v>
      </c>
      <c r="AC522" s="9">
        <f t="shared" si="35"/>
        <v>1.0693623721599579</v>
      </c>
    </row>
    <row r="523" spans="1:29" x14ac:dyDescent="0.25">
      <c r="A523" t="s">
        <v>44</v>
      </c>
      <c r="B523" s="1">
        <v>2013</v>
      </c>
      <c r="C523" t="s">
        <v>27</v>
      </c>
      <c r="D523" s="1">
        <v>23832</v>
      </c>
      <c r="E523" s="1">
        <v>76.284000000000006</v>
      </c>
      <c r="F523" s="1">
        <v>2076.4400399999981</v>
      </c>
      <c r="G523" s="8">
        <v>0.57506144046783447</v>
      </c>
      <c r="H523" s="8">
        <v>-8.5841916501522064E-2</v>
      </c>
      <c r="I523" s="8">
        <v>0.73498302698135376</v>
      </c>
      <c r="J523" s="8">
        <v>0</v>
      </c>
      <c r="K523" s="8">
        <v>1</v>
      </c>
      <c r="L523" s="8">
        <v>0</v>
      </c>
      <c r="M523" s="3">
        <f t="shared" si="32"/>
        <v>1</v>
      </c>
      <c r="N523" s="9">
        <f t="shared" si="33"/>
        <v>1.2242025509476662</v>
      </c>
      <c r="P523" t="s">
        <v>64</v>
      </c>
      <c r="Q523" s="1">
        <v>2012</v>
      </c>
      <c r="R523" t="s">
        <v>47</v>
      </c>
      <c r="S523" s="1">
        <v>50986</v>
      </c>
      <c r="T523" s="1">
        <v>269.26900000000001</v>
      </c>
      <c r="U523" s="1">
        <v>1960</v>
      </c>
      <c r="V523" s="8">
        <v>0.62636995315551758</v>
      </c>
      <c r="W523" s="8">
        <v>0.13424184918403625</v>
      </c>
      <c r="X523" s="8">
        <v>0.30931806564331055</v>
      </c>
      <c r="Y523" s="8">
        <v>0</v>
      </c>
      <c r="Z523" s="8">
        <v>0</v>
      </c>
      <c r="AA523" s="8">
        <v>0</v>
      </c>
      <c r="AB523" s="3">
        <f t="shared" si="34"/>
        <v>0</v>
      </c>
      <c r="AC523" s="9">
        <f t="shared" si="35"/>
        <v>1.0699298679828644</v>
      </c>
    </row>
    <row r="524" spans="1:29" x14ac:dyDescent="0.25">
      <c r="A524" t="s">
        <v>44</v>
      </c>
      <c r="B524" s="1">
        <v>2014</v>
      </c>
      <c r="C524" t="s">
        <v>27</v>
      </c>
      <c r="D524" s="1">
        <v>24203</v>
      </c>
      <c r="E524" s="1">
        <v>76.284000000000006</v>
      </c>
      <c r="F524" s="1">
        <v>2099.591619999997</v>
      </c>
      <c r="G524" s="8">
        <v>0.58128976821899414</v>
      </c>
      <c r="H524" s="8">
        <v>-8.7825857102870941E-2</v>
      </c>
      <c r="I524" s="8">
        <v>0.72974294424057007</v>
      </c>
      <c r="J524" s="8">
        <v>0</v>
      </c>
      <c r="K524" s="8">
        <v>1</v>
      </c>
      <c r="L524" s="8">
        <v>0</v>
      </c>
      <c r="M524" s="3">
        <f t="shared" si="32"/>
        <v>1</v>
      </c>
      <c r="N524" s="9">
        <f t="shared" si="33"/>
        <v>1.2232068553566933</v>
      </c>
      <c r="P524" t="s">
        <v>64</v>
      </c>
      <c r="Q524" s="1">
        <v>2013</v>
      </c>
      <c r="R524" t="s">
        <v>47</v>
      </c>
      <c r="S524" s="1">
        <v>51213</v>
      </c>
      <c r="T524" s="1">
        <v>269.26900000000001</v>
      </c>
      <c r="U524" s="1">
        <v>1977</v>
      </c>
      <c r="V524" s="8">
        <v>0.6245652437210083</v>
      </c>
      <c r="W524" s="8">
        <v>0.13587923347949982</v>
      </c>
      <c r="X524" s="8">
        <v>0.30868843197822571</v>
      </c>
      <c r="Y524" s="8">
        <v>0</v>
      </c>
      <c r="Z524" s="8">
        <v>0</v>
      </c>
      <c r="AA524" s="8">
        <v>0</v>
      </c>
      <c r="AB524" s="3">
        <f t="shared" si="34"/>
        <v>0</v>
      </c>
      <c r="AC524" s="9">
        <f t="shared" si="35"/>
        <v>1.0691329091787338</v>
      </c>
    </row>
    <row r="525" spans="1:29" x14ac:dyDescent="0.25">
      <c r="A525" t="s">
        <v>44</v>
      </c>
      <c r="B525" s="1">
        <v>2015</v>
      </c>
      <c r="C525" t="s">
        <v>27</v>
      </c>
      <c r="D525" s="1">
        <v>24598</v>
      </c>
      <c r="E525" s="1">
        <v>76.284000000000006</v>
      </c>
      <c r="F525" s="1">
        <v>2116.7104899999981</v>
      </c>
      <c r="G525" s="8">
        <v>0.58842909336090088</v>
      </c>
      <c r="H525" s="8">
        <v>-9.0131238102912903E-2</v>
      </c>
      <c r="I525" s="8">
        <v>0.72344249486923218</v>
      </c>
      <c r="J525" s="8">
        <v>0</v>
      </c>
      <c r="K525" s="8">
        <v>1</v>
      </c>
      <c r="L525" s="8">
        <v>0</v>
      </c>
      <c r="M525" s="3">
        <f t="shared" si="32"/>
        <v>1</v>
      </c>
      <c r="N525" s="9">
        <f t="shared" si="33"/>
        <v>1.2217403501272202</v>
      </c>
      <c r="P525" t="s">
        <v>64</v>
      </c>
      <c r="Q525" s="1">
        <v>2014</v>
      </c>
      <c r="R525" t="s">
        <v>47</v>
      </c>
      <c r="S525" s="1">
        <v>51824</v>
      </c>
      <c r="T525" s="1">
        <v>269.26900000000001</v>
      </c>
      <c r="U525" s="1">
        <v>1977</v>
      </c>
      <c r="V525" s="8">
        <v>0.61172252893447876</v>
      </c>
      <c r="W525" s="8">
        <v>0.14000685513019562</v>
      </c>
      <c r="X525" s="8">
        <v>0.3140140175819397</v>
      </c>
      <c r="Y525" s="8">
        <v>0</v>
      </c>
      <c r="Z525" s="8">
        <v>0</v>
      </c>
      <c r="AA525" s="8">
        <v>0</v>
      </c>
      <c r="AB525" s="3">
        <f t="shared" si="34"/>
        <v>0</v>
      </c>
      <c r="AC525" s="9">
        <f t="shared" si="35"/>
        <v>1.0657434016466141</v>
      </c>
    </row>
    <row r="526" spans="1:29" x14ac:dyDescent="0.25">
      <c r="A526" t="s">
        <v>44</v>
      </c>
      <c r="B526" s="1">
        <v>2016</v>
      </c>
      <c r="C526" t="s">
        <v>27</v>
      </c>
      <c r="D526" s="1">
        <v>25099</v>
      </c>
      <c r="E526" s="1">
        <v>76.284000000000006</v>
      </c>
      <c r="F526" s="1">
        <v>2135.9465699999978</v>
      </c>
      <c r="G526" s="8">
        <v>0.59750765562057495</v>
      </c>
      <c r="H526" s="8">
        <v>-9.3071505427360535E-2</v>
      </c>
      <c r="I526" s="8">
        <v>0.71534883975982666</v>
      </c>
      <c r="J526" s="8">
        <v>0</v>
      </c>
      <c r="K526" s="8">
        <v>1</v>
      </c>
      <c r="L526" s="8">
        <v>0</v>
      </c>
      <c r="M526" s="3">
        <f t="shared" si="32"/>
        <v>1</v>
      </c>
      <c r="N526" s="9">
        <f t="shared" si="33"/>
        <v>1.2197849899530411</v>
      </c>
      <c r="P526" t="s">
        <v>64</v>
      </c>
      <c r="Q526" s="1">
        <v>2015</v>
      </c>
      <c r="R526" t="s">
        <v>47</v>
      </c>
      <c r="S526" s="1">
        <v>52770</v>
      </c>
      <c r="T526" s="1">
        <v>269.26900000000001</v>
      </c>
      <c r="U526" s="1">
        <v>1977</v>
      </c>
      <c r="V526" s="8">
        <v>0.59213423728942871</v>
      </c>
      <c r="W526" s="8">
        <v>0.14630252122879028</v>
      </c>
      <c r="X526" s="8">
        <v>0.32213681936264038</v>
      </c>
      <c r="Y526" s="8">
        <v>0</v>
      </c>
      <c r="Z526" s="8">
        <v>0</v>
      </c>
      <c r="AA526" s="8">
        <v>0</v>
      </c>
      <c r="AB526" s="3">
        <f t="shared" si="34"/>
        <v>0</v>
      </c>
      <c r="AC526" s="9">
        <f t="shared" si="35"/>
        <v>1.0605735778808594</v>
      </c>
    </row>
    <row r="527" spans="1:29" x14ac:dyDescent="0.25">
      <c r="A527" t="s">
        <v>44</v>
      </c>
      <c r="B527" s="1">
        <v>2017</v>
      </c>
      <c r="C527" t="s">
        <v>27</v>
      </c>
      <c r="D527" s="1">
        <v>25614</v>
      </c>
      <c r="E527" s="1">
        <v>76.284000000000006</v>
      </c>
      <c r="F527" s="1">
        <v>2187.1608499999979</v>
      </c>
      <c r="G527" s="8">
        <v>0.60410410165786743</v>
      </c>
      <c r="H527" s="8">
        <v>-9.5091350376605988E-2</v>
      </c>
      <c r="I527" s="8">
        <v>0.7105642557144165</v>
      </c>
      <c r="J527" s="8">
        <v>0</v>
      </c>
      <c r="K527" s="8">
        <v>1</v>
      </c>
      <c r="L527" s="8">
        <v>0</v>
      </c>
      <c r="M527" s="3">
        <f t="shared" si="32"/>
        <v>1</v>
      </c>
      <c r="N527" s="9">
        <f t="shared" si="33"/>
        <v>1.2195770069956779</v>
      </c>
      <c r="P527" t="s">
        <v>64</v>
      </c>
      <c r="Q527" s="1">
        <v>2016</v>
      </c>
      <c r="R527" t="s">
        <v>47</v>
      </c>
      <c r="S527" s="1">
        <v>53617</v>
      </c>
      <c r="T527" s="1">
        <v>269.26900000000001</v>
      </c>
      <c r="U527" s="1">
        <v>2004</v>
      </c>
      <c r="V527" s="8">
        <v>0.579612135887146</v>
      </c>
      <c r="W527" s="8">
        <v>0.15198789536952972</v>
      </c>
      <c r="X527" s="8">
        <v>0.3251650333404541</v>
      </c>
      <c r="Y527" s="8">
        <v>0</v>
      </c>
      <c r="Z527" s="8">
        <v>0</v>
      </c>
      <c r="AA527" s="8">
        <v>0</v>
      </c>
      <c r="AB527" s="3">
        <f t="shared" si="34"/>
        <v>0</v>
      </c>
      <c r="AC527" s="9">
        <f t="shared" si="35"/>
        <v>1.0567650645971298</v>
      </c>
    </row>
    <row r="528" spans="1:29" x14ac:dyDescent="0.25">
      <c r="A528" t="s">
        <v>44</v>
      </c>
      <c r="B528" s="1">
        <v>2018</v>
      </c>
      <c r="C528" t="s">
        <v>27</v>
      </c>
      <c r="D528" s="1">
        <v>26077</v>
      </c>
      <c r="E528" s="1">
        <v>76.284000000000006</v>
      </c>
      <c r="F528" s="1">
        <v>2211.7859399999979</v>
      </c>
      <c r="G528" s="8">
        <v>0.61161839962005615</v>
      </c>
      <c r="H528" s="8">
        <v>-9.7499772906303406E-2</v>
      </c>
      <c r="I528" s="8">
        <v>0.70410257577896118</v>
      </c>
      <c r="J528" s="8">
        <v>0</v>
      </c>
      <c r="K528" s="8">
        <v>1</v>
      </c>
      <c r="L528" s="8">
        <v>0</v>
      </c>
      <c r="M528" s="3">
        <f t="shared" si="32"/>
        <v>1</v>
      </c>
      <c r="N528" s="9">
        <f t="shared" si="33"/>
        <v>1.2182212024927139</v>
      </c>
      <c r="P528" t="s">
        <v>64</v>
      </c>
      <c r="Q528" s="1">
        <v>2017</v>
      </c>
      <c r="R528" t="s">
        <v>47</v>
      </c>
      <c r="S528" s="1">
        <v>54919</v>
      </c>
      <c r="T528" s="1">
        <v>269.26900000000001</v>
      </c>
      <c r="U528" s="1">
        <v>2005</v>
      </c>
      <c r="V528" s="8">
        <v>0.55380505323410034</v>
      </c>
      <c r="W528" s="8">
        <v>0.16034333407878876</v>
      </c>
      <c r="X528" s="8">
        <v>0.3357870876789093</v>
      </c>
      <c r="Y528" s="8">
        <v>0</v>
      </c>
      <c r="Z528" s="8">
        <v>0</v>
      </c>
      <c r="AA528" s="8">
        <v>0</v>
      </c>
      <c r="AB528" s="3">
        <f t="shared" si="34"/>
        <v>0</v>
      </c>
      <c r="AC528" s="9">
        <f t="shared" si="35"/>
        <v>1.0499354749917984</v>
      </c>
    </row>
    <row r="529" spans="1:29" x14ac:dyDescent="0.25">
      <c r="A529" t="s">
        <v>44</v>
      </c>
      <c r="B529" s="1">
        <v>2019</v>
      </c>
      <c r="C529" t="s">
        <v>27</v>
      </c>
      <c r="D529" s="1">
        <v>26672</v>
      </c>
      <c r="E529" s="1">
        <v>76.284000000000006</v>
      </c>
      <c r="F529" s="1">
        <v>2230.6557299999981</v>
      </c>
      <c r="G529" s="8">
        <v>0.62206137180328369</v>
      </c>
      <c r="H529" s="8">
        <v>-0.10089495778083801</v>
      </c>
      <c r="I529" s="8">
        <v>0.69467008113861084</v>
      </c>
      <c r="J529" s="8">
        <v>0</v>
      </c>
      <c r="K529" s="8">
        <v>1</v>
      </c>
      <c r="L529" s="8">
        <v>0</v>
      </c>
      <c r="M529" s="3">
        <f t="shared" si="32"/>
        <v>1</v>
      </c>
      <c r="N529" s="9">
        <f t="shared" si="33"/>
        <v>1.2158364951610565</v>
      </c>
      <c r="P529" t="s">
        <v>64</v>
      </c>
      <c r="Q529" s="1">
        <v>2018</v>
      </c>
      <c r="R529" t="s">
        <v>47</v>
      </c>
      <c r="S529" s="1">
        <v>55593</v>
      </c>
      <c r="T529" s="1">
        <v>269.26900000000001</v>
      </c>
      <c r="U529" s="1">
        <v>2024</v>
      </c>
      <c r="V529" s="8">
        <v>0.54387831687927246</v>
      </c>
      <c r="W529" s="8">
        <v>0.16468855738639832</v>
      </c>
      <c r="X529" s="8">
        <v>0.33839848637580872</v>
      </c>
      <c r="Y529" s="8">
        <v>0</v>
      </c>
      <c r="Z529" s="8">
        <v>0</v>
      </c>
      <c r="AA529" s="8">
        <v>0</v>
      </c>
      <c r="AB529" s="3">
        <f t="shared" si="34"/>
        <v>0</v>
      </c>
      <c r="AC529" s="9">
        <f t="shared" si="35"/>
        <v>1.0469653606414795</v>
      </c>
    </row>
    <row r="530" spans="1:29" x14ac:dyDescent="0.25">
      <c r="A530" t="s">
        <v>44</v>
      </c>
      <c r="B530" s="1">
        <v>2020</v>
      </c>
      <c r="C530" t="s">
        <v>27</v>
      </c>
      <c r="D530" s="1">
        <v>27217</v>
      </c>
      <c r="E530" s="1">
        <v>76.284000000000006</v>
      </c>
      <c r="F530" s="1">
        <v>2268.1144199999972</v>
      </c>
      <c r="G530" s="8">
        <v>0.62984436750411987</v>
      </c>
      <c r="H530" s="8">
        <v>-0.10335509479045868</v>
      </c>
      <c r="I530" s="8">
        <v>0.68830108642578125</v>
      </c>
      <c r="J530" s="8">
        <v>0</v>
      </c>
      <c r="K530" s="8">
        <v>1</v>
      </c>
      <c r="L530" s="8">
        <v>0</v>
      </c>
      <c r="M530" s="3">
        <f t="shared" si="32"/>
        <v>1</v>
      </c>
      <c r="N530" s="9">
        <f t="shared" si="33"/>
        <v>1.2147903591394424</v>
      </c>
      <c r="P530" t="s">
        <v>64</v>
      </c>
      <c r="Q530" s="1">
        <v>2019</v>
      </c>
      <c r="R530" t="s">
        <v>47</v>
      </c>
      <c r="S530" s="1">
        <v>56067</v>
      </c>
      <c r="T530" s="1">
        <v>269.26900000000001</v>
      </c>
      <c r="U530" s="1">
        <v>2041</v>
      </c>
      <c r="V530" s="8">
        <v>0.53759622573852539</v>
      </c>
      <c r="W530" s="8">
        <v>0.16773168742656708</v>
      </c>
      <c r="X530" s="8">
        <v>0.33966889977455139</v>
      </c>
      <c r="Y530" s="8">
        <v>0</v>
      </c>
      <c r="Z530" s="8">
        <v>0</v>
      </c>
      <c r="AA530" s="8">
        <v>0</v>
      </c>
      <c r="AB530" s="3">
        <f t="shared" si="34"/>
        <v>0</v>
      </c>
      <c r="AC530" s="9">
        <f t="shared" si="35"/>
        <v>1.0449968129396439</v>
      </c>
    </row>
    <row r="531" spans="1:29" x14ac:dyDescent="0.25">
      <c r="A531" t="s">
        <v>44</v>
      </c>
      <c r="B531" s="1">
        <v>2021</v>
      </c>
      <c r="C531" t="s">
        <v>27</v>
      </c>
      <c r="D531" s="1">
        <v>27553</v>
      </c>
      <c r="E531" s="1">
        <v>83.294427280009131</v>
      </c>
      <c r="F531" s="1">
        <v>2271</v>
      </c>
      <c r="G531" s="8">
        <v>0.59170240163803101</v>
      </c>
      <c r="H531" s="8">
        <v>-8.5104957222938538E-2</v>
      </c>
      <c r="I531" s="8">
        <v>0.69699752330780029</v>
      </c>
      <c r="J531" s="8">
        <v>0</v>
      </c>
      <c r="K531" s="8">
        <v>1</v>
      </c>
      <c r="L531" s="8">
        <v>0</v>
      </c>
      <c r="M531" s="3">
        <f t="shared" si="32"/>
        <v>1</v>
      </c>
      <c r="N531" s="9">
        <f t="shared" si="33"/>
        <v>1.2035949677228928</v>
      </c>
      <c r="P531" t="s">
        <v>64</v>
      </c>
      <c r="Q531" s="1">
        <v>2020</v>
      </c>
      <c r="R531" t="s">
        <v>47</v>
      </c>
      <c r="S531" s="1">
        <v>56973</v>
      </c>
      <c r="T531" s="1">
        <v>269.26900000000001</v>
      </c>
      <c r="U531" s="1">
        <v>2071</v>
      </c>
      <c r="V531" s="8">
        <v>0.52531588077545166</v>
      </c>
      <c r="W531" s="8">
        <v>0.17346510291099548</v>
      </c>
      <c r="X531" s="8">
        <v>0.34243291616439819</v>
      </c>
      <c r="Y531" s="8">
        <v>0</v>
      </c>
      <c r="Z531" s="8">
        <v>0</v>
      </c>
      <c r="AA531" s="8">
        <v>0</v>
      </c>
      <c r="AB531" s="3">
        <f t="shared" si="34"/>
        <v>0</v>
      </c>
      <c r="AC531" s="9">
        <f t="shared" si="35"/>
        <v>1.0412138998508453</v>
      </c>
    </row>
    <row r="532" spans="1:29" x14ac:dyDescent="0.25">
      <c r="A532" s="2" t="s">
        <v>44</v>
      </c>
      <c r="B532" s="7">
        <v>2022</v>
      </c>
      <c r="C532" t="s">
        <v>27</v>
      </c>
      <c r="D532" s="7">
        <v>28032.5</v>
      </c>
      <c r="E532" s="7">
        <v>86.28700537818969</v>
      </c>
      <c r="F532" s="7">
        <v>2291.9221199999979</v>
      </c>
      <c r="G532" s="10">
        <v>0.58139300346374512</v>
      </c>
      <c r="H532" s="10">
        <v>-7.937350869178772E-2</v>
      </c>
      <c r="I532" s="10">
        <v>0.69626343250274658</v>
      </c>
      <c r="J532" s="10">
        <v>0</v>
      </c>
      <c r="K532" s="10">
        <v>1</v>
      </c>
      <c r="L532" s="10">
        <v>0</v>
      </c>
      <c r="M532" s="3">
        <f t="shared" si="32"/>
        <v>1</v>
      </c>
      <c r="N532" s="11">
        <f t="shared" si="33"/>
        <v>1.198282927274704</v>
      </c>
      <c r="P532" s="2" t="s">
        <v>64</v>
      </c>
      <c r="Q532" s="7">
        <v>2021</v>
      </c>
      <c r="R532" s="2" t="s">
        <v>47</v>
      </c>
      <c r="S532" s="7">
        <v>57765</v>
      </c>
      <c r="T532" s="7">
        <v>269.26900000000001</v>
      </c>
      <c r="U532" s="7">
        <v>2048</v>
      </c>
      <c r="V532" s="10">
        <v>0.50647968053817749</v>
      </c>
      <c r="W532" s="10">
        <v>0.1781516820192337</v>
      </c>
      <c r="X532" s="10">
        <v>0.35202589631080627</v>
      </c>
      <c r="Y532" s="10">
        <v>0</v>
      </c>
      <c r="Z532" s="10">
        <v>0</v>
      </c>
      <c r="AA532" s="10">
        <v>0</v>
      </c>
      <c r="AB532" s="3">
        <f t="shared" si="34"/>
        <v>0</v>
      </c>
      <c r="AC532" s="11">
        <f t="shared" si="35"/>
        <v>1.0366572588682175</v>
      </c>
    </row>
    <row r="533" spans="1:29" x14ac:dyDescent="0.25">
      <c r="A533" t="s">
        <v>45</v>
      </c>
      <c r="B533" s="1">
        <v>2006</v>
      </c>
      <c r="C533" t="s">
        <v>27</v>
      </c>
      <c r="D533" s="1">
        <v>154664.65872354398</v>
      </c>
      <c r="E533" s="1">
        <v>538.99368310611817</v>
      </c>
      <c r="F533" s="1">
        <v>4478.3765908108144</v>
      </c>
      <c r="G533" s="8">
        <v>0.44192913174629211</v>
      </c>
      <c r="H533" s="8">
        <v>8.8610269129276276E-2</v>
      </c>
      <c r="I533" s="8">
        <v>0.29262244701385498</v>
      </c>
      <c r="J533" s="8">
        <v>0</v>
      </c>
      <c r="K533" s="8">
        <v>0</v>
      </c>
      <c r="L533" s="8">
        <v>0</v>
      </c>
      <c r="M533" s="3">
        <f t="shared" si="32"/>
        <v>0</v>
      </c>
      <c r="N533" s="9">
        <f t="shared" si="33"/>
        <v>0.82316184788942337</v>
      </c>
      <c r="P533" t="s">
        <v>65</v>
      </c>
      <c r="Q533" s="1">
        <v>2011</v>
      </c>
      <c r="R533" t="s">
        <v>47</v>
      </c>
      <c r="S533" s="1">
        <v>55337</v>
      </c>
      <c r="T533" s="1">
        <v>220</v>
      </c>
      <c r="U533" s="1">
        <v>1284</v>
      </c>
      <c r="V533" s="8">
        <v>0.29974514245986938</v>
      </c>
      <c r="W533" s="8">
        <v>0.21967852115631104</v>
      </c>
      <c r="X533" s="8">
        <v>0.47505864500999451</v>
      </c>
      <c r="Y533" s="8">
        <v>0</v>
      </c>
      <c r="Z533" s="8">
        <v>0</v>
      </c>
      <c r="AA533" s="8">
        <v>0</v>
      </c>
      <c r="AB533" s="3">
        <f t="shared" si="34"/>
        <v>0</v>
      </c>
      <c r="AC533" s="9">
        <f t="shared" si="35"/>
        <v>0.99448230862617493</v>
      </c>
    </row>
    <row r="534" spans="1:29" x14ac:dyDescent="0.25">
      <c r="A534" t="s">
        <v>45</v>
      </c>
      <c r="B534" s="1">
        <v>2007</v>
      </c>
      <c r="C534" t="s">
        <v>27</v>
      </c>
      <c r="D534" s="1">
        <v>158231.33028896211</v>
      </c>
      <c r="E534" s="1">
        <v>578.45661359500809</v>
      </c>
      <c r="F534" s="1">
        <v>4506.8845952048869</v>
      </c>
      <c r="G534" s="8">
        <v>0.41718435287475586</v>
      </c>
      <c r="H534" s="8">
        <v>0.10135996341705322</v>
      </c>
      <c r="I534" s="8">
        <v>0.29430699348449707</v>
      </c>
      <c r="J534" s="8">
        <v>0</v>
      </c>
      <c r="K534" s="8">
        <v>0</v>
      </c>
      <c r="L534" s="8">
        <v>0</v>
      </c>
      <c r="M534" s="3">
        <f t="shared" si="32"/>
        <v>0</v>
      </c>
      <c r="N534" s="9">
        <f t="shared" si="33"/>
        <v>0.81285130977630615</v>
      </c>
      <c r="P534" t="s">
        <v>65</v>
      </c>
      <c r="Q534" s="1">
        <v>2012</v>
      </c>
      <c r="R534" t="s">
        <v>47</v>
      </c>
      <c r="S534" s="1">
        <v>55566</v>
      </c>
      <c r="T534" s="1">
        <v>220</v>
      </c>
      <c r="U534" s="1">
        <v>1255</v>
      </c>
      <c r="V534" s="8">
        <v>0.287322998046875</v>
      </c>
      <c r="W534" s="8">
        <v>0.22087404131889343</v>
      </c>
      <c r="X534" s="8">
        <v>0.4838549792766571</v>
      </c>
      <c r="Y534" s="8">
        <v>0</v>
      </c>
      <c r="Z534" s="8">
        <v>0</v>
      </c>
      <c r="AA534" s="8">
        <v>0</v>
      </c>
      <c r="AB534" s="3">
        <f t="shared" si="34"/>
        <v>0</v>
      </c>
      <c r="AC534" s="9">
        <f t="shared" si="35"/>
        <v>0.99205201864242554</v>
      </c>
    </row>
    <row r="535" spans="1:29" x14ac:dyDescent="0.25">
      <c r="A535" t="s">
        <v>45</v>
      </c>
      <c r="B535" s="1">
        <v>2008</v>
      </c>
      <c r="C535" t="s">
        <v>27</v>
      </c>
      <c r="D535" s="1">
        <v>160519.82076365256</v>
      </c>
      <c r="E535" s="1">
        <v>578.45661359500809</v>
      </c>
      <c r="F535" s="1">
        <v>4562.0849131504183</v>
      </c>
      <c r="G535" s="8">
        <v>0.42264807224273682</v>
      </c>
      <c r="H535" s="8">
        <v>9.9636226892471313E-2</v>
      </c>
      <c r="I535" s="8">
        <v>0.2898668646812439</v>
      </c>
      <c r="J535" s="8">
        <v>0</v>
      </c>
      <c r="K535" s="8">
        <v>0</v>
      </c>
      <c r="L535" s="8">
        <v>0</v>
      </c>
      <c r="M535" s="3">
        <f t="shared" si="32"/>
        <v>0</v>
      </c>
      <c r="N535" s="9">
        <f t="shared" si="33"/>
        <v>0.81215116381645203</v>
      </c>
      <c r="P535" t="s">
        <v>65</v>
      </c>
      <c r="Q535" s="1">
        <v>2013</v>
      </c>
      <c r="R535" t="s">
        <v>47</v>
      </c>
      <c r="S535" s="1">
        <v>55757</v>
      </c>
      <c r="T535" s="1">
        <v>220</v>
      </c>
      <c r="U535" s="1">
        <v>1243</v>
      </c>
      <c r="V535" s="8">
        <v>0.28026247024536133</v>
      </c>
      <c r="W535" s="8">
        <v>0.22196696698665619</v>
      </c>
      <c r="X535" s="8">
        <v>0.4883158802986145</v>
      </c>
      <c r="Y535" s="8">
        <v>0</v>
      </c>
      <c r="Z535" s="8">
        <v>0</v>
      </c>
      <c r="AA535" s="8">
        <v>0</v>
      </c>
      <c r="AB535" s="3">
        <f t="shared" si="34"/>
        <v>0</v>
      </c>
      <c r="AC535" s="9">
        <f t="shared" si="35"/>
        <v>0.99054531753063202</v>
      </c>
    </row>
    <row r="536" spans="1:29" x14ac:dyDescent="0.25">
      <c r="A536" t="s">
        <v>45</v>
      </c>
      <c r="B536" s="1">
        <v>2009</v>
      </c>
      <c r="C536" t="s">
        <v>27</v>
      </c>
      <c r="D536" s="1">
        <v>162034.58898284216</v>
      </c>
      <c r="E536" s="1">
        <v>578.45661359500809</v>
      </c>
      <c r="F536" s="1">
        <v>4586.2153615403986</v>
      </c>
      <c r="G536" s="8">
        <v>0.42669188976287842</v>
      </c>
      <c r="H536" s="8">
        <v>9.8335020244121552E-2</v>
      </c>
      <c r="I536" s="8">
        <v>0.28634142875671387</v>
      </c>
      <c r="J536" s="8">
        <v>0</v>
      </c>
      <c r="K536" s="8">
        <v>0</v>
      </c>
      <c r="L536" s="8">
        <v>0</v>
      </c>
      <c r="M536" s="3">
        <f t="shared" si="32"/>
        <v>0</v>
      </c>
      <c r="N536" s="9">
        <f t="shared" si="33"/>
        <v>0.81136833876371384</v>
      </c>
      <c r="P536" t="s">
        <v>65</v>
      </c>
      <c r="Q536" s="1">
        <v>2014</v>
      </c>
      <c r="R536" t="s">
        <v>47</v>
      </c>
      <c r="S536" s="1">
        <v>56040</v>
      </c>
      <c r="T536" s="1">
        <v>220</v>
      </c>
      <c r="U536" s="1">
        <v>1236</v>
      </c>
      <c r="V536" s="8">
        <v>0.27281534671783447</v>
      </c>
      <c r="W536" s="8">
        <v>0.22366899251937866</v>
      </c>
      <c r="X536" s="8">
        <v>0.4923052191734314</v>
      </c>
      <c r="Y536" s="8">
        <v>0</v>
      </c>
      <c r="Z536" s="8">
        <v>0</v>
      </c>
      <c r="AA536" s="8">
        <v>0</v>
      </c>
      <c r="AB536" s="3">
        <f t="shared" si="34"/>
        <v>0</v>
      </c>
      <c r="AC536" s="9">
        <f t="shared" si="35"/>
        <v>0.98878955841064453</v>
      </c>
    </row>
    <row r="537" spans="1:29" x14ac:dyDescent="0.25">
      <c r="A537" t="s">
        <v>45</v>
      </c>
      <c r="B537" s="1">
        <v>2010</v>
      </c>
      <c r="C537" t="s">
        <v>27</v>
      </c>
      <c r="D537" s="1">
        <v>163479</v>
      </c>
      <c r="E537" s="1">
        <v>606.06882205611055</v>
      </c>
      <c r="F537" s="1">
        <v>4609.8999999999996</v>
      </c>
      <c r="G537" s="8">
        <v>0.40693092346191406</v>
      </c>
      <c r="H537" s="8">
        <v>0.10788998752832413</v>
      </c>
      <c r="I537" s="8">
        <v>0.29079288244247437</v>
      </c>
      <c r="J537" s="8">
        <v>0</v>
      </c>
      <c r="K537" s="8">
        <v>0</v>
      </c>
      <c r="L537" s="8">
        <v>0</v>
      </c>
      <c r="M537" s="3">
        <f t="shared" si="32"/>
        <v>0</v>
      </c>
      <c r="N537" s="9">
        <f t="shared" si="33"/>
        <v>0.80561379343271255</v>
      </c>
      <c r="P537" t="s">
        <v>65</v>
      </c>
      <c r="Q537" s="1">
        <v>2015</v>
      </c>
      <c r="R537" t="s">
        <v>47</v>
      </c>
      <c r="S537" s="1">
        <v>56183</v>
      </c>
      <c r="T537" s="1">
        <v>220</v>
      </c>
      <c r="U537" s="1">
        <v>1279</v>
      </c>
      <c r="V537" s="8">
        <v>0.28195703029632568</v>
      </c>
      <c r="W537" s="8">
        <v>0.224917933344841</v>
      </c>
      <c r="X537" s="8">
        <v>0.48305749893188477</v>
      </c>
      <c r="Y537" s="8">
        <v>0</v>
      </c>
      <c r="Z537" s="8">
        <v>0</v>
      </c>
      <c r="AA537" s="8">
        <v>0</v>
      </c>
      <c r="AB537" s="3">
        <f t="shared" si="34"/>
        <v>0</v>
      </c>
      <c r="AC537" s="9">
        <f t="shared" si="35"/>
        <v>0.98993246257305145</v>
      </c>
    </row>
    <row r="538" spans="1:29" x14ac:dyDescent="0.25">
      <c r="A538" t="s">
        <v>45</v>
      </c>
      <c r="B538" s="1">
        <v>2011</v>
      </c>
      <c r="C538" t="s">
        <v>27</v>
      </c>
      <c r="D538" s="1">
        <v>164154</v>
      </c>
      <c r="E538" s="1">
        <v>606.06882205611055</v>
      </c>
      <c r="F538" s="1">
        <v>4604.4217264244699</v>
      </c>
      <c r="G538" s="8">
        <v>0.4093174934387207</v>
      </c>
      <c r="H538" s="8">
        <v>0.10709275305271149</v>
      </c>
      <c r="I538" s="8">
        <v>0.28843677043914795</v>
      </c>
      <c r="J538" s="8">
        <v>0</v>
      </c>
      <c r="K538" s="8">
        <v>0</v>
      </c>
      <c r="L538" s="8">
        <v>0</v>
      </c>
      <c r="M538" s="3">
        <f t="shared" si="32"/>
        <v>0</v>
      </c>
      <c r="N538" s="9">
        <f t="shared" si="33"/>
        <v>0.80484701693058014</v>
      </c>
      <c r="P538" t="s">
        <v>65</v>
      </c>
      <c r="Q538" s="1">
        <v>2016</v>
      </c>
      <c r="R538" t="s">
        <v>47</v>
      </c>
      <c r="S538" s="1">
        <v>56332</v>
      </c>
      <c r="T538" s="1">
        <v>220</v>
      </c>
      <c r="U538" s="1">
        <v>1286</v>
      </c>
      <c r="V538" s="8">
        <v>0.28098872303962708</v>
      </c>
      <c r="W538" s="8">
        <v>0.22589737176895142</v>
      </c>
      <c r="X538" s="8">
        <v>0.48258814215660095</v>
      </c>
      <c r="Y538" s="8">
        <v>0</v>
      </c>
      <c r="Z538" s="8">
        <v>0</v>
      </c>
      <c r="AA538" s="8">
        <v>0</v>
      </c>
      <c r="AB538" s="3">
        <f t="shared" si="34"/>
        <v>0</v>
      </c>
      <c r="AC538" s="9">
        <f t="shared" si="35"/>
        <v>0.98947423696517944</v>
      </c>
    </row>
    <row r="539" spans="1:29" x14ac:dyDescent="0.25">
      <c r="A539" t="s">
        <v>45</v>
      </c>
      <c r="B539" s="1">
        <v>2012</v>
      </c>
      <c r="C539" t="s">
        <v>27</v>
      </c>
      <c r="D539" s="1">
        <v>164351.5</v>
      </c>
      <c r="E539" s="1">
        <v>622.15712731687063</v>
      </c>
      <c r="F539" s="1">
        <v>4625.0382088342703</v>
      </c>
      <c r="G539" s="8">
        <v>0.39593952894210815</v>
      </c>
      <c r="H539" s="8">
        <v>0.11322426795959473</v>
      </c>
      <c r="I539" s="8">
        <v>0.29321202635765076</v>
      </c>
      <c r="J539" s="8">
        <v>0</v>
      </c>
      <c r="K539" s="8">
        <v>0</v>
      </c>
      <c r="L539" s="8">
        <v>0</v>
      </c>
      <c r="M539" s="3">
        <f t="shared" si="32"/>
        <v>0</v>
      </c>
      <c r="N539" s="9">
        <f t="shared" si="33"/>
        <v>0.80237582325935364</v>
      </c>
      <c r="P539" t="s">
        <v>65</v>
      </c>
      <c r="Q539" s="1">
        <v>2017</v>
      </c>
      <c r="R539" t="s">
        <v>47</v>
      </c>
      <c r="S539" s="1">
        <v>56425</v>
      </c>
      <c r="T539" s="1">
        <v>220</v>
      </c>
      <c r="U539" s="1">
        <v>1257</v>
      </c>
      <c r="V539" s="8">
        <v>0.27126505970954895</v>
      </c>
      <c r="W539" s="8">
        <v>0.22622998058795929</v>
      </c>
      <c r="X539" s="8">
        <v>0.49025976657867432</v>
      </c>
      <c r="Y539" s="8">
        <v>0</v>
      </c>
      <c r="Z539" s="8">
        <v>0</v>
      </c>
      <c r="AA539" s="8">
        <v>0</v>
      </c>
      <c r="AB539" s="3">
        <f t="shared" si="34"/>
        <v>0</v>
      </c>
      <c r="AC539" s="9">
        <f t="shared" si="35"/>
        <v>0.98775480687618256</v>
      </c>
    </row>
    <row r="540" spans="1:29" x14ac:dyDescent="0.25">
      <c r="A540" t="s">
        <v>45</v>
      </c>
      <c r="B540" s="1">
        <v>2013</v>
      </c>
      <c r="C540" t="s">
        <v>27</v>
      </c>
      <c r="D540" s="1">
        <v>164804.16666666669</v>
      </c>
      <c r="E540" s="1">
        <v>622.15712731687063</v>
      </c>
      <c r="F540" s="1">
        <v>4628.6880571315642</v>
      </c>
      <c r="G540" s="8">
        <v>0.39725562930107117</v>
      </c>
      <c r="H540" s="8">
        <v>0.11279446631669998</v>
      </c>
      <c r="I540" s="8">
        <v>0.29200530052185059</v>
      </c>
      <c r="J540" s="8">
        <v>0</v>
      </c>
      <c r="K540" s="8">
        <v>0</v>
      </c>
      <c r="L540" s="8">
        <v>0</v>
      </c>
      <c r="M540" s="3">
        <f t="shared" si="32"/>
        <v>0</v>
      </c>
      <c r="N540" s="9">
        <f t="shared" si="33"/>
        <v>0.80205539613962173</v>
      </c>
      <c r="P540" t="s">
        <v>65</v>
      </c>
      <c r="Q540" s="1">
        <v>2018</v>
      </c>
      <c r="R540" t="s">
        <v>47</v>
      </c>
      <c r="S540" s="1">
        <v>56515</v>
      </c>
      <c r="T540" s="1">
        <v>220</v>
      </c>
      <c r="U540" s="1">
        <v>1252</v>
      </c>
      <c r="V540" s="8">
        <v>0.26815134286880493</v>
      </c>
      <c r="W540" s="8">
        <v>0.22674277424812317</v>
      </c>
      <c r="X540" s="8">
        <v>0.49218690395355225</v>
      </c>
      <c r="Y540" s="8">
        <v>0</v>
      </c>
      <c r="Z540" s="8">
        <v>0</v>
      </c>
      <c r="AA540" s="8">
        <v>0</v>
      </c>
      <c r="AB540" s="3">
        <f t="shared" si="34"/>
        <v>0</v>
      </c>
      <c r="AC540" s="9">
        <f t="shared" si="35"/>
        <v>0.98708102107048035</v>
      </c>
    </row>
    <row r="541" spans="1:29" x14ac:dyDescent="0.25">
      <c r="A541" t="s">
        <v>45</v>
      </c>
      <c r="B541" s="1">
        <v>2014</v>
      </c>
      <c r="C541" t="s">
        <v>27</v>
      </c>
      <c r="D541" s="1">
        <v>164797.3315068493</v>
      </c>
      <c r="E541" s="1">
        <v>622.15712731687063</v>
      </c>
      <c r="F541" s="1">
        <v>4638.7299271932034</v>
      </c>
      <c r="G541" s="8">
        <v>0.39685514569282532</v>
      </c>
      <c r="H541" s="8">
        <v>0.11294163763523102</v>
      </c>
      <c r="I541" s="8">
        <v>0.29252660274505615</v>
      </c>
      <c r="J541" s="8">
        <v>0</v>
      </c>
      <c r="K541" s="8">
        <v>0</v>
      </c>
      <c r="L541" s="8">
        <v>0</v>
      </c>
      <c r="M541" s="3">
        <f t="shared" si="32"/>
        <v>0</v>
      </c>
      <c r="N541" s="9">
        <f t="shared" si="33"/>
        <v>0.80232338607311249</v>
      </c>
      <c r="P541" t="s">
        <v>65</v>
      </c>
      <c r="Q541" s="1">
        <v>2019</v>
      </c>
      <c r="R541" t="s">
        <v>47</v>
      </c>
      <c r="S541" s="1">
        <v>56700</v>
      </c>
      <c r="T541" s="1">
        <v>220</v>
      </c>
      <c r="U541" s="1">
        <v>1268</v>
      </c>
      <c r="V541" s="8">
        <v>0.26903164386749268</v>
      </c>
      <c r="W541" s="8">
        <v>0.22801454365253448</v>
      </c>
      <c r="X541" s="8">
        <v>0.48979568481445313</v>
      </c>
      <c r="Y541" s="8">
        <v>0</v>
      </c>
      <c r="Z541" s="8">
        <v>0</v>
      </c>
      <c r="AA541" s="8">
        <v>0</v>
      </c>
      <c r="AB541" s="3">
        <f t="shared" si="34"/>
        <v>0</v>
      </c>
      <c r="AC541" s="9">
        <f t="shared" si="35"/>
        <v>0.98684187233448029</v>
      </c>
    </row>
    <row r="542" spans="1:29" x14ac:dyDescent="0.25">
      <c r="A542" t="s">
        <v>45</v>
      </c>
      <c r="B542" s="1">
        <v>2015</v>
      </c>
      <c r="C542" t="s">
        <v>27</v>
      </c>
      <c r="D542" s="1">
        <v>165689.90934065939</v>
      </c>
      <c r="E542" s="1">
        <v>622.15712731687063</v>
      </c>
      <c r="F542" s="1">
        <v>4683.5934141183134</v>
      </c>
      <c r="G542" s="8">
        <v>0.39802828431129456</v>
      </c>
      <c r="H542" s="8">
        <v>0.11261925101280212</v>
      </c>
      <c r="I542" s="8">
        <v>0.2920222282409668</v>
      </c>
      <c r="J542" s="8">
        <v>0</v>
      </c>
      <c r="K542" s="8">
        <v>0</v>
      </c>
      <c r="L542" s="8">
        <v>0</v>
      </c>
      <c r="M542" s="3">
        <f t="shared" si="32"/>
        <v>0</v>
      </c>
      <c r="N542" s="9">
        <f t="shared" si="33"/>
        <v>0.80266976356506348</v>
      </c>
      <c r="P542" t="s">
        <v>65</v>
      </c>
      <c r="Q542" s="1">
        <v>2020</v>
      </c>
      <c r="R542" t="s">
        <v>47</v>
      </c>
      <c r="S542" s="1">
        <v>56887</v>
      </c>
      <c r="T542" s="1">
        <v>220</v>
      </c>
      <c r="U542" s="1">
        <v>1266</v>
      </c>
      <c r="V542" s="8">
        <v>0.26491746306419373</v>
      </c>
      <c r="W542" s="8">
        <v>0.22914360463619232</v>
      </c>
      <c r="X542" s="8">
        <v>0.49175357818603516</v>
      </c>
      <c r="Y542" s="8">
        <v>0</v>
      </c>
      <c r="Z542" s="8">
        <v>0</v>
      </c>
      <c r="AA542" s="8">
        <v>0</v>
      </c>
      <c r="AB542" s="3">
        <f t="shared" si="34"/>
        <v>0</v>
      </c>
      <c r="AC542" s="9">
        <f t="shared" si="35"/>
        <v>0.9858146458864212</v>
      </c>
    </row>
    <row r="543" spans="1:29" x14ac:dyDescent="0.25">
      <c r="A543" t="s">
        <v>45</v>
      </c>
      <c r="B543" s="1">
        <v>2016</v>
      </c>
      <c r="C543" t="s">
        <v>27</v>
      </c>
      <c r="D543" s="1">
        <v>166590.52602739731</v>
      </c>
      <c r="E543" s="1">
        <v>622.15712731687063</v>
      </c>
      <c r="F543" s="1">
        <v>4697.4754011353334</v>
      </c>
      <c r="G543" s="8">
        <v>0.40037688612937927</v>
      </c>
      <c r="H543" s="8">
        <v>0.11186282336711884</v>
      </c>
      <c r="I543" s="8">
        <v>0.28996801376342773</v>
      </c>
      <c r="J543" s="8">
        <v>0</v>
      </c>
      <c r="K543" s="8">
        <v>0</v>
      </c>
      <c r="L543" s="8">
        <v>0</v>
      </c>
      <c r="M543" s="3">
        <f t="shared" si="32"/>
        <v>0</v>
      </c>
      <c r="N543" s="9">
        <f t="shared" si="33"/>
        <v>0.80220772325992584</v>
      </c>
      <c r="P543" s="2" t="s">
        <v>65</v>
      </c>
      <c r="Q543" s="7">
        <v>2021</v>
      </c>
      <c r="R543" s="2" t="s">
        <v>47</v>
      </c>
      <c r="S543" s="7">
        <v>56945</v>
      </c>
      <c r="T543" s="7">
        <v>220</v>
      </c>
      <c r="U543" s="7">
        <v>1261</v>
      </c>
      <c r="V543" s="10">
        <v>0.26243624091148376</v>
      </c>
      <c r="W543" s="10">
        <v>0.22945655882358551</v>
      </c>
      <c r="X543" s="10">
        <v>0.49341392517089844</v>
      </c>
      <c r="Y543" s="10">
        <v>0</v>
      </c>
      <c r="Z543" s="10">
        <v>0</v>
      </c>
      <c r="AA543" s="10">
        <v>0</v>
      </c>
      <c r="AB543" s="3">
        <f t="shared" si="34"/>
        <v>0</v>
      </c>
      <c r="AC543" s="11">
        <f t="shared" si="35"/>
        <v>0.98530672490596771</v>
      </c>
    </row>
    <row r="544" spans="1:29" x14ac:dyDescent="0.25">
      <c r="A544" t="s">
        <v>45</v>
      </c>
      <c r="B544" s="1">
        <v>2017</v>
      </c>
      <c r="C544" t="s">
        <v>27</v>
      </c>
      <c r="D544" s="1">
        <v>166344</v>
      </c>
      <c r="E544" s="1">
        <v>622.15712731687063</v>
      </c>
      <c r="F544" s="1">
        <v>4700.9699995854571</v>
      </c>
      <c r="G544" s="8">
        <v>0.39946383237838745</v>
      </c>
      <c r="H544" s="8">
        <v>0.11216980218887329</v>
      </c>
      <c r="I544" s="8">
        <v>0.29088795185089111</v>
      </c>
      <c r="J544" s="8">
        <v>0</v>
      </c>
      <c r="K544" s="8">
        <v>0</v>
      </c>
      <c r="L544" s="8">
        <v>0</v>
      </c>
      <c r="M544" s="3">
        <f t="shared" si="32"/>
        <v>0</v>
      </c>
      <c r="N544" s="9">
        <f t="shared" si="33"/>
        <v>0.80252158641815186</v>
      </c>
      <c r="P544" t="s">
        <v>66</v>
      </c>
      <c r="Q544" s="1">
        <v>2011</v>
      </c>
      <c r="R544" t="s">
        <v>47</v>
      </c>
      <c r="S544" s="1">
        <v>46748</v>
      </c>
      <c r="T544" s="1">
        <v>206.94</v>
      </c>
      <c r="U544" s="1">
        <v>962</v>
      </c>
      <c r="V544" s="8">
        <v>0.35442805290222168</v>
      </c>
      <c r="W544" s="8">
        <v>0.17651914060115814</v>
      </c>
      <c r="X544" s="8">
        <v>0.48718893527984619</v>
      </c>
      <c r="Y544" s="8">
        <v>0</v>
      </c>
      <c r="Z544" s="8">
        <v>0</v>
      </c>
      <c r="AA544" s="8">
        <v>0</v>
      </c>
      <c r="AB544" s="3">
        <f t="shared" si="34"/>
        <v>0</v>
      </c>
      <c r="AC544" s="9">
        <f t="shared" si="35"/>
        <v>1.018136128783226</v>
      </c>
    </row>
    <row r="545" spans="1:29" x14ac:dyDescent="0.25">
      <c r="A545" t="s">
        <v>45</v>
      </c>
      <c r="B545" s="1">
        <v>2018</v>
      </c>
      <c r="C545" t="s">
        <v>27</v>
      </c>
      <c r="D545" s="1">
        <v>166909.58333333331</v>
      </c>
      <c r="E545" s="1">
        <v>622.15712731687063</v>
      </c>
      <c r="F545" s="1">
        <v>4724.5552152841228</v>
      </c>
      <c r="G545" s="8">
        <v>0.40038353204727173</v>
      </c>
      <c r="H545" s="8">
        <v>0.11189975589513779</v>
      </c>
      <c r="I545" s="8">
        <v>0.29032972455024719</v>
      </c>
      <c r="J545" s="8">
        <v>0</v>
      </c>
      <c r="K545" s="8">
        <v>0</v>
      </c>
      <c r="L545" s="8">
        <v>0</v>
      </c>
      <c r="M545" s="3">
        <f t="shared" si="32"/>
        <v>0</v>
      </c>
      <c r="N545" s="9">
        <f t="shared" si="33"/>
        <v>0.80261301249265671</v>
      </c>
      <c r="P545" t="s">
        <v>66</v>
      </c>
      <c r="Q545" s="1">
        <v>2012</v>
      </c>
      <c r="R545" t="s">
        <v>47</v>
      </c>
      <c r="S545" s="1">
        <v>46879</v>
      </c>
      <c r="T545" s="1">
        <v>206.94</v>
      </c>
      <c r="U545" s="1">
        <v>971</v>
      </c>
      <c r="V545" s="8">
        <v>0.35463801026344299</v>
      </c>
      <c r="W545" s="8">
        <v>0.17759180068969727</v>
      </c>
      <c r="X545" s="8">
        <v>0.48561599850654602</v>
      </c>
      <c r="Y545" s="8">
        <v>0</v>
      </c>
      <c r="Z545" s="8">
        <v>0</v>
      </c>
      <c r="AA545" s="8">
        <v>0</v>
      </c>
      <c r="AB545" s="3">
        <f t="shared" si="34"/>
        <v>0</v>
      </c>
      <c r="AC545" s="9">
        <f t="shared" si="35"/>
        <v>1.0178458094596863</v>
      </c>
    </row>
    <row r="546" spans="1:29" x14ac:dyDescent="0.25">
      <c r="A546" t="s">
        <v>45</v>
      </c>
      <c r="B546" s="1">
        <v>2019</v>
      </c>
      <c r="C546" t="s">
        <v>27</v>
      </c>
      <c r="D546" s="1">
        <v>167924.77777777781</v>
      </c>
      <c r="E546" s="1">
        <v>622.15712731687063</v>
      </c>
      <c r="F546" s="1">
        <v>4745.5310250958164</v>
      </c>
      <c r="G546" s="8">
        <v>0.40281489491462708</v>
      </c>
      <c r="H546" s="8">
        <v>0.11112597584724426</v>
      </c>
      <c r="I546" s="8">
        <v>0.28829064965248108</v>
      </c>
      <c r="J546" s="8">
        <v>0</v>
      </c>
      <c r="K546" s="8">
        <v>0</v>
      </c>
      <c r="L546" s="8">
        <v>0</v>
      </c>
      <c r="M546" s="3">
        <f t="shared" si="32"/>
        <v>0</v>
      </c>
      <c r="N546" s="9">
        <f t="shared" si="33"/>
        <v>0.80223152041435242</v>
      </c>
      <c r="P546" t="s">
        <v>66</v>
      </c>
      <c r="Q546" s="1">
        <v>2013</v>
      </c>
      <c r="R546" t="s">
        <v>47</v>
      </c>
      <c r="S546" s="1">
        <v>47074</v>
      </c>
      <c r="T546" s="1">
        <v>206.94</v>
      </c>
      <c r="U546" s="1">
        <v>980</v>
      </c>
      <c r="V546" s="8">
        <v>0.35335472226142883</v>
      </c>
      <c r="W546" s="8">
        <v>0.17913386225700378</v>
      </c>
      <c r="X546" s="8">
        <v>0.48467591404914856</v>
      </c>
      <c r="Y546" s="8">
        <v>0</v>
      </c>
      <c r="Z546" s="8">
        <v>0</v>
      </c>
      <c r="AA546" s="8">
        <v>0</v>
      </c>
      <c r="AB546" s="3">
        <f t="shared" si="34"/>
        <v>0</v>
      </c>
      <c r="AC546" s="9">
        <f t="shared" si="35"/>
        <v>1.0171644985675812</v>
      </c>
    </row>
    <row r="547" spans="1:29" x14ac:dyDescent="0.25">
      <c r="A547" t="s">
        <v>45</v>
      </c>
      <c r="B547" s="1">
        <v>2020</v>
      </c>
      <c r="C547" t="s">
        <v>27</v>
      </c>
      <c r="D547" s="1">
        <v>169045.16666666669</v>
      </c>
      <c r="E547" s="1">
        <v>622.15712731687063</v>
      </c>
      <c r="F547" s="1">
        <v>4764.9287489763756</v>
      </c>
      <c r="G547" s="8">
        <v>0.40561750531196594</v>
      </c>
      <c r="H547" s="8">
        <v>0.11022704094648361</v>
      </c>
      <c r="I547" s="8">
        <v>0.28587445616722107</v>
      </c>
      <c r="J547" s="8">
        <v>0</v>
      </c>
      <c r="K547" s="8">
        <v>0</v>
      </c>
      <c r="L547" s="8">
        <v>0</v>
      </c>
      <c r="M547" s="3">
        <f t="shared" si="32"/>
        <v>0</v>
      </c>
      <c r="N547" s="9">
        <f t="shared" si="33"/>
        <v>0.80171900242567062</v>
      </c>
      <c r="P547" t="s">
        <v>66</v>
      </c>
      <c r="Q547" s="1">
        <v>2014</v>
      </c>
      <c r="R547" t="s">
        <v>47</v>
      </c>
      <c r="S547" s="1">
        <v>47187</v>
      </c>
      <c r="T547" s="1">
        <v>206.94</v>
      </c>
      <c r="U547" s="1">
        <v>996</v>
      </c>
      <c r="V547" s="8">
        <v>0.35639467835426331</v>
      </c>
      <c r="W547" s="8">
        <v>0.18013958632946014</v>
      </c>
      <c r="X547" s="8">
        <v>0.48083129525184631</v>
      </c>
      <c r="Y547" s="8">
        <v>0</v>
      </c>
      <c r="Z547" s="8">
        <v>0</v>
      </c>
      <c r="AA547" s="8">
        <v>0</v>
      </c>
      <c r="AB547" s="3">
        <f t="shared" si="34"/>
        <v>0</v>
      </c>
      <c r="AC547" s="9">
        <f t="shared" si="35"/>
        <v>1.0173655599355698</v>
      </c>
    </row>
    <row r="548" spans="1:29" x14ac:dyDescent="0.25">
      <c r="A548" t="s">
        <v>45</v>
      </c>
      <c r="B548" s="1">
        <v>2021</v>
      </c>
      <c r="C548" t="s">
        <v>27</v>
      </c>
      <c r="D548" s="1">
        <v>170188</v>
      </c>
      <c r="E548" s="1">
        <v>622.15712731687063</v>
      </c>
      <c r="F548" s="1">
        <v>4780</v>
      </c>
      <c r="G548" s="8">
        <v>0.40862774848937988</v>
      </c>
      <c r="H548" s="8">
        <v>0.10925319045782089</v>
      </c>
      <c r="I548" s="8">
        <v>0.28320088982582092</v>
      </c>
      <c r="J548" s="8">
        <v>0</v>
      </c>
      <c r="K548" s="8">
        <v>0</v>
      </c>
      <c r="L548" s="8">
        <v>0</v>
      </c>
      <c r="M548" s="3">
        <f t="shared" si="32"/>
        <v>0</v>
      </c>
      <c r="N548" s="9">
        <f t="shared" si="33"/>
        <v>0.8010818287730217</v>
      </c>
      <c r="P548" t="s">
        <v>66</v>
      </c>
      <c r="Q548" s="1">
        <v>2015</v>
      </c>
      <c r="R548" t="s">
        <v>47</v>
      </c>
      <c r="S548" s="1">
        <v>47298</v>
      </c>
      <c r="T548" s="1">
        <v>206.94</v>
      </c>
      <c r="U548" s="1">
        <v>1001</v>
      </c>
      <c r="V548" s="8">
        <v>0.35559296607971191</v>
      </c>
      <c r="W548" s="8">
        <v>0.18101038038730621</v>
      </c>
      <c r="X548" s="8">
        <v>0.48036468029022217</v>
      </c>
      <c r="Y548" s="8">
        <v>0</v>
      </c>
      <c r="Z548" s="8">
        <v>0</v>
      </c>
      <c r="AA548" s="8">
        <v>0</v>
      </c>
      <c r="AB548" s="3">
        <f t="shared" si="34"/>
        <v>0</v>
      </c>
      <c r="AC548" s="9">
        <f t="shared" si="35"/>
        <v>1.0169680267572403</v>
      </c>
    </row>
    <row r="549" spans="1:29" x14ac:dyDescent="0.25">
      <c r="A549" s="2" t="s">
        <v>45</v>
      </c>
      <c r="B549" s="7">
        <v>2022</v>
      </c>
      <c r="C549" t="s">
        <v>27</v>
      </c>
      <c r="D549" s="7">
        <v>171955</v>
      </c>
      <c r="E549" s="7">
        <v>622.15712731687063</v>
      </c>
      <c r="F549" s="7">
        <v>4805.9466468086484</v>
      </c>
      <c r="G549" s="10">
        <v>0.41314238309860229</v>
      </c>
      <c r="H549" s="10">
        <v>0.10779725760221481</v>
      </c>
      <c r="I549" s="10">
        <v>0.27923458814620972</v>
      </c>
      <c r="J549" s="10">
        <v>0</v>
      </c>
      <c r="K549" s="10">
        <v>0</v>
      </c>
      <c r="L549" s="10">
        <v>0</v>
      </c>
      <c r="M549" s="3">
        <f t="shared" si="32"/>
        <v>0</v>
      </c>
      <c r="N549" s="11">
        <f t="shared" si="33"/>
        <v>0.80017422884702682</v>
      </c>
      <c r="P549" t="s">
        <v>66</v>
      </c>
      <c r="Q549" s="1">
        <v>2016</v>
      </c>
      <c r="R549" t="s">
        <v>47</v>
      </c>
      <c r="S549" s="1">
        <v>47362</v>
      </c>
      <c r="T549" s="1">
        <v>206.94</v>
      </c>
      <c r="U549" s="1">
        <v>1001</v>
      </c>
      <c r="V549" s="8">
        <v>0.35412856936454773</v>
      </c>
      <c r="W549" s="8">
        <v>0.1814810186624527</v>
      </c>
      <c r="X549" s="8">
        <v>0.48097190260887146</v>
      </c>
      <c r="Y549" s="8">
        <v>0</v>
      </c>
      <c r="Z549" s="8">
        <v>0</v>
      </c>
      <c r="AA549" s="8">
        <v>0</v>
      </c>
      <c r="AB549" s="3">
        <f t="shared" si="34"/>
        <v>0</v>
      </c>
      <c r="AC549" s="9">
        <f t="shared" si="35"/>
        <v>1.0165814906358719</v>
      </c>
    </row>
    <row r="550" spans="1:29" x14ac:dyDescent="0.25">
      <c r="A550" t="s">
        <v>46</v>
      </c>
      <c r="B550" s="1">
        <v>2005</v>
      </c>
      <c r="C550" t="s">
        <v>47</v>
      </c>
      <c r="D550" s="1">
        <v>1205755</v>
      </c>
      <c r="E550" s="1">
        <v>4648.5190000000002</v>
      </c>
      <c r="F550" s="1">
        <v>122340</v>
      </c>
      <c r="G550" s="8">
        <v>-0.13879868388175964</v>
      </c>
      <c r="H550" s="8">
        <v>0.44111093878746033</v>
      </c>
      <c r="I550" s="8">
        <v>0.3773474395275116</v>
      </c>
      <c r="J550" s="8">
        <v>1</v>
      </c>
      <c r="K550" s="8">
        <v>0</v>
      </c>
      <c r="L550" s="8">
        <v>0</v>
      </c>
      <c r="M550" s="3">
        <f t="shared" si="32"/>
        <v>1</v>
      </c>
      <c r="N550" s="9">
        <f t="shared" si="33"/>
        <v>0.67965969443321228</v>
      </c>
      <c r="P550" t="s">
        <v>66</v>
      </c>
      <c r="Q550" s="1">
        <v>2017</v>
      </c>
      <c r="R550" t="s">
        <v>47</v>
      </c>
      <c r="S550" s="1">
        <v>47427</v>
      </c>
      <c r="T550" s="1">
        <v>206.94</v>
      </c>
      <c r="U550" s="1">
        <v>1005</v>
      </c>
      <c r="V550" s="8">
        <v>0.35403144359588623</v>
      </c>
      <c r="W550" s="8">
        <v>0.18200048804283142</v>
      </c>
      <c r="X550" s="8">
        <v>0.48037588596343994</v>
      </c>
      <c r="Y550" s="8">
        <v>0</v>
      </c>
      <c r="Z550" s="8">
        <v>0</v>
      </c>
      <c r="AA550" s="8">
        <v>0</v>
      </c>
      <c r="AB550" s="3">
        <f t="shared" si="34"/>
        <v>0</v>
      </c>
      <c r="AC550" s="9">
        <f t="shared" si="35"/>
        <v>1.0164078176021576</v>
      </c>
    </row>
    <row r="551" spans="1:29" x14ac:dyDescent="0.25">
      <c r="A551" t="s">
        <v>46</v>
      </c>
      <c r="B551" s="1">
        <v>2006</v>
      </c>
      <c r="C551" t="s">
        <v>47</v>
      </c>
      <c r="D551" s="1">
        <v>1218164</v>
      </c>
      <c r="E551" s="1">
        <v>4648.5190000000002</v>
      </c>
      <c r="F551" s="1">
        <v>122485</v>
      </c>
      <c r="G551" s="8">
        <v>-0.13359254598617554</v>
      </c>
      <c r="H551" s="8">
        <v>0.43939757347106934</v>
      </c>
      <c r="I551" s="8">
        <v>0.37244972586631775</v>
      </c>
      <c r="J551" s="8">
        <v>1</v>
      </c>
      <c r="K551" s="8">
        <v>0</v>
      </c>
      <c r="L551" s="8">
        <v>0</v>
      </c>
      <c r="M551" s="3">
        <f t="shared" si="32"/>
        <v>1</v>
      </c>
      <c r="N551" s="9">
        <f t="shared" si="33"/>
        <v>0.67825475335121155</v>
      </c>
      <c r="P551" t="s">
        <v>66</v>
      </c>
      <c r="Q551" s="1">
        <v>2018</v>
      </c>
      <c r="R551" t="s">
        <v>47</v>
      </c>
      <c r="S551" s="1">
        <v>47626</v>
      </c>
      <c r="T551" s="1">
        <v>206.94</v>
      </c>
      <c r="U551" s="1">
        <v>1009</v>
      </c>
      <c r="V551" s="8">
        <v>0.35087940096855164</v>
      </c>
      <c r="W551" s="8">
        <v>0.18349993228912354</v>
      </c>
      <c r="X551" s="8">
        <v>0.48104909062385559</v>
      </c>
      <c r="Y551" s="8">
        <v>0</v>
      </c>
      <c r="Z551" s="8">
        <v>0</v>
      </c>
      <c r="AA551" s="8">
        <v>0</v>
      </c>
      <c r="AB551" s="3">
        <f t="shared" si="34"/>
        <v>0</v>
      </c>
      <c r="AC551" s="9">
        <f t="shared" si="35"/>
        <v>1.0154284238815308</v>
      </c>
    </row>
    <row r="552" spans="1:29" x14ac:dyDescent="0.25">
      <c r="A552" t="s">
        <v>46</v>
      </c>
      <c r="B552" s="1">
        <v>2007</v>
      </c>
      <c r="C552" t="s">
        <v>47</v>
      </c>
      <c r="D552" s="1">
        <v>1227140</v>
      </c>
      <c r="E552" s="1">
        <v>4648.5190000000002</v>
      </c>
      <c r="F552" s="1">
        <v>122860</v>
      </c>
      <c r="G552" s="8">
        <v>-0.13024546205997467</v>
      </c>
      <c r="H552" s="8">
        <v>0.43831166625022888</v>
      </c>
      <c r="I552" s="8">
        <v>0.36944788694381714</v>
      </c>
      <c r="J552" s="8">
        <v>1</v>
      </c>
      <c r="K552" s="8">
        <v>0</v>
      </c>
      <c r="L552" s="8">
        <v>0</v>
      </c>
      <c r="M552" s="3">
        <f t="shared" si="32"/>
        <v>1</v>
      </c>
      <c r="N552" s="9">
        <f t="shared" si="33"/>
        <v>0.67751409113407135</v>
      </c>
      <c r="P552" t="s">
        <v>66</v>
      </c>
      <c r="Q552" s="1">
        <v>2019</v>
      </c>
      <c r="R552" t="s">
        <v>47</v>
      </c>
      <c r="S552" s="1">
        <v>47725</v>
      </c>
      <c r="T552" s="1">
        <v>206.94</v>
      </c>
      <c r="U552" s="1">
        <v>1015</v>
      </c>
      <c r="V552" s="8">
        <v>0.35069453716278076</v>
      </c>
      <c r="W552" s="8">
        <v>0.18428520858287811</v>
      </c>
      <c r="X552" s="8">
        <v>0.48017975687980652</v>
      </c>
      <c r="Y552" s="8">
        <v>0</v>
      </c>
      <c r="Z552" s="8">
        <v>0</v>
      </c>
      <c r="AA552" s="8">
        <v>0</v>
      </c>
      <c r="AB552" s="3">
        <f t="shared" si="34"/>
        <v>0</v>
      </c>
      <c r="AC552" s="9">
        <f t="shared" si="35"/>
        <v>1.0151595026254654</v>
      </c>
    </row>
    <row r="553" spans="1:29" x14ac:dyDescent="0.25">
      <c r="A553" t="s">
        <v>46</v>
      </c>
      <c r="B553" s="1">
        <v>2008</v>
      </c>
      <c r="C553" t="s">
        <v>47</v>
      </c>
      <c r="D553" s="1">
        <v>1241519</v>
      </c>
      <c r="E553" s="1">
        <v>4648.5190000000002</v>
      </c>
      <c r="F553" s="1">
        <v>123169</v>
      </c>
      <c r="G553" s="8">
        <v>-0.12452567368745804</v>
      </c>
      <c r="H553" s="8">
        <v>0.43643748760223389</v>
      </c>
      <c r="I553" s="8">
        <v>0.36414447426795959</v>
      </c>
      <c r="J553" s="8">
        <v>1</v>
      </c>
      <c r="K553" s="8">
        <v>0</v>
      </c>
      <c r="L553" s="8">
        <v>0</v>
      </c>
      <c r="M553" s="3">
        <f t="shared" si="32"/>
        <v>1</v>
      </c>
      <c r="N553" s="9">
        <f t="shared" si="33"/>
        <v>0.67605628818273544</v>
      </c>
      <c r="P553" t="s">
        <v>66</v>
      </c>
      <c r="Q553" s="1">
        <v>2020</v>
      </c>
      <c r="R553" t="s">
        <v>47</v>
      </c>
      <c r="S553" s="1">
        <v>47865</v>
      </c>
      <c r="T553" s="1">
        <v>206.94</v>
      </c>
      <c r="U553" s="1">
        <v>1015</v>
      </c>
      <c r="V553" s="8">
        <v>0.3475220799446106</v>
      </c>
      <c r="W553" s="8">
        <v>0.18530483543872833</v>
      </c>
      <c r="X553" s="8">
        <v>0.48149532079696655</v>
      </c>
      <c r="Y553" s="8">
        <v>0</v>
      </c>
      <c r="Z553" s="8">
        <v>0</v>
      </c>
      <c r="AA553" s="8">
        <v>0</v>
      </c>
      <c r="AB553" s="3">
        <f t="shared" si="34"/>
        <v>0</v>
      </c>
      <c r="AC553" s="9">
        <f t="shared" si="35"/>
        <v>1.0143222361803055</v>
      </c>
    </row>
    <row r="554" spans="1:29" x14ac:dyDescent="0.25">
      <c r="A554" t="s">
        <v>46</v>
      </c>
      <c r="B554" s="1">
        <v>2009</v>
      </c>
      <c r="C554" t="s">
        <v>47</v>
      </c>
      <c r="D554" s="1">
        <v>1248286</v>
      </c>
      <c r="E554" s="1">
        <v>4648.5190000000002</v>
      </c>
      <c r="F554" s="1">
        <v>123491</v>
      </c>
      <c r="G554" s="8">
        <v>-0.12210815399885178</v>
      </c>
      <c r="H554" s="8">
        <v>0.43565589189529419</v>
      </c>
      <c r="I554" s="8">
        <v>0.36200213432312012</v>
      </c>
      <c r="J554" s="8">
        <v>1</v>
      </c>
      <c r="K554" s="8">
        <v>0</v>
      </c>
      <c r="L554" s="8">
        <v>0</v>
      </c>
      <c r="M554" s="3">
        <f t="shared" si="32"/>
        <v>1</v>
      </c>
      <c r="N554" s="9">
        <f t="shared" si="33"/>
        <v>0.67554987221956253</v>
      </c>
      <c r="P554" s="2" t="s">
        <v>66</v>
      </c>
      <c r="Q554" s="7">
        <v>2021</v>
      </c>
      <c r="R554" s="2" t="s">
        <v>47</v>
      </c>
      <c r="S554" s="7">
        <v>47865</v>
      </c>
      <c r="T554" s="7">
        <v>206.94</v>
      </c>
      <c r="U554" s="7">
        <v>1019</v>
      </c>
      <c r="V554" s="10">
        <v>0.34889101982116699</v>
      </c>
      <c r="W554" s="10">
        <v>0.18534643948078156</v>
      </c>
      <c r="X554" s="10">
        <v>0.48030000925064087</v>
      </c>
      <c r="Y554" s="10">
        <v>0</v>
      </c>
      <c r="Z554" s="10">
        <v>0</v>
      </c>
      <c r="AA554" s="10">
        <v>0</v>
      </c>
      <c r="AB554" s="3">
        <f t="shared" si="34"/>
        <v>0</v>
      </c>
      <c r="AC554" s="11">
        <f t="shared" si="35"/>
        <v>1.0145374685525894</v>
      </c>
    </row>
    <row r="555" spans="1:29" x14ac:dyDescent="0.25">
      <c r="A555" t="s">
        <v>46</v>
      </c>
      <c r="B555" s="1">
        <v>2010</v>
      </c>
      <c r="C555" t="s">
        <v>47</v>
      </c>
      <c r="D555" s="1">
        <v>1258015</v>
      </c>
      <c r="E555" s="1">
        <v>4648.5190000000002</v>
      </c>
      <c r="F555" s="1">
        <v>123660</v>
      </c>
      <c r="G555" s="8">
        <v>-0.11824245750904083</v>
      </c>
      <c r="H555" s="8">
        <v>0.43438699841499329</v>
      </c>
      <c r="I555" s="8">
        <v>0.35839667916297913</v>
      </c>
      <c r="J555" s="8">
        <v>1</v>
      </c>
      <c r="K555" s="8">
        <v>0</v>
      </c>
      <c r="L555" s="8">
        <v>0</v>
      </c>
      <c r="M555" s="3">
        <f t="shared" si="32"/>
        <v>1</v>
      </c>
      <c r="N555" s="9">
        <f t="shared" si="33"/>
        <v>0.67454122006893158</v>
      </c>
      <c r="P555" t="s">
        <v>67</v>
      </c>
      <c r="Q555" s="1">
        <v>2011</v>
      </c>
      <c r="R555" t="s">
        <v>47</v>
      </c>
      <c r="S555" s="1">
        <v>56556</v>
      </c>
      <c r="T555" s="1">
        <v>301.57</v>
      </c>
      <c r="U555" s="1">
        <v>1194</v>
      </c>
      <c r="V555" s="8">
        <v>0.392473965883255</v>
      </c>
      <c r="W555" s="8">
        <v>0.13065536320209503</v>
      </c>
      <c r="X555" s="8">
        <v>0.50624704360961914</v>
      </c>
      <c r="Y555" s="8">
        <v>0</v>
      </c>
      <c r="Z555" s="8">
        <v>0</v>
      </c>
      <c r="AA555" s="8">
        <v>0</v>
      </c>
      <c r="AB555" s="3">
        <f t="shared" si="34"/>
        <v>0</v>
      </c>
      <c r="AC555" s="9">
        <f t="shared" si="35"/>
        <v>1.0293763726949692</v>
      </c>
    </row>
    <row r="556" spans="1:29" x14ac:dyDescent="0.25">
      <c r="A556" t="s">
        <v>46</v>
      </c>
      <c r="B556" s="1">
        <v>2011</v>
      </c>
      <c r="C556" t="s">
        <v>47</v>
      </c>
      <c r="D556" s="1">
        <v>1266362</v>
      </c>
      <c r="E556" s="1">
        <v>4648.5190000000002</v>
      </c>
      <c r="F556" s="1">
        <v>120138</v>
      </c>
      <c r="G556" s="8">
        <v>-0.10969499498605728</v>
      </c>
      <c r="H556" s="8">
        <v>0.4313640296459198</v>
      </c>
      <c r="I556" s="8">
        <v>0.34838089346885681</v>
      </c>
      <c r="J556" s="8">
        <v>1</v>
      </c>
      <c r="K556" s="8">
        <v>0</v>
      </c>
      <c r="L556" s="8">
        <v>0</v>
      </c>
      <c r="M556" s="3">
        <f t="shared" si="32"/>
        <v>1</v>
      </c>
      <c r="N556" s="9">
        <f t="shared" si="33"/>
        <v>0.67004992812871933</v>
      </c>
      <c r="P556" t="s">
        <v>67</v>
      </c>
      <c r="Q556" s="1">
        <v>2012</v>
      </c>
      <c r="R556" t="s">
        <v>47</v>
      </c>
      <c r="S556" s="1">
        <v>56795</v>
      </c>
      <c r="T556" s="1">
        <v>301.57</v>
      </c>
      <c r="U556" s="1">
        <v>1211</v>
      </c>
      <c r="V556" s="8">
        <v>0.3928276002407074</v>
      </c>
      <c r="W556" s="8">
        <v>0.13227261602878571</v>
      </c>
      <c r="X556" s="8">
        <v>0.50384461879730225</v>
      </c>
      <c r="Y556" s="8">
        <v>0</v>
      </c>
      <c r="Z556" s="8">
        <v>0</v>
      </c>
      <c r="AA556" s="8">
        <v>0</v>
      </c>
      <c r="AB556" s="3">
        <f t="shared" si="34"/>
        <v>0</v>
      </c>
      <c r="AC556" s="9">
        <f t="shared" si="35"/>
        <v>1.0289448350667953</v>
      </c>
    </row>
    <row r="557" spans="1:29" x14ac:dyDescent="0.25">
      <c r="A557" t="s">
        <v>46</v>
      </c>
      <c r="B557" s="1">
        <v>2012</v>
      </c>
      <c r="C557" t="s">
        <v>47</v>
      </c>
      <c r="D557" s="1">
        <v>1277008</v>
      </c>
      <c r="E557" s="1">
        <v>4648.5190000000002</v>
      </c>
      <c r="F557" s="1">
        <v>121119</v>
      </c>
      <c r="G557" s="8">
        <v>-0.1066906526684761</v>
      </c>
      <c r="H557" s="8">
        <v>0.43042600154876709</v>
      </c>
      <c r="I557" s="8">
        <v>0.34603145718574524</v>
      </c>
      <c r="J557" s="8">
        <v>1</v>
      </c>
      <c r="K557" s="8">
        <v>0</v>
      </c>
      <c r="L557" s="8">
        <v>0</v>
      </c>
      <c r="M557" s="3">
        <f t="shared" si="32"/>
        <v>1</v>
      </c>
      <c r="N557" s="9">
        <f t="shared" si="33"/>
        <v>0.66976680606603622</v>
      </c>
      <c r="P557" t="s">
        <v>67</v>
      </c>
      <c r="Q557" s="1">
        <v>2013</v>
      </c>
      <c r="R557" t="s">
        <v>47</v>
      </c>
      <c r="S557" s="1">
        <v>56231</v>
      </c>
      <c r="T557" s="1">
        <v>301.57</v>
      </c>
      <c r="U557" s="1">
        <v>1210</v>
      </c>
      <c r="V557" s="8">
        <v>0.40334737300872803</v>
      </c>
      <c r="W557" s="8">
        <v>0.12879043817520142</v>
      </c>
      <c r="X557" s="8">
        <v>0.49961408972740173</v>
      </c>
      <c r="Y557" s="8">
        <v>0</v>
      </c>
      <c r="Z557" s="8">
        <v>0</v>
      </c>
      <c r="AA557" s="8">
        <v>0</v>
      </c>
      <c r="AB557" s="3">
        <f t="shared" si="34"/>
        <v>0</v>
      </c>
      <c r="AC557" s="9">
        <f t="shared" si="35"/>
        <v>1.0317519009113312</v>
      </c>
    </row>
    <row r="558" spans="1:29" x14ac:dyDescent="0.25">
      <c r="A558" t="s">
        <v>46</v>
      </c>
      <c r="B558" s="1">
        <v>2013</v>
      </c>
      <c r="C558" t="s">
        <v>47</v>
      </c>
      <c r="D558" s="1">
        <v>1276577</v>
      </c>
      <c r="E558" s="1">
        <v>5924.584762125035</v>
      </c>
      <c r="F558" s="1">
        <v>122281</v>
      </c>
      <c r="G558" s="8">
        <v>-0.23105281591415405</v>
      </c>
      <c r="H558" s="8">
        <v>0.48714381456375122</v>
      </c>
      <c r="I558" s="8">
        <v>0.38868749141693115</v>
      </c>
      <c r="J558" s="8">
        <v>1</v>
      </c>
      <c r="K558" s="8">
        <v>0</v>
      </c>
      <c r="L558" s="8">
        <v>0</v>
      </c>
      <c r="M558" s="3">
        <f t="shared" si="32"/>
        <v>1</v>
      </c>
      <c r="N558" s="9">
        <f t="shared" si="33"/>
        <v>0.64477849006652832</v>
      </c>
      <c r="P558" t="s">
        <v>67</v>
      </c>
      <c r="Q558" s="1">
        <v>2014</v>
      </c>
      <c r="R558" t="s">
        <v>47</v>
      </c>
      <c r="S558" s="1">
        <v>57421</v>
      </c>
      <c r="T558" s="1">
        <v>301.57</v>
      </c>
      <c r="U558" s="1">
        <v>1213</v>
      </c>
      <c r="V558" s="8">
        <v>0.38153207302093506</v>
      </c>
      <c r="W558" s="8">
        <v>0.13610503077507019</v>
      </c>
      <c r="X558" s="8">
        <v>0.50826525688171387</v>
      </c>
      <c r="Y558" s="8">
        <v>0</v>
      </c>
      <c r="Z558" s="8">
        <v>0</v>
      </c>
      <c r="AA558" s="8">
        <v>0</v>
      </c>
      <c r="AB558" s="3">
        <f t="shared" si="34"/>
        <v>0</v>
      </c>
      <c r="AC558" s="9">
        <f t="shared" si="35"/>
        <v>1.0259023606777191</v>
      </c>
    </row>
    <row r="559" spans="1:29" x14ac:dyDescent="0.25">
      <c r="A559" t="s">
        <v>46</v>
      </c>
      <c r="B559" s="1">
        <v>2014</v>
      </c>
      <c r="C559" t="s">
        <v>47</v>
      </c>
      <c r="D559" s="1">
        <v>1276310</v>
      </c>
      <c r="E559" s="1">
        <v>6133.5493687728203</v>
      </c>
      <c r="F559" s="1">
        <v>122165</v>
      </c>
      <c r="G559" s="8">
        <v>-0.24850520491600037</v>
      </c>
      <c r="H559" s="8">
        <v>0.49512761831283569</v>
      </c>
      <c r="I559" s="8">
        <v>0.39432987570762634</v>
      </c>
      <c r="J559" s="8">
        <v>1</v>
      </c>
      <c r="K559" s="8">
        <v>0</v>
      </c>
      <c r="L559" s="8">
        <v>0</v>
      </c>
      <c r="M559" s="3">
        <f t="shared" si="32"/>
        <v>1</v>
      </c>
      <c r="N559" s="9">
        <f t="shared" si="33"/>
        <v>0.64095228910446167</v>
      </c>
      <c r="P559" t="s">
        <v>67</v>
      </c>
      <c r="Q559" s="1">
        <v>2015</v>
      </c>
      <c r="R559" t="s">
        <v>47</v>
      </c>
      <c r="S559" s="1">
        <v>57731</v>
      </c>
      <c r="T559" s="1">
        <v>301.57</v>
      </c>
      <c r="U559" s="1">
        <v>1216</v>
      </c>
      <c r="V559" s="8">
        <v>0.37656110525131226</v>
      </c>
      <c r="W559" s="8">
        <v>0.13800512254238129</v>
      </c>
      <c r="X559" s="8">
        <v>0.50993251800537109</v>
      </c>
      <c r="Y559" s="8">
        <v>0</v>
      </c>
      <c r="Z559" s="8">
        <v>0</v>
      </c>
      <c r="AA559" s="8">
        <v>0</v>
      </c>
      <c r="AB559" s="3">
        <f t="shared" si="34"/>
        <v>0</v>
      </c>
      <c r="AC559" s="9">
        <f t="shared" si="35"/>
        <v>1.0244987457990646</v>
      </c>
    </row>
    <row r="560" spans="1:29" x14ac:dyDescent="0.25">
      <c r="A560" t="s">
        <v>46</v>
      </c>
      <c r="B560" s="1">
        <v>2015</v>
      </c>
      <c r="C560" t="s">
        <v>47</v>
      </c>
      <c r="D560" s="1">
        <v>1294848</v>
      </c>
      <c r="E560" s="1">
        <v>6459.2159978430755</v>
      </c>
      <c r="F560" s="1">
        <v>123197</v>
      </c>
      <c r="G560" s="8">
        <v>-0.26848170161247253</v>
      </c>
      <c r="H560" s="8">
        <v>0.50510287284851074</v>
      </c>
      <c r="I560" s="8">
        <v>0.39758074283599854</v>
      </c>
      <c r="J560" s="8">
        <v>1</v>
      </c>
      <c r="K560" s="8">
        <v>0</v>
      </c>
      <c r="L560" s="8">
        <v>0</v>
      </c>
      <c r="M560" s="3">
        <f t="shared" si="32"/>
        <v>1</v>
      </c>
      <c r="N560" s="9">
        <f t="shared" si="33"/>
        <v>0.63420191407203674</v>
      </c>
      <c r="P560" t="s">
        <v>67</v>
      </c>
      <c r="Q560" s="1">
        <v>2016</v>
      </c>
      <c r="R560" t="s">
        <v>47</v>
      </c>
      <c r="S560" s="1">
        <v>58080</v>
      </c>
      <c r="T560" s="1">
        <v>301.57</v>
      </c>
      <c r="U560" s="1">
        <v>1195</v>
      </c>
      <c r="V560" s="8">
        <v>0.36397144198417664</v>
      </c>
      <c r="W560" s="8">
        <v>0.13991852104663849</v>
      </c>
      <c r="X560" s="8">
        <v>0.51793289184570313</v>
      </c>
      <c r="Y560" s="8">
        <v>0</v>
      </c>
      <c r="Z560" s="8">
        <v>0</v>
      </c>
      <c r="AA560" s="8">
        <v>0</v>
      </c>
      <c r="AB560" s="3">
        <f t="shared" si="34"/>
        <v>0</v>
      </c>
      <c r="AC560" s="9">
        <f t="shared" si="35"/>
        <v>1.0218228548765182</v>
      </c>
    </row>
    <row r="561" spans="1:29" x14ac:dyDescent="0.25">
      <c r="A561" t="s">
        <v>46</v>
      </c>
      <c r="B561" s="1">
        <v>2016</v>
      </c>
      <c r="C561" t="s">
        <v>47</v>
      </c>
      <c r="D561" s="1">
        <v>1307906</v>
      </c>
      <c r="E561" s="1">
        <v>6459.2159978430755</v>
      </c>
      <c r="F561" s="1">
        <v>122366</v>
      </c>
      <c r="G561" s="8">
        <v>-0.26199370622634888</v>
      </c>
      <c r="H561" s="8">
        <v>0.50291150808334351</v>
      </c>
      <c r="I561" s="8">
        <v>0.39094918966293335</v>
      </c>
      <c r="J561" s="8">
        <v>1</v>
      </c>
      <c r="K561" s="8">
        <v>0</v>
      </c>
      <c r="L561" s="8">
        <v>0</v>
      </c>
      <c r="M561" s="3">
        <f t="shared" si="32"/>
        <v>1</v>
      </c>
      <c r="N561" s="9">
        <f t="shared" si="33"/>
        <v>0.63186699151992798</v>
      </c>
      <c r="P561" t="s">
        <v>67</v>
      </c>
      <c r="Q561" s="1">
        <v>2017</v>
      </c>
      <c r="R561" t="s">
        <v>47</v>
      </c>
      <c r="S561" s="1">
        <v>58662</v>
      </c>
      <c r="T561" s="1">
        <v>301.57</v>
      </c>
      <c r="U561" s="1">
        <v>1236</v>
      </c>
      <c r="V561" s="8">
        <v>0.3649151623249054</v>
      </c>
      <c r="W561" s="8">
        <v>0.14374546706676483</v>
      </c>
      <c r="X561" s="8">
        <v>0.51215875148773193</v>
      </c>
      <c r="Y561" s="8">
        <v>0</v>
      </c>
      <c r="Z561" s="8">
        <v>0</v>
      </c>
      <c r="AA561" s="8">
        <v>0</v>
      </c>
      <c r="AB561" s="3">
        <f t="shared" si="34"/>
        <v>0</v>
      </c>
      <c r="AC561" s="9">
        <f t="shared" si="35"/>
        <v>1.0208193808794022</v>
      </c>
    </row>
    <row r="562" spans="1:29" x14ac:dyDescent="0.25">
      <c r="A562" t="s">
        <v>46</v>
      </c>
      <c r="B562" s="1">
        <v>2017</v>
      </c>
      <c r="C562" t="s">
        <v>47</v>
      </c>
      <c r="D562" s="1">
        <v>1320458</v>
      </c>
      <c r="E562" s="1">
        <v>6459.2159978430755</v>
      </c>
      <c r="F562" s="1">
        <v>123119</v>
      </c>
      <c r="G562" s="8">
        <v>-0.25801587104797363</v>
      </c>
      <c r="H562" s="8">
        <v>0.50163799524307251</v>
      </c>
      <c r="I562" s="8">
        <v>0.38754183053970337</v>
      </c>
      <c r="J562" s="8">
        <v>1</v>
      </c>
      <c r="K562" s="8">
        <v>0</v>
      </c>
      <c r="L562" s="8">
        <v>0</v>
      </c>
      <c r="M562" s="3">
        <f t="shared" si="32"/>
        <v>1</v>
      </c>
      <c r="N562" s="9">
        <f t="shared" si="33"/>
        <v>0.63116395473480225</v>
      </c>
      <c r="P562" t="s">
        <v>67</v>
      </c>
      <c r="Q562" s="1">
        <v>2018</v>
      </c>
      <c r="R562" t="s">
        <v>47</v>
      </c>
      <c r="S562" s="1">
        <v>59187</v>
      </c>
      <c r="T562" s="1">
        <v>301.57</v>
      </c>
      <c r="U562" s="1">
        <v>1243</v>
      </c>
      <c r="V562" s="8">
        <v>0.35723322629928589</v>
      </c>
      <c r="W562" s="8">
        <v>0.14690589904785156</v>
      </c>
      <c r="X562" s="8">
        <v>0.51444309949874878</v>
      </c>
      <c r="Y562" s="8">
        <v>0</v>
      </c>
      <c r="Z562" s="8">
        <v>0</v>
      </c>
      <c r="AA562" s="8">
        <v>0</v>
      </c>
      <c r="AB562" s="3">
        <f t="shared" si="34"/>
        <v>0</v>
      </c>
      <c r="AC562" s="9">
        <f t="shared" si="35"/>
        <v>1.0185822248458862</v>
      </c>
    </row>
    <row r="563" spans="1:29" x14ac:dyDescent="0.25">
      <c r="A563" t="s">
        <v>46</v>
      </c>
      <c r="B563" s="1">
        <v>2018</v>
      </c>
      <c r="C563" t="s">
        <v>47</v>
      </c>
      <c r="D563" s="1">
        <v>1333961</v>
      </c>
      <c r="E563" s="1">
        <v>6459.2159978430755</v>
      </c>
      <c r="F563" s="1">
        <v>123176</v>
      </c>
      <c r="G563" s="8">
        <v>-0.25271797180175781</v>
      </c>
      <c r="H563" s="8">
        <v>0.49988937377929688</v>
      </c>
      <c r="I563" s="8">
        <v>0.38251030445098877</v>
      </c>
      <c r="J563" s="8">
        <v>1</v>
      </c>
      <c r="K563" s="8">
        <v>0</v>
      </c>
      <c r="L563" s="8">
        <v>0</v>
      </c>
      <c r="M563" s="3">
        <f t="shared" si="32"/>
        <v>1</v>
      </c>
      <c r="N563" s="9">
        <f t="shared" si="33"/>
        <v>0.62968170642852783</v>
      </c>
      <c r="P563" t="s">
        <v>67</v>
      </c>
      <c r="Q563" s="1">
        <v>2019</v>
      </c>
      <c r="R563" t="s">
        <v>47</v>
      </c>
      <c r="S563" s="1">
        <v>59811</v>
      </c>
      <c r="T563" s="1">
        <v>301.57</v>
      </c>
      <c r="U563" s="1">
        <v>980</v>
      </c>
      <c r="V563" s="8">
        <v>0.26313769817352295</v>
      </c>
      <c r="W563" s="8">
        <v>0.14804159104824066</v>
      </c>
      <c r="X563" s="8">
        <v>0.59139585494995117</v>
      </c>
      <c r="Y563" s="8">
        <v>0</v>
      </c>
      <c r="Z563" s="8">
        <v>0</v>
      </c>
      <c r="AA563" s="8">
        <v>0</v>
      </c>
      <c r="AB563" s="3">
        <f t="shared" si="34"/>
        <v>0</v>
      </c>
      <c r="AC563" s="9">
        <f t="shared" si="35"/>
        <v>1.0025751441717148</v>
      </c>
    </row>
    <row r="564" spans="1:29" x14ac:dyDescent="0.25">
      <c r="A564" t="s">
        <v>46</v>
      </c>
      <c r="B564" s="1">
        <v>2019</v>
      </c>
      <c r="C564" t="s">
        <v>47</v>
      </c>
      <c r="D564" s="1">
        <v>1344318</v>
      </c>
      <c r="E564" s="1">
        <v>6459.2159978430755</v>
      </c>
      <c r="F564" s="1">
        <v>123139</v>
      </c>
      <c r="G564" s="8">
        <v>-0.24857631325721741</v>
      </c>
      <c r="H564" s="8">
        <v>0.49851787090301514</v>
      </c>
      <c r="I564" s="8">
        <v>0.37853440642356873</v>
      </c>
      <c r="J564" s="8">
        <v>1</v>
      </c>
      <c r="K564" s="8">
        <v>0</v>
      </c>
      <c r="L564" s="8">
        <v>0</v>
      </c>
      <c r="M564" s="3">
        <f t="shared" si="32"/>
        <v>1</v>
      </c>
      <c r="N564" s="9">
        <f t="shared" si="33"/>
        <v>0.62847596406936646</v>
      </c>
      <c r="P564" t="s">
        <v>67</v>
      </c>
      <c r="Q564" s="1">
        <v>2020</v>
      </c>
      <c r="R564" t="s">
        <v>47</v>
      </c>
      <c r="S564" s="1">
        <v>60587</v>
      </c>
      <c r="T564" s="1">
        <v>301.57</v>
      </c>
      <c r="U564" s="1">
        <v>992</v>
      </c>
      <c r="V564" s="8">
        <v>0.2534143328666687</v>
      </c>
      <c r="W564" s="8">
        <v>0.15265674889087677</v>
      </c>
      <c r="X564" s="8">
        <v>0.59348601102828979</v>
      </c>
      <c r="Y564" s="8">
        <v>0</v>
      </c>
      <c r="Z564" s="8">
        <v>0</v>
      </c>
      <c r="AA564" s="8">
        <v>0</v>
      </c>
      <c r="AB564" s="3">
        <f t="shared" si="34"/>
        <v>0</v>
      </c>
      <c r="AC564" s="9">
        <f t="shared" si="35"/>
        <v>0.99955709278583527</v>
      </c>
    </row>
    <row r="565" spans="1:29" x14ac:dyDescent="0.25">
      <c r="A565" t="s">
        <v>46</v>
      </c>
      <c r="B565" s="1">
        <v>2020</v>
      </c>
      <c r="C565" t="s">
        <v>47</v>
      </c>
      <c r="D565" s="1">
        <v>1361102</v>
      </c>
      <c r="E565" s="1">
        <v>6494.0879999999997</v>
      </c>
      <c r="F565" s="1">
        <v>123489</v>
      </c>
      <c r="G565" s="8">
        <v>-0.24523229897022247</v>
      </c>
      <c r="H565" s="8">
        <v>0.49777624011039734</v>
      </c>
      <c r="I565" s="8">
        <v>0.37381753325462341</v>
      </c>
      <c r="J565" s="8">
        <v>1</v>
      </c>
      <c r="K565" s="8">
        <v>0</v>
      </c>
      <c r="L565" s="8">
        <v>0</v>
      </c>
      <c r="M565" s="3">
        <f t="shared" si="32"/>
        <v>1</v>
      </c>
      <c r="N565" s="9">
        <f t="shared" si="33"/>
        <v>0.62636147439479828</v>
      </c>
      <c r="P565" s="2" t="s">
        <v>67</v>
      </c>
      <c r="Q565" s="7">
        <v>2021</v>
      </c>
      <c r="R565" s="2" t="s">
        <v>47</v>
      </c>
      <c r="S565" s="7">
        <v>61507</v>
      </c>
      <c r="T565" s="7">
        <v>301.57</v>
      </c>
      <c r="U565" s="7">
        <v>997</v>
      </c>
      <c r="V565" s="10">
        <v>0.23884539306163788</v>
      </c>
      <c r="W565" s="10">
        <v>0.15795475244522095</v>
      </c>
      <c r="X565" s="10">
        <v>0.59872514009475708</v>
      </c>
      <c r="Y565" s="10">
        <v>0</v>
      </c>
      <c r="Z565" s="10">
        <v>0</v>
      </c>
      <c r="AA565" s="10">
        <v>0</v>
      </c>
      <c r="AB565" s="3">
        <f t="shared" si="34"/>
        <v>0</v>
      </c>
      <c r="AC565" s="11">
        <f t="shared" si="35"/>
        <v>0.99552528560161591</v>
      </c>
    </row>
    <row r="566" spans="1:29" x14ac:dyDescent="0.25">
      <c r="A566" s="2" t="s">
        <v>46</v>
      </c>
      <c r="B566" s="7">
        <v>2021</v>
      </c>
      <c r="C566" t="s">
        <v>47</v>
      </c>
      <c r="D566" s="7">
        <v>1439974</v>
      </c>
      <c r="E566" s="7">
        <v>6494.0879999999997</v>
      </c>
      <c r="F566" s="7">
        <v>124556</v>
      </c>
      <c r="G566" s="10">
        <v>-0.21695408225059509</v>
      </c>
      <c r="H566" s="10">
        <v>0.48848450183868408</v>
      </c>
      <c r="I566" s="10">
        <v>0.34735342860221863</v>
      </c>
      <c r="J566" s="10">
        <v>1</v>
      </c>
      <c r="K566" s="10">
        <v>0</v>
      </c>
      <c r="L566" s="10">
        <v>0</v>
      </c>
      <c r="M566" s="3">
        <f t="shared" si="32"/>
        <v>1</v>
      </c>
      <c r="N566" s="11">
        <f t="shared" si="33"/>
        <v>0.61888384819030762</v>
      </c>
      <c r="P566" t="s">
        <v>68</v>
      </c>
      <c r="Q566" s="1">
        <v>2011</v>
      </c>
      <c r="R566" t="s">
        <v>47</v>
      </c>
      <c r="S566" s="1">
        <v>37967</v>
      </c>
      <c r="T566" s="1">
        <v>196.464</v>
      </c>
      <c r="U566" s="1">
        <v>649</v>
      </c>
      <c r="V566" s="8">
        <v>0.4194159209728241</v>
      </c>
      <c r="W566" s="8">
        <v>0.11573335528373718</v>
      </c>
      <c r="X566" s="8">
        <v>0.51348042488098145</v>
      </c>
      <c r="Y566" s="8">
        <v>0</v>
      </c>
      <c r="Z566" s="8">
        <v>0</v>
      </c>
      <c r="AA566" s="8">
        <v>0</v>
      </c>
      <c r="AB566" s="3">
        <f t="shared" si="34"/>
        <v>0</v>
      </c>
      <c r="AC566" s="9">
        <f t="shared" si="35"/>
        <v>1.0486297011375427</v>
      </c>
    </row>
    <row r="567" spans="1:29" x14ac:dyDescent="0.25">
      <c r="A567" t="s">
        <v>48</v>
      </c>
      <c r="B567" s="1">
        <v>2005</v>
      </c>
      <c r="C567" t="s">
        <v>47</v>
      </c>
      <c r="D567" s="1">
        <v>676678</v>
      </c>
      <c r="E567" s="1">
        <v>5005.2049999999999</v>
      </c>
      <c r="F567" s="1">
        <v>9713.6492893774375</v>
      </c>
      <c r="G567" s="8">
        <v>-3.8691889494657516E-2</v>
      </c>
      <c r="H567" s="8">
        <v>0.39549911022186279</v>
      </c>
      <c r="I567" s="8">
        <v>9.6104554831981659E-2</v>
      </c>
      <c r="J567" s="8">
        <v>1</v>
      </c>
      <c r="K567" s="8">
        <v>0</v>
      </c>
      <c r="L567" s="8">
        <v>0</v>
      </c>
      <c r="M567" s="3">
        <f t="shared" si="32"/>
        <v>1</v>
      </c>
      <c r="N567" s="9">
        <f t="shared" si="33"/>
        <v>0.45291177555918694</v>
      </c>
      <c r="P567" t="s">
        <v>68</v>
      </c>
      <c r="Q567" s="1">
        <v>2012</v>
      </c>
      <c r="R567" t="s">
        <v>47</v>
      </c>
      <c r="S567" s="1">
        <v>38263</v>
      </c>
      <c r="T567" s="1">
        <v>196.464</v>
      </c>
      <c r="U567" s="1">
        <v>512</v>
      </c>
      <c r="V567" s="8">
        <v>0.32848533987998962</v>
      </c>
      <c r="W567" s="8">
        <v>0.11592803150415421</v>
      </c>
      <c r="X567" s="8">
        <v>0.58902144432067871</v>
      </c>
      <c r="Y567" s="8">
        <v>0</v>
      </c>
      <c r="Z567" s="8">
        <v>0</v>
      </c>
      <c r="AA567" s="8">
        <v>0</v>
      </c>
      <c r="AB567" s="3">
        <f t="shared" si="34"/>
        <v>0</v>
      </c>
      <c r="AC567" s="9">
        <f t="shared" si="35"/>
        <v>1.0334348157048225</v>
      </c>
    </row>
    <row r="568" spans="1:29" x14ac:dyDescent="0.25">
      <c r="A568" t="s">
        <v>48</v>
      </c>
      <c r="B568" s="1">
        <v>2006</v>
      </c>
      <c r="C568" t="s">
        <v>47</v>
      </c>
      <c r="D568" s="1">
        <v>678106</v>
      </c>
      <c r="E568" s="1">
        <v>5018.2780000000002</v>
      </c>
      <c r="F568" s="1">
        <v>9747.6470618902586</v>
      </c>
      <c r="G568" s="8">
        <v>-3.9505667984485626E-2</v>
      </c>
      <c r="H568" s="8">
        <v>0.39595904946327209</v>
      </c>
      <c r="I568" s="8">
        <v>9.6279934048652649E-2</v>
      </c>
      <c r="J568" s="8">
        <v>1</v>
      </c>
      <c r="K568" s="8">
        <v>0</v>
      </c>
      <c r="L568" s="8">
        <v>0</v>
      </c>
      <c r="M568" s="3">
        <f t="shared" si="32"/>
        <v>1</v>
      </c>
      <c r="N568" s="9">
        <f t="shared" si="33"/>
        <v>0.45273331552743912</v>
      </c>
      <c r="P568" t="s">
        <v>68</v>
      </c>
      <c r="Q568" s="1">
        <v>2013</v>
      </c>
      <c r="R568" t="s">
        <v>47</v>
      </c>
      <c r="S568" s="1">
        <v>38546</v>
      </c>
      <c r="T568" s="1">
        <v>197.59100000000001</v>
      </c>
      <c r="U568" s="1">
        <v>496</v>
      </c>
      <c r="V568" s="8">
        <v>0.31202441453933716</v>
      </c>
      <c r="W568" s="8">
        <v>0.1164187416434288</v>
      </c>
      <c r="X568" s="8">
        <v>0.60196614265441895</v>
      </c>
      <c r="Y568" s="8">
        <v>0</v>
      </c>
      <c r="Z568" s="8">
        <v>0</v>
      </c>
      <c r="AA568" s="8">
        <v>0</v>
      </c>
      <c r="AB568" s="3">
        <f t="shared" si="34"/>
        <v>0</v>
      </c>
      <c r="AC568" s="9">
        <f t="shared" si="35"/>
        <v>1.0304092988371849</v>
      </c>
    </row>
    <row r="569" spans="1:29" x14ac:dyDescent="0.25">
      <c r="A569" t="s">
        <v>48</v>
      </c>
      <c r="B569" s="1">
        <v>2007</v>
      </c>
      <c r="C569" t="s">
        <v>47</v>
      </c>
      <c r="D569" s="1">
        <v>679913</v>
      </c>
      <c r="E569" s="1">
        <v>5018.2780000000002</v>
      </c>
      <c r="F569" s="1">
        <v>9781.7638266068752</v>
      </c>
      <c r="G569" s="8">
        <v>-3.8709782063961029E-2</v>
      </c>
      <c r="H569" s="8">
        <v>0.39571967720985413</v>
      </c>
      <c r="I569" s="8">
        <v>9.5743350684642792E-2</v>
      </c>
      <c r="J569" s="8">
        <v>1</v>
      </c>
      <c r="K569" s="8">
        <v>0</v>
      </c>
      <c r="L569" s="8">
        <v>0</v>
      </c>
      <c r="M569" s="3">
        <f t="shared" si="32"/>
        <v>1</v>
      </c>
      <c r="N569" s="9">
        <f t="shared" si="33"/>
        <v>0.45275324583053589</v>
      </c>
      <c r="P569" t="s">
        <v>68</v>
      </c>
      <c r="Q569" s="1">
        <v>2014</v>
      </c>
      <c r="R569" t="s">
        <v>47</v>
      </c>
      <c r="S569" s="1">
        <v>38790</v>
      </c>
      <c r="T569" s="1">
        <v>197.59100000000001</v>
      </c>
      <c r="U569" s="1">
        <v>500</v>
      </c>
      <c r="V569" s="8">
        <v>0.30798652768135071</v>
      </c>
      <c r="W569" s="8">
        <v>0.11869994550943375</v>
      </c>
      <c r="X569" s="8">
        <v>0.60235887765884399</v>
      </c>
      <c r="Y569" s="8">
        <v>0</v>
      </c>
      <c r="Z569" s="8">
        <v>0</v>
      </c>
      <c r="AA569" s="8">
        <v>0</v>
      </c>
      <c r="AB569" s="3">
        <f t="shared" si="34"/>
        <v>0</v>
      </c>
      <c r="AC569" s="9">
        <f t="shared" si="35"/>
        <v>1.0290453508496284</v>
      </c>
    </row>
    <row r="570" spans="1:29" x14ac:dyDescent="0.25">
      <c r="A570" t="s">
        <v>48</v>
      </c>
      <c r="B570" s="1">
        <v>2008</v>
      </c>
      <c r="C570" t="s">
        <v>47</v>
      </c>
      <c r="D570" s="1">
        <v>684145</v>
      </c>
      <c r="E570" s="1">
        <v>5018.2780000000002</v>
      </c>
      <c r="F570" s="1">
        <v>9816</v>
      </c>
      <c r="G570" s="8">
        <v>-3.6039575934410095E-2</v>
      </c>
      <c r="H570" s="8">
        <v>0.39486053586006165</v>
      </c>
      <c r="I570" s="8">
        <v>9.3416117131710052E-2</v>
      </c>
      <c r="J570" s="8">
        <v>1</v>
      </c>
      <c r="K570" s="8">
        <v>0</v>
      </c>
      <c r="L570" s="8">
        <v>0</v>
      </c>
      <c r="M570" s="3">
        <f t="shared" si="32"/>
        <v>1</v>
      </c>
      <c r="N570" s="9">
        <f t="shared" si="33"/>
        <v>0.4522370770573616</v>
      </c>
      <c r="P570" t="s">
        <v>68</v>
      </c>
      <c r="Q570" s="1">
        <v>2015</v>
      </c>
      <c r="R570" t="s">
        <v>47</v>
      </c>
      <c r="S570" s="1">
        <v>39128</v>
      </c>
      <c r="T570" s="1">
        <v>197.59100000000001</v>
      </c>
      <c r="U570" s="1">
        <v>498</v>
      </c>
      <c r="V570" s="8">
        <v>0.29719701409339905</v>
      </c>
      <c r="W570" s="8">
        <v>0.12167692929506302</v>
      </c>
      <c r="X570" s="8">
        <v>0.60747265815734863</v>
      </c>
      <c r="Y570" s="8">
        <v>0</v>
      </c>
      <c r="Z570" s="8">
        <v>0</v>
      </c>
      <c r="AA570" s="8">
        <v>0</v>
      </c>
      <c r="AB570" s="3">
        <f t="shared" si="34"/>
        <v>0</v>
      </c>
      <c r="AC570" s="9">
        <f t="shared" si="35"/>
        <v>1.0263466015458107</v>
      </c>
    </row>
    <row r="571" spans="1:29" x14ac:dyDescent="0.25">
      <c r="A571" t="s">
        <v>48</v>
      </c>
      <c r="B571" s="1">
        <v>2009</v>
      </c>
      <c r="C571" t="s">
        <v>47</v>
      </c>
      <c r="D571" s="1">
        <v>689138</v>
      </c>
      <c r="E571" s="1">
        <v>5018.2780000000002</v>
      </c>
      <c r="F571" s="1">
        <v>9794</v>
      </c>
      <c r="G571" s="8">
        <v>-3.180285170674324E-2</v>
      </c>
      <c r="H571" s="8">
        <v>0.39344438910484314</v>
      </c>
      <c r="I571" s="8">
        <v>8.9225023984909058E-2</v>
      </c>
      <c r="J571" s="8">
        <v>1</v>
      </c>
      <c r="K571" s="8">
        <v>0</v>
      </c>
      <c r="L571" s="8">
        <v>0</v>
      </c>
      <c r="M571" s="3">
        <f t="shared" si="32"/>
        <v>1</v>
      </c>
      <c r="N571" s="9">
        <f t="shared" si="33"/>
        <v>0.45086656138300896</v>
      </c>
      <c r="P571" t="s">
        <v>68</v>
      </c>
      <c r="Q571" s="1">
        <v>2016</v>
      </c>
      <c r="R571" t="s">
        <v>47</v>
      </c>
      <c r="S571" s="1">
        <v>39406</v>
      </c>
      <c r="T571" s="1">
        <v>197.59100000000001</v>
      </c>
      <c r="U571" s="1">
        <v>503</v>
      </c>
      <c r="V571" s="8">
        <v>0.29300716519355774</v>
      </c>
      <c r="W571" s="8">
        <v>0.12424669414758682</v>
      </c>
      <c r="X571" s="8">
        <v>0.60761600732803345</v>
      </c>
      <c r="Y571" s="8">
        <v>0</v>
      </c>
      <c r="Z571" s="8">
        <v>0</v>
      </c>
      <c r="AA571" s="8">
        <v>0</v>
      </c>
      <c r="AB571" s="3">
        <f t="shared" si="34"/>
        <v>0</v>
      </c>
      <c r="AC571" s="9">
        <f t="shared" si="35"/>
        <v>1.024869866669178</v>
      </c>
    </row>
    <row r="572" spans="1:29" x14ac:dyDescent="0.25">
      <c r="A572" t="s">
        <v>48</v>
      </c>
      <c r="B572" s="1">
        <v>2010</v>
      </c>
      <c r="C572" t="s">
        <v>47</v>
      </c>
      <c r="D572" s="1">
        <v>700386</v>
      </c>
      <c r="E572" s="1">
        <v>5018.2780000000002</v>
      </c>
      <c r="F572" s="1">
        <v>9990</v>
      </c>
      <c r="G572" s="8">
        <v>-2.6707304641604424E-2</v>
      </c>
      <c r="H572" s="8">
        <v>0.39189440011978149</v>
      </c>
      <c r="I572" s="8">
        <v>8.5625879466533661E-2</v>
      </c>
      <c r="J572" s="8">
        <v>1</v>
      </c>
      <c r="K572" s="8">
        <v>0</v>
      </c>
      <c r="L572" s="8">
        <v>0</v>
      </c>
      <c r="M572" s="3">
        <f t="shared" si="32"/>
        <v>1</v>
      </c>
      <c r="N572" s="9">
        <f t="shared" si="33"/>
        <v>0.45081297494471073</v>
      </c>
      <c r="P572" t="s">
        <v>68</v>
      </c>
      <c r="Q572" s="1">
        <v>2017</v>
      </c>
      <c r="R572" t="s">
        <v>47</v>
      </c>
      <c r="S572" s="1">
        <v>39623</v>
      </c>
      <c r="T572" s="1">
        <v>197.59100000000001</v>
      </c>
      <c r="U572" s="1">
        <v>507</v>
      </c>
      <c r="V572" s="8">
        <v>0.28981754183769226</v>
      </c>
      <c r="W572" s="8">
        <v>0.12624160945415497</v>
      </c>
      <c r="X572" s="8">
        <v>0.60767477750778198</v>
      </c>
      <c r="Y572" s="8">
        <v>0</v>
      </c>
      <c r="Z572" s="8">
        <v>0</v>
      </c>
      <c r="AA572" s="8">
        <v>0</v>
      </c>
      <c r="AB572" s="3">
        <f t="shared" si="34"/>
        <v>0</v>
      </c>
      <c r="AC572" s="9">
        <f t="shared" si="35"/>
        <v>1.0237339287996292</v>
      </c>
    </row>
    <row r="573" spans="1:29" x14ac:dyDescent="0.25">
      <c r="A573" t="s">
        <v>48</v>
      </c>
      <c r="B573" s="1">
        <v>2011</v>
      </c>
      <c r="C573" t="s">
        <v>47</v>
      </c>
      <c r="D573" s="1">
        <v>709323</v>
      </c>
      <c r="E573" s="1">
        <v>5018.2780000000002</v>
      </c>
      <c r="F573" s="1">
        <v>10061</v>
      </c>
      <c r="G573" s="8">
        <v>-2.1241886541247368E-2</v>
      </c>
      <c r="H573" s="8">
        <v>0.39013543725013733</v>
      </c>
      <c r="I573" s="8">
        <v>8.0858089029788971E-2</v>
      </c>
      <c r="J573" s="8">
        <v>1</v>
      </c>
      <c r="K573" s="8">
        <v>0</v>
      </c>
      <c r="L573" s="8">
        <v>0</v>
      </c>
      <c r="M573" s="3">
        <f t="shared" si="32"/>
        <v>1</v>
      </c>
      <c r="N573" s="9">
        <f t="shared" si="33"/>
        <v>0.44975163973867893</v>
      </c>
      <c r="P573" t="s">
        <v>68</v>
      </c>
      <c r="Q573" s="1">
        <v>2018</v>
      </c>
      <c r="R573" t="s">
        <v>47</v>
      </c>
      <c r="S573" s="1">
        <v>39905</v>
      </c>
      <c r="T573" s="1">
        <v>197.59100000000001</v>
      </c>
      <c r="U573" s="1">
        <v>510</v>
      </c>
      <c r="V573" s="8">
        <v>0.28419068455696106</v>
      </c>
      <c r="W573" s="8">
        <v>0.12877243757247925</v>
      </c>
      <c r="X573" s="8">
        <v>0.6090666651725769</v>
      </c>
      <c r="Y573" s="8">
        <v>0</v>
      </c>
      <c r="Z573" s="8">
        <v>0</v>
      </c>
      <c r="AA573" s="8">
        <v>0</v>
      </c>
      <c r="AB573" s="3">
        <f t="shared" si="34"/>
        <v>0</v>
      </c>
      <c r="AC573" s="9">
        <f t="shared" si="35"/>
        <v>1.0220297873020172</v>
      </c>
    </row>
    <row r="574" spans="1:29" x14ac:dyDescent="0.25">
      <c r="A574" t="s">
        <v>48</v>
      </c>
      <c r="B574" s="1">
        <v>2012</v>
      </c>
      <c r="C574" t="s">
        <v>47</v>
      </c>
      <c r="D574" s="1">
        <v>718661</v>
      </c>
      <c r="E574" s="1">
        <v>5018.2780000000002</v>
      </c>
      <c r="F574" s="1">
        <v>9913</v>
      </c>
      <c r="G574" s="8">
        <v>-1.1736327782273293E-2</v>
      </c>
      <c r="H574" s="8">
        <v>0.38689151406288147</v>
      </c>
      <c r="I574" s="8">
        <v>7.0828191936016083E-2</v>
      </c>
      <c r="J574" s="8">
        <v>1</v>
      </c>
      <c r="K574" s="8">
        <v>0</v>
      </c>
      <c r="L574" s="8">
        <v>0</v>
      </c>
      <c r="M574" s="3">
        <f t="shared" si="32"/>
        <v>1</v>
      </c>
      <c r="N574" s="9">
        <f t="shared" si="33"/>
        <v>0.44598337821662426</v>
      </c>
      <c r="P574" t="s">
        <v>68</v>
      </c>
      <c r="Q574" s="1">
        <v>2019</v>
      </c>
      <c r="R574" t="s">
        <v>47</v>
      </c>
      <c r="S574" s="1">
        <v>40125</v>
      </c>
      <c r="T574" s="1">
        <v>197.59100000000001</v>
      </c>
      <c r="U574" s="1">
        <v>515</v>
      </c>
      <c r="V574" s="8">
        <v>0.28163260221481323</v>
      </c>
      <c r="W574" s="8">
        <v>0.13078908622264862</v>
      </c>
      <c r="X574" s="8">
        <v>0.60857075452804565</v>
      </c>
      <c r="Y574" s="8">
        <v>0</v>
      </c>
      <c r="Z574" s="8">
        <v>0</v>
      </c>
      <c r="AA574" s="8">
        <v>0</v>
      </c>
      <c r="AB574" s="3">
        <f t="shared" si="34"/>
        <v>0</v>
      </c>
      <c r="AC574" s="9">
        <f t="shared" si="35"/>
        <v>1.0209924429655075</v>
      </c>
    </row>
    <row r="575" spans="1:29" x14ac:dyDescent="0.25">
      <c r="A575" t="s">
        <v>48</v>
      </c>
      <c r="B575" s="1">
        <v>2013</v>
      </c>
      <c r="C575" t="s">
        <v>47</v>
      </c>
      <c r="D575" s="1">
        <v>734576</v>
      </c>
      <c r="E575" s="1">
        <v>5018.2780000000002</v>
      </c>
      <c r="F575" s="1">
        <v>10160</v>
      </c>
      <c r="G575" s="8">
        <v>-4.4581522233784199E-3</v>
      </c>
      <c r="H575" s="8">
        <v>0.38465246558189392</v>
      </c>
      <c r="I575" s="8">
        <v>6.5451085567474365E-2</v>
      </c>
      <c r="J575" s="8">
        <v>1</v>
      </c>
      <c r="K575" s="8">
        <v>0</v>
      </c>
      <c r="L575" s="8">
        <v>0</v>
      </c>
      <c r="M575" s="3">
        <f t="shared" si="32"/>
        <v>1</v>
      </c>
      <c r="N575" s="9">
        <f t="shared" si="33"/>
        <v>0.44564539892598987</v>
      </c>
      <c r="P575" t="s">
        <v>68</v>
      </c>
      <c r="Q575" s="1">
        <v>2020</v>
      </c>
      <c r="R575" t="s">
        <v>47</v>
      </c>
      <c r="S575" s="1">
        <v>40662</v>
      </c>
      <c r="T575" s="1">
        <v>197.59100000000001</v>
      </c>
      <c r="U575" s="1">
        <v>534</v>
      </c>
      <c r="V575" s="8">
        <v>0.27984562516212463</v>
      </c>
      <c r="W575" s="8">
        <v>0.13579912483692169</v>
      </c>
      <c r="X575" s="8">
        <v>0.60353082418441772</v>
      </c>
      <c r="Y575" s="8">
        <v>0</v>
      </c>
      <c r="Z575" s="8">
        <v>0</v>
      </c>
      <c r="AA575" s="8">
        <v>0</v>
      </c>
      <c r="AB575" s="3">
        <f t="shared" si="34"/>
        <v>0</v>
      </c>
      <c r="AC575" s="9">
        <f t="shared" si="35"/>
        <v>1.0191755741834641</v>
      </c>
    </row>
    <row r="576" spans="1:29" x14ac:dyDescent="0.25">
      <c r="A576" t="s">
        <v>48</v>
      </c>
      <c r="B576" s="1">
        <v>2014</v>
      </c>
      <c r="C576" t="s">
        <v>47</v>
      </c>
      <c r="D576" s="1">
        <v>744252</v>
      </c>
      <c r="E576" s="1">
        <v>5018.2780000000002</v>
      </c>
      <c r="F576" s="1">
        <v>10184</v>
      </c>
      <c r="G576" s="8">
        <v>2.0481576211750507E-3</v>
      </c>
      <c r="H576" s="8">
        <v>0.38251718878746033</v>
      </c>
      <c r="I576" s="8">
        <v>5.9386506676673889E-2</v>
      </c>
      <c r="J576" s="8">
        <v>0</v>
      </c>
      <c r="K576" s="8">
        <v>0</v>
      </c>
      <c r="L576" s="8">
        <v>0</v>
      </c>
      <c r="M576" s="3">
        <f t="shared" si="32"/>
        <v>0</v>
      </c>
      <c r="N576" s="9">
        <f t="shared" si="33"/>
        <v>0.44395185308530927</v>
      </c>
      <c r="P576" s="2" t="s">
        <v>68</v>
      </c>
      <c r="Q576" s="7">
        <v>2021</v>
      </c>
      <c r="R576" s="2" t="s">
        <v>47</v>
      </c>
      <c r="S576" s="7">
        <v>41065</v>
      </c>
      <c r="T576" s="7">
        <v>197.59100000000001</v>
      </c>
      <c r="U576" s="7">
        <v>573</v>
      </c>
      <c r="V576" s="10">
        <v>0.29369920492172241</v>
      </c>
      <c r="W576" s="10">
        <v>0.13997702300548553</v>
      </c>
      <c r="X576" s="10">
        <v>0.58653837442398071</v>
      </c>
      <c r="Y576" s="10">
        <v>0</v>
      </c>
      <c r="Z576" s="10">
        <v>0</v>
      </c>
      <c r="AA576" s="10">
        <v>0</v>
      </c>
      <c r="AB576" s="3">
        <f t="shared" si="34"/>
        <v>0</v>
      </c>
      <c r="AC576" s="11">
        <f t="shared" si="35"/>
        <v>1.0202146023511887</v>
      </c>
    </row>
    <row r="577" spans="1:29" x14ac:dyDescent="0.25">
      <c r="A577" t="s">
        <v>48</v>
      </c>
      <c r="B577" s="1">
        <v>2015</v>
      </c>
      <c r="C577" t="s">
        <v>47</v>
      </c>
      <c r="D577" s="1">
        <v>758311</v>
      </c>
      <c r="E577" s="1">
        <v>5018.2780000000002</v>
      </c>
      <c r="F577" s="1">
        <v>10348</v>
      </c>
      <c r="G577" s="8">
        <v>9.1493930667638779E-3</v>
      </c>
      <c r="H577" s="8">
        <v>0.38027790188789368</v>
      </c>
      <c r="I577" s="8">
        <v>5.3625479340553284E-2</v>
      </c>
      <c r="J577" s="8">
        <v>0</v>
      </c>
      <c r="K577" s="8">
        <v>0</v>
      </c>
      <c r="L577" s="8">
        <v>0</v>
      </c>
      <c r="M577" s="3">
        <f t="shared" si="32"/>
        <v>0</v>
      </c>
      <c r="N577" s="9">
        <f t="shared" si="33"/>
        <v>0.44305277429521084</v>
      </c>
      <c r="P577" t="s">
        <v>69</v>
      </c>
      <c r="Q577" s="1">
        <v>2011</v>
      </c>
      <c r="R577" t="s">
        <v>47</v>
      </c>
      <c r="S577" s="1">
        <v>35772</v>
      </c>
      <c r="T577" s="1">
        <v>219.364</v>
      </c>
      <c r="U577" s="1">
        <v>777</v>
      </c>
      <c r="V577" s="8">
        <v>0.59605938196182251</v>
      </c>
      <c r="W577" s="8">
        <v>6.3407018780708313E-2</v>
      </c>
      <c r="X577" s="8">
        <v>0.43179967999458313</v>
      </c>
      <c r="Y577" s="8">
        <v>0</v>
      </c>
      <c r="Z577" s="8">
        <v>0</v>
      </c>
      <c r="AA577" s="8">
        <v>0</v>
      </c>
      <c r="AB577" s="3">
        <f t="shared" si="34"/>
        <v>0</v>
      </c>
      <c r="AC577" s="9">
        <f t="shared" si="35"/>
        <v>1.091266080737114</v>
      </c>
    </row>
    <row r="578" spans="1:29" x14ac:dyDescent="0.25">
      <c r="A578" t="s">
        <v>48</v>
      </c>
      <c r="B578" s="1">
        <v>2016</v>
      </c>
      <c r="C578" t="s">
        <v>47</v>
      </c>
      <c r="D578" s="1">
        <v>761920</v>
      </c>
      <c r="E578" s="1">
        <v>5018.2780000000002</v>
      </c>
      <c r="F578" s="1">
        <v>10514.641005498821</v>
      </c>
      <c r="G578" s="8">
        <v>8.8671399280428886E-3</v>
      </c>
      <c r="H578" s="8">
        <v>0.38047996163368225</v>
      </c>
      <c r="I578" s="8">
        <v>5.4918043315410614E-2</v>
      </c>
      <c r="J578" s="8">
        <v>0</v>
      </c>
      <c r="K578" s="8">
        <v>0</v>
      </c>
      <c r="L578" s="8">
        <v>0</v>
      </c>
      <c r="M578" s="3">
        <f t="shared" si="32"/>
        <v>0</v>
      </c>
      <c r="N578" s="9">
        <f t="shared" si="33"/>
        <v>0.44426514487713575</v>
      </c>
      <c r="P578" t="s">
        <v>69</v>
      </c>
      <c r="Q578" s="1">
        <v>2012</v>
      </c>
      <c r="R578" t="s">
        <v>47</v>
      </c>
      <c r="S578" s="1">
        <v>35820</v>
      </c>
      <c r="T578" s="1">
        <v>219.364</v>
      </c>
      <c r="U578" s="1">
        <v>797</v>
      </c>
      <c r="V578" s="8">
        <v>0.60345244407653809</v>
      </c>
      <c r="W578" s="8">
        <v>6.4142510294914246E-2</v>
      </c>
      <c r="X578" s="8">
        <v>0.42467868328094482</v>
      </c>
      <c r="Y578" s="8">
        <v>0</v>
      </c>
      <c r="Z578" s="8">
        <v>0</v>
      </c>
      <c r="AA578" s="8">
        <v>0</v>
      </c>
      <c r="AB578" s="3">
        <f t="shared" si="34"/>
        <v>0</v>
      </c>
      <c r="AC578" s="9">
        <f t="shared" si="35"/>
        <v>1.0922736376523972</v>
      </c>
    </row>
    <row r="579" spans="1:29" x14ac:dyDescent="0.25">
      <c r="A579" t="s">
        <v>48</v>
      </c>
      <c r="B579" s="1">
        <v>2017</v>
      </c>
      <c r="C579" t="s">
        <v>47</v>
      </c>
      <c r="D579" s="1">
        <v>767946</v>
      </c>
      <c r="E579" s="1">
        <v>5018.2780000000002</v>
      </c>
      <c r="F579" s="1">
        <v>10572.718728934193</v>
      </c>
      <c r="G579" s="8">
        <v>1.2068945914506912E-2</v>
      </c>
      <c r="H579" s="8">
        <v>0.37945878505706787</v>
      </c>
      <c r="I579" s="8">
        <v>5.2211988717317581E-2</v>
      </c>
      <c r="J579" s="8">
        <v>0</v>
      </c>
      <c r="K579" s="8">
        <v>0</v>
      </c>
      <c r="L579" s="8">
        <v>0</v>
      </c>
      <c r="M579" s="3">
        <f t="shared" si="32"/>
        <v>0</v>
      </c>
      <c r="N579" s="9">
        <f t="shared" si="33"/>
        <v>0.44373971968889236</v>
      </c>
      <c r="P579" t="s">
        <v>69</v>
      </c>
      <c r="Q579" s="1">
        <v>2013</v>
      </c>
      <c r="R579" t="s">
        <v>47</v>
      </c>
      <c r="S579" s="1">
        <v>35982</v>
      </c>
      <c r="T579" s="1">
        <v>219.364</v>
      </c>
      <c r="U579" s="1">
        <v>801</v>
      </c>
      <c r="V579" s="8">
        <v>0.60030806064605713</v>
      </c>
      <c r="W579" s="8">
        <v>6.576605886220932E-2</v>
      </c>
      <c r="X579" s="8">
        <v>0.4251837432384491</v>
      </c>
      <c r="Y579" s="8">
        <v>0</v>
      </c>
      <c r="Z579" s="8">
        <v>0</v>
      </c>
      <c r="AA579" s="8">
        <v>0</v>
      </c>
      <c r="AB579" s="3">
        <f t="shared" si="34"/>
        <v>0</v>
      </c>
      <c r="AC579" s="9">
        <f t="shared" si="35"/>
        <v>1.0912578627467155</v>
      </c>
    </row>
    <row r="580" spans="1:29" x14ac:dyDescent="0.25">
      <c r="A580" t="s">
        <v>48</v>
      </c>
      <c r="B580" s="1">
        <v>2018</v>
      </c>
      <c r="C580" t="s">
        <v>47</v>
      </c>
      <c r="D580" s="1">
        <v>772624</v>
      </c>
      <c r="E580" s="1">
        <v>5018.2780000000002</v>
      </c>
      <c r="F580" s="1">
        <v>10557.647927283242</v>
      </c>
      <c r="G580" s="8">
        <v>1.5529169701039791E-2</v>
      </c>
      <c r="H580" s="8">
        <v>0.37830492854118347</v>
      </c>
      <c r="I580" s="8">
        <v>4.8814985901117325E-2</v>
      </c>
      <c r="J580" s="8">
        <v>0</v>
      </c>
      <c r="K580" s="8">
        <v>0</v>
      </c>
      <c r="L580" s="8">
        <v>0</v>
      </c>
      <c r="M580" s="3">
        <f t="shared" si="32"/>
        <v>0</v>
      </c>
      <c r="N580" s="9">
        <f t="shared" si="33"/>
        <v>0.44264908414334059</v>
      </c>
      <c r="P580" t="s">
        <v>69</v>
      </c>
      <c r="Q580" s="1">
        <v>2014</v>
      </c>
      <c r="R580" t="s">
        <v>47</v>
      </c>
      <c r="S580" s="1">
        <v>36115</v>
      </c>
      <c r="T580" s="1">
        <v>219.364</v>
      </c>
      <c r="U580" s="1">
        <v>788</v>
      </c>
      <c r="V580" s="8">
        <v>0.5906175971031189</v>
      </c>
      <c r="W580" s="8">
        <v>6.6877134144306183E-2</v>
      </c>
      <c r="X580" s="8">
        <v>0.43181312084197998</v>
      </c>
      <c r="Y580" s="8">
        <v>0</v>
      </c>
      <c r="Z580" s="8">
        <v>0</v>
      </c>
      <c r="AA580" s="8">
        <v>0</v>
      </c>
      <c r="AB580" s="3">
        <f t="shared" si="34"/>
        <v>0</v>
      </c>
      <c r="AC580" s="9">
        <f t="shared" si="35"/>
        <v>1.0893078520894051</v>
      </c>
    </row>
    <row r="581" spans="1:29" x14ac:dyDescent="0.25">
      <c r="A581" t="s">
        <v>48</v>
      </c>
      <c r="B581" s="1">
        <v>2019</v>
      </c>
      <c r="C581" t="s">
        <v>47</v>
      </c>
      <c r="D581" s="1">
        <v>777904</v>
      </c>
      <c r="E581" s="1">
        <v>5018.2780000000002</v>
      </c>
      <c r="F581" s="1">
        <v>10618.298714415118</v>
      </c>
      <c r="G581" s="8">
        <v>1.8128756433725357E-2</v>
      </c>
      <c r="H581" s="8">
        <v>0.37748435139656067</v>
      </c>
      <c r="I581" s="8">
        <v>4.6698350459337234E-2</v>
      </c>
      <c r="J581" s="8">
        <v>0</v>
      </c>
      <c r="K581" s="8">
        <v>0</v>
      </c>
      <c r="L581" s="8">
        <v>0</v>
      </c>
      <c r="M581" s="3">
        <f t="shared" si="32"/>
        <v>0</v>
      </c>
      <c r="N581" s="9">
        <f t="shared" si="33"/>
        <v>0.44231145828962326</v>
      </c>
      <c r="P581" t="s">
        <v>69</v>
      </c>
      <c r="Q581" s="1">
        <v>2015</v>
      </c>
      <c r="R581" t="s">
        <v>47</v>
      </c>
      <c r="S581" s="1">
        <v>36208</v>
      </c>
      <c r="T581" s="1">
        <v>219.364</v>
      </c>
      <c r="U581" s="1">
        <v>783</v>
      </c>
      <c r="V581" s="8">
        <v>0.58561813831329346</v>
      </c>
      <c r="W581" s="8">
        <v>6.7704632878303528E-2</v>
      </c>
      <c r="X581" s="8">
        <v>0.43490198254585266</v>
      </c>
      <c r="Y581" s="8">
        <v>0</v>
      </c>
      <c r="Z581" s="8">
        <v>0</v>
      </c>
      <c r="AA581" s="8">
        <v>0</v>
      </c>
      <c r="AB581" s="3">
        <f t="shared" si="34"/>
        <v>0</v>
      </c>
      <c r="AC581" s="9">
        <f t="shared" si="35"/>
        <v>1.0882247537374496</v>
      </c>
    </row>
    <row r="582" spans="1:29" x14ac:dyDescent="0.25">
      <c r="A582" t="s">
        <v>48</v>
      </c>
      <c r="B582" s="1">
        <v>2020</v>
      </c>
      <c r="C582" t="s">
        <v>47</v>
      </c>
      <c r="D582" s="1">
        <v>779176</v>
      </c>
      <c r="E582" s="1">
        <v>5018.2780000000002</v>
      </c>
      <c r="F582" s="1">
        <v>10597</v>
      </c>
      <c r="G582" s="8">
        <v>1.9343579187989235E-2</v>
      </c>
      <c r="H582" s="8">
        <v>0.37706899642944336</v>
      </c>
      <c r="I582" s="8">
        <v>4.5409191399812698E-2</v>
      </c>
      <c r="J582" s="8">
        <v>0</v>
      </c>
      <c r="K582" s="8">
        <v>0</v>
      </c>
      <c r="L582" s="8">
        <v>0</v>
      </c>
      <c r="M582" s="3">
        <f t="shared" ref="M582:M645" si="36">IF(OR(J582=1,K582=1,L582=1),1,0)</f>
        <v>0</v>
      </c>
      <c r="N582" s="9">
        <f t="shared" si="33"/>
        <v>0.44182176701724529</v>
      </c>
      <c r="P582" t="s">
        <v>69</v>
      </c>
      <c r="Q582" s="1">
        <v>2016</v>
      </c>
      <c r="R582" t="s">
        <v>47</v>
      </c>
      <c r="S582" s="1">
        <v>36355</v>
      </c>
      <c r="T582" s="1">
        <v>219.364</v>
      </c>
      <c r="U582" s="1">
        <v>773</v>
      </c>
      <c r="V582" s="8">
        <v>0.57675671577453613</v>
      </c>
      <c r="W582" s="8">
        <v>6.8978950381278992E-2</v>
      </c>
      <c r="X582" s="8">
        <v>0.44062760472297668</v>
      </c>
      <c r="Y582" s="8">
        <v>0</v>
      </c>
      <c r="Z582" s="8">
        <v>0</v>
      </c>
      <c r="AA582" s="8">
        <v>0</v>
      </c>
      <c r="AB582" s="3">
        <f t="shared" si="34"/>
        <v>0</v>
      </c>
      <c r="AC582" s="9">
        <f t="shared" si="35"/>
        <v>1.0863632708787918</v>
      </c>
    </row>
    <row r="583" spans="1:29" x14ac:dyDescent="0.25">
      <c r="A583" s="2" t="s">
        <v>48</v>
      </c>
      <c r="B583" s="7">
        <v>2021</v>
      </c>
      <c r="C583" t="s">
        <v>47</v>
      </c>
      <c r="D583" s="7">
        <v>785667</v>
      </c>
      <c r="E583" s="7">
        <v>5018.2780000000002</v>
      </c>
      <c r="F583" s="7">
        <v>10625</v>
      </c>
      <c r="G583" s="10">
        <v>2.3268392309546471E-2</v>
      </c>
      <c r="H583" s="10">
        <v>0.37578922510147095</v>
      </c>
      <c r="I583" s="10">
        <v>4.182867705821991E-2</v>
      </c>
      <c r="J583" s="10">
        <v>0</v>
      </c>
      <c r="K583" s="10">
        <v>0</v>
      </c>
      <c r="L583" s="10">
        <v>0</v>
      </c>
      <c r="M583" s="3">
        <f t="shared" si="36"/>
        <v>0</v>
      </c>
      <c r="N583" s="11">
        <f t="shared" ref="N583:N646" si="37">SUM(G583:I583)</f>
        <v>0.44088629446923733</v>
      </c>
      <c r="P583" t="s">
        <v>69</v>
      </c>
      <c r="Q583" s="1">
        <v>2017</v>
      </c>
      <c r="R583" t="s">
        <v>47</v>
      </c>
      <c r="S583" s="1">
        <v>36585</v>
      </c>
      <c r="T583" s="1">
        <v>219.364</v>
      </c>
      <c r="U583" s="1">
        <v>775</v>
      </c>
      <c r="V583" s="8">
        <v>0.57082676887512207</v>
      </c>
      <c r="W583" s="8">
        <v>7.1201197803020477E-2</v>
      </c>
      <c r="X583" s="8">
        <v>0.44267430901527405</v>
      </c>
      <c r="Y583" s="8">
        <v>0</v>
      </c>
      <c r="Z583" s="8">
        <v>0</v>
      </c>
      <c r="AA583" s="8">
        <v>0</v>
      </c>
      <c r="AB583" s="3">
        <f t="shared" ref="AB583:AB646" si="38">IF(OR(Y583=1,Z583=1,AA583=1),1,0)</f>
        <v>0</v>
      </c>
      <c r="AC583" s="9">
        <f t="shared" ref="AC583:AC646" si="39">SUM(V583:X583)</f>
        <v>1.0847022756934166</v>
      </c>
    </row>
    <row r="584" spans="1:29" x14ac:dyDescent="0.25">
      <c r="A584" t="s">
        <v>49</v>
      </c>
      <c r="B584" s="1">
        <v>2005</v>
      </c>
      <c r="C584" t="s">
        <v>47</v>
      </c>
      <c r="D584" s="1">
        <v>285600</v>
      </c>
      <c r="E584" s="1">
        <v>1802.105</v>
      </c>
      <c r="F584" s="1">
        <v>7342</v>
      </c>
      <c r="G584" s="8">
        <v>7.0137962698936462E-2</v>
      </c>
      <c r="H584" s="8">
        <v>0.29219773411750793</v>
      </c>
      <c r="I584" s="8">
        <v>0.29748639464378357</v>
      </c>
      <c r="J584" s="8">
        <v>0</v>
      </c>
      <c r="K584" s="8">
        <v>0</v>
      </c>
      <c r="L584" s="8">
        <v>0</v>
      </c>
      <c r="M584" s="3">
        <f t="shared" si="36"/>
        <v>0</v>
      </c>
      <c r="N584" s="9">
        <f t="shared" si="37"/>
        <v>0.65982209146022797</v>
      </c>
      <c r="P584" t="s">
        <v>69</v>
      </c>
      <c r="Q584" s="1">
        <v>2018</v>
      </c>
      <c r="R584" t="s">
        <v>47</v>
      </c>
      <c r="S584" s="1">
        <v>36691</v>
      </c>
      <c r="T584" s="1">
        <v>219.364</v>
      </c>
      <c r="U584" s="1">
        <v>783</v>
      </c>
      <c r="V584" s="8">
        <v>0.57126873731613159</v>
      </c>
      <c r="W584" s="8">
        <v>7.231651246547699E-2</v>
      </c>
      <c r="X584" s="8">
        <v>0.44085237383842468</v>
      </c>
      <c r="Y584" s="8">
        <v>0</v>
      </c>
      <c r="Z584" s="8">
        <v>0</v>
      </c>
      <c r="AA584" s="8">
        <v>0</v>
      </c>
      <c r="AB584" s="3">
        <f t="shared" si="38"/>
        <v>0</v>
      </c>
      <c r="AC584" s="9">
        <f t="shared" si="39"/>
        <v>1.0844376236200333</v>
      </c>
    </row>
    <row r="585" spans="1:29" x14ac:dyDescent="0.25">
      <c r="A585" t="s">
        <v>49</v>
      </c>
      <c r="B585" s="1">
        <v>2006</v>
      </c>
      <c r="C585" t="s">
        <v>47</v>
      </c>
      <c r="D585" s="1">
        <v>295994</v>
      </c>
      <c r="E585" s="1">
        <v>1901.048</v>
      </c>
      <c r="F585" s="1">
        <v>7465</v>
      </c>
      <c r="G585" s="8">
        <v>5.9136103838682175E-2</v>
      </c>
      <c r="H585" s="8">
        <v>0.29937118291854858</v>
      </c>
      <c r="I585" s="8">
        <v>0.29214581847190857</v>
      </c>
      <c r="J585" s="8">
        <v>0</v>
      </c>
      <c r="K585" s="8">
        <v>0</v>
      </c>
      <c r="L585" s="8">
        <v>0</v>
      </c>
      <c r="M585" s="3">
        <f t="shared" si="36"/>
        <v>0</v>
      </c>
      <c r="N585" s="9">
        <f t="shared" si="37"/>
        <v>0.65065310522913933</v>
      </c>
      <c r="P585" t="s">
        <v>69</v>
      </c>
      <c r="Q585" s="1">
        <v>2019</v>
      </c>
      <c r="R585" t="s">
        <v>47</v>
      </c>
      <c r="S585" s="1">
        <v>36743</v>
      </c>
      <c r="T585" s="1">
        <v>219.364</v>
      </c>
      <c r="U585" s="1">
        <v>773</v>
      </c>
      <c r="V585" s="8">
        <v>0.56526172161102295</v>
      </c>
      <c r="W585" s="8">
        <v>7.2673432528972626E-2</v>
      </c>
      <c r="X585" s="8">
        <v>0.44539433717727661</v>
      </c>
      <c r="Y585" s="8">
        <v>0</v>
      </c>
      <c r="Z585" s="8">
        <v>0</v>
      </c>
      <c r="AA585" s="8">
        <v>0</v>
      </c>
      <c r="AB585" s="3">
        <f t="shared" si="38"/>
        <v>0</v>
      </c>
      <c r="AC585" s="9">
        <f t="shared" si="39"/>
        <v>1.0833294913172722</v>
      </c>
    </row>
    <row r="586" spans="1:29" x14ac:dyDescent="0.25">
      <c r="A586" t="s">
        <v>49</v>
      </c>
      <c r="B586" s="1">
        <v>2007</v>
      </c>
      <c r="C586" t="s">
        <v>47</v>
      </c>
      <c r="D586" s="1">
        <v>304755</v>
      </c>
      <c r="E586" s="1">
        <v>1901.048</v>
      </c>
      <c r="F586" s="1">
        <v>7645</v>
      </c>
      <c r="G586" s="8">
        <v>7.0392727851867676E-2</v>
      </c>
      <c r="H586" s="8">
        <v>0.29581129550933838</v>
      </c>
      <c r="I586" s="8">
        <v>0.28291767835617065</v>
      </c>
      <c r="J586" s="8">
        <v>0</v>
      </c>
      <c r="K586" s="8">
        <v>0</v>
      </c>
      <c r="L586" s="8">
        <v>0</v>
      </c>
      <c r="M586" s="3">
        <f t="shared" si="36"/>
        <v>0</v>
      </c>
      <c r="N586" s="9">
        <f t="shared" si="37"/>
        <v>0.64912170171737671</v>
      </c>
      <c r="P586" t="s">
        <v>69</v>
      </c>
      <c r="Q586" s="1">
        <v>2020</v>
      </c>
      <c r="R586" t="s">
        <v>47</v>
      </c>
      <c r="S586" s="1">
        <v>36916</v>
      </c>
      <c r="T586" s="1">
        <v>219.364</v>
      </c>
      <c r="U586" s="1">
        <v>773.5</v>
      </c>
      <c r="V586" s="8">
        <v>0.56039965152740479</v>
      </c>
      <c r="W586" s="8">
        <v>7.4315257370471954E-2</v>
      </c>
      <c r="X586" s="8">
        <v>0.44730734825134277</v>
      </c>
      <c r="Y586" s="8">
        <v>0</v>
      </c>
      <c r="Z586" s="8">
        <v>0</v>
      </c>
      <c r="AA586" s="8">
        <v>0</v>
      </c>
      <c r="AB586" s="3">
        <f t="shared" si="38"/>
        <v>0</v>
      </c>
      <c r="AC586" s="9">
        <f t="shared" si="39"/>
        <v>1.0820222571492195</v>
      </c>
    </row>
    <row r="587" spans="1:29" x14ac:dyDescent="0.25">
      <c r="A587" t="s">
        <v>49</v>
      </c>
      <c r="B587" s="1">
        <v>2008</v>
      </c>
      <c r="C587" t="s">
        <v>47</v>
      </c>
      <c r="D587" s="1">
        <v>314201</v>
      </c>
      <c r="E587" s="1">
        <v>1901.048</v>
      </c>
      <c r="F587" s="1">
        <v>7591</v>
      </c>
      <c r="G587" s="8">
        <v>8.7770551443099976E-2</v>
      </c>
      <c r="H587" s="8">
        <v>0.29001700878143311</v>
      </c>
      <c r="I587" s="8">
        <v>0.26586231589317322</v>
      </c>
      <c r="J587" s="8">
        <v>0</v>
      </c>
      <c r="K587" s="8">
        <v>0</v>
      </c>
      <c r="L587" s="8">
        <v>0</v>
      </c>
      <c r="M587" s="3">
        <f t="shared" si="36"/>
        <v>0</v>
      </c>
      <c r="N587" s="9">
        <f t="shared" si="37"/>
        <v>0.6436498761177063</v>
      </c>
      <c r="P587" s="2" t="s">
        <v>69</v>
      </c>
      <c r="Q587" s="7">
        <v>2021</v>
      </c>
      <c r="R587" s="2" t="s">
        <v>47</v>
      </c>
      <c r="S587" s="7">
        <v>37016</v>
      </c>
      <c r="T587" s="7">
        <v>219.364</v>
      </c>
      <c r="U587" s="7">
        <v>774</v>
      </c>
      <c r="V587" s="10">
        <v>0.55769473314285278</v>
      </c>
      <c r="W587" s="10">
        <v>7.5263716280460358E-2</v>
      </c>
      <c r="X587" s="10">
        <v>0.44832590222358704</v>
      </c>
      <c r="Y587" s="10">
        <v>0</v>
      </c>
      <c r="Z587" s="10">
        <v>0</v>
      </c>
      <c r="AA587" s="10">
        <v>0</v>
      </c>
      <c r="AB587" s="3">
        <f t="shared" si="38"/>
        <v>0</v>
      </c>
      <c r="AC587" s="11">
        <f t="shared" si="39"/>
        <v>1.0812843516469002</v>
      </c>
    </row>
    <row r="588" spans="1:29" x14ac:dyDescent="0.25">
      <c r="A588" t="s">
        <v>49</v>
      </c>
      <c r="B588" s="1">
        <v>2009</v>
      </c>
      <c r="C588" t="s">
        <v>47</v>
      </c>
      <c r="D588" s="1">
        <v>317914</v>
      </c>
      <c r="E588" s="1">
        <v>1901.048</v>
      </c>
      <c r="F588" s="1">
        <v>7681</v>
      </c>
      <c r="G588" s="8">
        <v>9.1921597719192505E-2</v>
      </c>
      <c r="H588" s="8">
        <v>0.28872466087341309</v>
      </c>
      <c r="I588" s="8">
        <v>0.26265135407447815</v>
      </c>
      <c r="J588" s="8">
        <v>0</v>
      </c>
      <c r="K588" s="8">
        <v>0</v>
      </c>
      <c r="L588" s="8">
        <v>0</v>
      </c>
      <c r="M588" s="3">
        <f t="shared" si="36"/>
        <v>0</v>
      </c>
      <c r="N588" s="9">
        <f t="shared" si="37"/>
        <v>0.64329761266708374</v>
      </c>
      <c r="P588" t="s">
        <v>70</v>
      </c>
      <c r="Q588" s="1">
        <v>2011</v>
      </c>
      <c r="R588" t="s">
        <v>47</v>
      </c>
      <c r="S588" s="1">
        <v>35270</v>
      </c>
      <c r="T588" s="1">
        <v>161.697</v>
      </c>
      <c r="U588" s="1">
        <v>553</v>
      </c>
      <c r="V588" s="8">
        <v>0.35604256391525269</v>
      </c>
      <c r="W588" s="8">
        <v>0.14757886528968811</v>
      </c>
      <c r="X588" s="8">
        <v>0.5294572114944458</v>
      </c>
      <c r="Y588" s="8">
        <v>0</v>
      </c>
      <c r="Z588" s="8">
        <v>0</v>
      </c>
      <c r="AA588" s="8">
        <v>0</v>
      </c>
      <c r="AB588" s="3">
        <f t="shared" si="38"/>
        <v>0</v>
      </c>
      <c r="AC588" s="9">
        <f t="shared" si="39"/>
        <v>1.0330786406993866</v>
      </c>
    </row>
    <row r="589" spans="1:29" x14ac:dyDescent="0.25">
      <c r="A589" t="s">
        <v>49</v>
      </c>
      <c r="B589" s="1">
        <v>2010</v>
      </c>
      <c r="C589" t="s">
        <v>47</v>
      </c>
      <c r="D589" s="1">
        <v>325540</v>
      </c>
      <c r="E589" s="1">
        <v>1901.048</v>
      </c>
      <c r="F589" s="1">
        <v>7381</v>
      </c>
      <c r="G589" s="8">
        <v>0.11141844838857651</v>
      </c>
      <c r="H589" s="8">
        <v>0.28200674057006836</v>
      </c>
      <c r="I589" s="8">
        <v>0.24147443473339081</v>
      </c>
      <c r="J589" s="8">
        <v>0</v>
      </c>
      <c r="K589" s="8">
        <v>0</v>
      </c>
      <c r="L589" s="8">
        <v>0</v>
      </c>
      <c r="M589" s="3">
        <f t="shared" si="36"/>
        <v>0</v>
      </c>
      <c r="N589" s="9">
        <f t="shared" si="37"/>
        <v>0.63489962369203568</v>
      </c>
      <c r="P589" t="s">
        <v>70</v>
      </c>
      <c r="Q589" s="1">
        <v>2012</v>
      </c>
      <c r="R589" t="s">
        <v>47</v>
      </c>
      <c r="S589" s="1">
        <v>35436</v>
      </c>
      <c r="T589" s="1">
        <v>161.697</v>
      </c>
      <c r="U589" s="1">
        <v>560</v>
      </c>
      <c r="V589" s="8">
        <v>0.35533526539802551</v>
      </c>
      <c r="W589" s="8">
        <v>0.1493462473154068</v>
      </c>
      <c r="X589" s="8">
        <v>0.52774339914321899</v>
      </c>
      <c r="Y589" s="8">
        <v>0</v>
      </c>
      <c r="Z589" s="8">
        <v>0</v>
      </c>
      <c r="AA589" s="8">
        <v>0</v>
      </c>
      <c r="AB589" s="3">
        <f t="shared" si="38"/>
        <v>0</v>
      </c>
      <c r="AC589" s="9">
        <f t="shared" si="39"/>
        <v>1.0324249118566513</v>
      </c>
    </row>
    <row r="590" spans="1:29" x14ac:dyDescent="0.25">
      <c r="A590" t="s">
        <v>49</v>
      </c>
      <c r="B590" s="1">
        <v>2011</v>
      </c>
      <c r="C590" t="s">
        <v>47</v>
      </c>
      <c r="D590" s="1">
        <v>332993</v>
      </c>
      <c r="E590" s="1">
        <v>1961.144</v>
      </c>
      <c r="F590" s="1">
        <v>7431</v>
      </c>
      <c r="G590" s="8">
        <v>0.10648658871650696</v>
      </c>
      <c r="H590" s="8">
        <v>0.28567630052566528</v>
      </c>
      <c r="I590" s="8">
        <v>0.23676908016204834</v>
      </c>
      <c r="J590" s="8">
        <v>0</v>
      </c>
      <c r="K590" s="8">
        <v>0</v>
      </c>
      <c r="L590" s="8">
        <v>0</v>
      </c>
      <c r="M590" s="3">
        <f t="shared" si="36"/>
        <v>0</v>
      </c>
      <c r="N590" s="9">
        <f t="shared" si="37"/>
        <v>0.62893196940422058</v>
      </c>
      <c r="P590" t="s">
        <v>70</v>
      </c>
      <c r="Q590" s="1">
        <v>2013</v>
      </c>
      <c r="R590" t="s">
        <v>47</v>
      </c>
      <c r="S590" s="1">
        <v>35845</v>
      </c>
      <c r="T590" s="1">
        <v>161.697</v>
      </c>
      <c r="U590" s="1">
        <v>564</v>
      </c>
      <c r="V590" s="8">
        <v>0.34538596868515015</v>
      </c>
      <c r="W590" s="8">
        <v>0.15341539680957794</v>
      </c>
      <c r="X590" s="8">
        <v>0.53073340654373169</v>
      </c>
      <c r="Y590" s="8">
        <v>0</v>
      </c>
      <c r="Z590" s="8">
        <v>0</v>
      </c>
      <c r="AA590" s="8">
        <v>0</v>
      </c>
      <c r="AB590" s="3">
        <f t="shared" si="38"/>
        <v>0</v>
      </c>
      <c r="AC590" s="9">
        <f t="shared" si="39"/>
        <v>1.0295347720384598</v>
      </c>
    </row>
    <row r="591" spans="1:29" x14ac:dyDescent="0.25">
      <c r="A591" t="s">
        <v>49</v>
      </c>
      <c r="B591" s="1">
        <v>2012</v>
      </c>
      <c r="C591" t="s">
        <v>47</v>
      </c>
      <c r="D591" s="1">
        <v>340343</v>
      </c>
      <c r="E591" s="1">
        <v>1961.144</v>
      </c>
      <c r="F591" s="1">
        <v>7466</v>
      </c>
      <c r="G591" s="8">
        <v>0.11720804870128632</v>
      </c>
      <c r="H591" s="8">
        <v>0.28216320276260376</v>
      </c>
      <c r="I591" s="8">
        <v>0.22682744264602661</v>
      </c>
      <c r="J591" s="8">
        <v>0</v>
      </c>
      <c r="K591" s="8">
        <v>0</v>
      </c>
      <c r="L591" s="8">
        <v>0</v>
      </c>
      <c r="M591" s="3">
        <f t="shared" si="36"/>
        <v>0</v>
      </c>
      <c r="N591" s="9">
        <f t="shared" si="37"/>
        <v>0.62619869410991669</v>
      </c>
      <c r="P591" t="s">
        <v>70</v>
      </c>
      <c r="Q591" s="1">
        <v>2014</v>
      </c>
      <c r="R591" t="s">
        <v>47</v>
      </c>
      <c r="S591" s="1">
        <v>36058</v>
      </c>
      <c r="T591" s="1">
        <v>161.697</v>
      </c>
      <c r="U591" s="1">
        <v>564</v>
      </c>
      <c r="V591" s="8">
        <v>0.33897081017494202</v>
      </c>
      <c r="W591" s="8">
        <v>0.15547722578048706</v>
      </c>
      <c r="X591" s="8">
        <v>0.53339362144470215</v>
      </c>
      <c r="Y591" s="8">
        <v>0</v>
      </c>
      <c r="Z591" s="8">
        <v>0</v>
      </c>
      <c r="AA591" s="8">
        <v>0</v>
      </c>
      <c r="AB591" s="3">
        <f t="shared" si="38"/>
        <v>0</v>
      </c>
      <c r="AC591" s="9">
        <f t="shared" si="39"/>
        <v>1.0278416574001312</v>
      </c>
    </row>
    <row r="592" spans="1:29" x14ac:dyDescent="0.25">
      <c r="A592" t="s">
        <v>49</v>
      </c>
      <c r="B592" s="1">
        <v>2013</v>
      </c>
      <c r="C592" t="s">
        <v>47</v>
      </c>
      <c r="D592" s="1">
        <v>346618</v>
      </c>
      <c r="E592" s="1">
        <v>1971.7650000000001</v>
      </c>
      <c r="F592" s="1">
        <v>7569</v>
      </c>
      <c r="G592" s="8">
        <v>0.12174391746520996</v>
      </c>
      <c r="H592" s="8">
        <v>0.2811025083065033</v>
      </c>
      <c r="I592" s="8">
        <v>0.22166228294372559</v>
      </c>
      <c r="J592" s="8">
        <v>0</v>
      </c>
      <c r="K592" s="8">
        <v>0</v>
      </c>
      <c r="L592" s="8">
        <v>0</v>
      </c>
      <c r="M592" s="3">
        <f t="shared" si="36"/>
        <v>0</v>
      </c>
      <c r="N592" s="9">
        <f t="shared" si="37"/>
        <v>0.62450870871543884</v>
      </c>
      <c r="P592" t="s">
        <v>70</v>
      </c>
      <c r="Q592" s="1">
        <v>2015</v>
      </c>
      <c r="R592" t="s">
        <v>47</v>
      </c>
      <c r="S592" s="1">
        <v>36317</v>
      </c>
      <c r="T592" s="1">
        <v>161.697</v>
      </c>
      <c r="U592" s="1">
        <v>563</v>
      </c>
      <c r="V592" s="8">
        <v>0.33060270547866821</v>
      </c>
      <c r="W592" s="8">
        <v>0.15794943273067474</v>
      </c>
      <c r="X592" s="8">
        <v>0.5371469259262085</v>
      </c>
      <c r="Y592" s="8">
        <v>0</v>
      </c>
      <c r="Z592" s="8">
        <v>0</v>
      </c>
      <c r="AA592" s="8">
        <v>0</v>
      </c>
      <c r="AB592" s="3">
        <f t="shared" si="38"/>
        <v>0</v>
      </c>
      <c r="AC592" s="9">
        <f t="shared" si="39"/>
        <v>1.0256990641355515</v>
      </c>
    </row>
    <row r="593" spans="1:29" x14ac:dyDescent="0.25">
      <c r="A593" t="s">
        <v>49</v>
      </c>
      <c r="B593" s="1">
        <v>2014</v>
      </c>
      <c r="C593" t="s">
        <v>47</v>
      </c>
      <c r="D593" s="1">
        <v>353284</v>
      </c>
      <c r="E593" s="1">
        <v>1971.7650000000001</v>
      </c>
      <c r="F593" s="1">
        <v>7601</v>
      </c>
      <c r="G593" s="8">
        <v>0.13107745349407196</v>
      </c>
      <c r="H593" s="8">
        <v>0.27804505825042725</v>
      </c>
      <c r="I593" s="8">
        <v>0.2130158543586731</v>
      </c>
      <c r="J593" s="8">
        <v>0</v>
      </c>
      <c r="K593" s="8">
        <v>0</v>
      </c>
      <c r="L593" s="8">
        <v>0</v>
      </c>
      <c r="M593" s="3">
        <f t="shared" si="36"/>
        <v>0</v>
      </c>
      <c r="N593" s="9">
        <f t="shared" si="37"/>
        <v>0.6221383661031723</v>
      </c>
      <c r="P593" t="s">
        <v>70</v>
      </c>
      <c r="Q593" s="1">
        <v>2016</v>
      </c>
      <c r="R593" t="s">
        <v>47</v>
      </c>
      <c r="S593" s="1">
        <v>36574</v>
      </c>
      <c r="T593" s="1">
        <v>161.697</v>
      </c>
      <c r="U593" s="1">
        <v>564</v>
      </c>
      <c r="V593" s="8">
        <v>0.32358458638191223</v>
      </c>
      <c r="W593" s="8">
        <v>0.16042234003543854</v>
      </c>
      <c r="X593" s="8">
        <v>0.53977394104003906</v>
      </c>
      <c r="Y593" s="8">
        <v>0</v>
      </c>
      <c r="Z593" s="8">
        <v>0</v>
      </c>
      <c r="AA593" s="8">
        <v>0</v>
      </c>
      <c r="AB593" s="3">
        <f t="shared" si="38"/>
        <v>0</v>
      </c>
      <c r="AC593" s="9">
        <f t="shared" si="39"/>
        <v>1.0237808674573898</v>
      </c>
    </row>
    <row r="594" spans="1:29" x14ac:dyDescent="0.25">
      <c r="A594" t="s">
        <v>49</v>
      </c>
      <c r="B594" s="1">
        <v>2015</v>
      </c>
      <c r="C594" t="s">
        <v>47</v>
      </c>
      <c r="D594" s="1">
        <v>358772</v>
      </c>
      <c r="E594" s="1">
        <v>1971.7650000000001</v>
      </c>
      <c r="F594" s="1">
        <v>7662</v>
      </c>
      <c r="G594" s="8">
        <v>0.1378302276134491</v>
      </c>
      <c r="H594" s="8">
        <v>0.27586662769317627</v>
      </c>
      <c r="I594" s="8">
        <v>0.2070765346288681</v>
      </c>
      <c r="J594" s="8">
        <v>0</v>
      </c>
      <c r="K594" s="8">
        <v>0</v>
      </c>
      <c r="L594" s="8">
        <v>0</v>
      </c>
      <c r="M594" s="3">
        <f t="shared" si="36"/>
        <v>0</v>
      </c>
      <c r="N594" s="9">
        <f t="shared" si="37"/>
        <v>0.62077338993549347</v>
      </c>
      <c r="P594" t="s">
        <v>70</v>
      </c>
      <c r="Q594" s="1">
        <v>2017</v>
      </c>
      <c r="R594" t="s">
        <v>47</v>
      </c>
      <c r="S594" s="1">
        <v>37349</v>
      </c>
      <c r="T594" s="1">
        <v>161.697</v>
      </c>
      <c r="U594" s="1">
        <v>571</v>
      </c>
      <c r="V594" s="8">
        <v>0.3051704466342926</v>
      </c>
      <c r="W594" s="8">
        <v>0.16785083711147308</v>
      </c>
      <c r="X594" s="8">
        <v>0.54544168710708618</v>
      </c>
      <c r="Y594" s="8">
        <v>0</v>
      </c>
      <c r="Z594" s="8">
        <v>0</v>
      </c>
      <c r="AA594" s="8">
        <v>0</v>
      </c>
      <c r="AB594" s="3">
        <f t="shared" si="38"/>
        <v>0</v>
      </c>
      <c r="AC594" s="9">
        <f t="shared" si="39"/>
        <v>1.0184629708528519</v>
      </c>
    </row>
    <row r="595" spans="1:29" x14ac:dyDescent="0.25">
      <c r="A595" s="2" t="s">
        <v>49</v>
      </c>
      <c r="B595" s="7">
        <v>2016</v>
      </c>
      <c r="C595" t="s">
        <v>47</v>
      </c>
      <c r="D595" s="7">
        <v>364505</v>
      </c>
      <c r="E595" s="7">
        <v>1971.7650000000001</v>
      </c>
      <c r="F595" s="7">
        <v>7744</v>
      </c>
      <c r="G595" s="10">
        <v>0.14435063302516937</v>
      </c>
      <c r="H595" s="10">
        <v>0.2737831175327301</v>
      </c>
      <c r="I595" s="10">
        <v>0.20152910053730011</v>
      </c>
      <c r="J595" s="10">
        <v>0</v>
      </c>
      <c r="K595" s="10">
        <v>0</v>
      </c>
      <c r="L595" s="10">
        <v>0</v>
      </c>
      <c r="M595" s="3">
        <f t="shared" si="36"/>
        <v>0</v>
      </c>
      <c r="N595" s="11">
        <f t="shared" si="37"/>
        <v>0.61966285109519958</v>
      </c>
      <c r="P595" t="s">
        <v>70</v>
      </c>
      <c r="Q595" s="1">
        <v>2018</v>
      </c>
      <c r="R595" t="s">
        <v>47</v>
      </c>
      <c r="S595" s="1">
        <v>37139</v>
      </c>
      <c r="T595" s="1">
        <v>161.697</v>
      </c>
      <c r="U595" s="1">
        <v>573</v>
      </c>
      <c r="V595" s="8">
        <v>0.31249377131462097</v>
      </c>
      <c r="W595" s="8">
        <v>0.16592523455619812</v>
      </c>
      <c r="X595" s="8">
        <v>0.54184693098068237</v>
      </c>
      <c r="Y595" s="8">
        <v>0</v>
      </c>
      <c r="Z595" s="8">
        <v>0</v>
      </c>
      <c r="AA595" s="8">
        <v>0</v>
      </c>
      <c r="AB595" s="3">
        <f t="shared" si="38"/>
        <v>0</v>
      </c>
      <c r="AC595" s="9">
        <f t="shared" si="39"/>
        <v>1.0202659368515015</v>
      </c>
    </row>
    <row r="596" spans="1:29" x14ac:dyDescent="0.25">
      <c r="A596" t="s">
        <v>50</v>
      </c>
      <c r="B596" s="1">
        <v>2005</v>
      </c>
      <c r="C596" t="s">
        <v>47</v>
      </c>
      <c r="D596" s="1">
        <v>278581</v>
      </c>
      <c r="E596" s="1">
        <v>1464.855</v>
      </c>
      <c r="F596" s="1">
        <v>5242</v>
      </c>
      <c r="G596" s="8">
        <v>0.22053262591362</v>
      </c>
      <c r="H596" s="8">
        <v>0.22690810263156891</v>
      </c>
      <c r="I596" s="8">
        <v>0.19780795276165009</v>
      </c>
      <c r="J596" s="8">
        <v>0</v>
      </c>
      <c r="K596" s="8">
        <v>0</v>
      </c>
      <c r="L596" s="8">
        <v>0</v>
      </c>
      <c r="M596" s="3">
        <f t="shared" si="36"/>
        <v>0</v>
      </c>
      <c r="N596" s="9">
        <f t="shared" si="37"/>
        <v>0.64524868130683899</v>
      </c>
      <c r="P596" t="s">
        <v>70</v>
      </c>
      <c r="Q596" s="1">
        <v>2019</v>
      </c>
      <c r="R596" t="s">
        <v>47</v>
      </c>
      <c r="S596" s="1">
        <v>37250</v>
      </c>
      <c r="T596" s="1">
        <v>161.697</v>
      </c>
      <c r="U596" s="1">
        <v>573</v>
      </c>
      <c r="V596" s="8">
        <v>0.30926242470741272</v>
      </c>
      <c r="W596" s="8">
        <v>0.16696378588676453</v>
      </c>
      <c r="X596" s="8">
        <v>0.54318690299987793</v>
      </c>
      <c r="Y596" s="8">
        <v>0</v>
      </c>
      <c r="Z596" s="8">
        <v>0</v>
      </c>
      <c r="AA596" s="8">
        <v>0</v>
      </c>
      <c r="AB596" s="3">
        <f t="shared" si="38"/>
        <v>0</v>
      </c>
      <c r="AC596" s="9">
        <f t="shared" si="39"/>
        <v>1.0194131135940552</v>
      </c>
    </row>
    <row r="597" spans="1:29" x14ac:dyDescent="0.25">
      <c r="A597" t="s">
        <v>50</v>
      </c>
      <c r="B597" s="1">
        <v>2006</v>
      </c>
      <c r="C597" t="s">
        <v>47</v>
      </c>
      <c r="D597" s="1">
        <v>282393</v>
      </c>
      <c r="E597" s="1">
        <v>1495.3030000000001</v>
      </c>
      <c r="F597" s="1">
        <v>5451</v>
      </c>
      <c r="G597" s="8">
        <v>0.21049253642559052</v>
      </c>
      <c r="H597" s="8">
        <v>0.23181135952472687</v>
      </c>
      <c r="I597" s="8">
        <v>0.20339246094226837</v>
      </c>
      <c r="J597" s="8">
        <v>0</v>
      </c>
      <c r="K597" s="8">
        <v>0</v>
      </c>
      <c r="L597" s="8">
        <v>0</v>
      </c>
      <c r="M597" s="3">
        <f t="shared" si="36"/>
        <v>0</v>
      </c>
      <c r="N597" s="9">
        <f t="shared" si="37"/>
        <v>0.64569635689258575</v>
      </c>
      <c r="P597" s="2" t="s">
        <v>70</v>
      </c>
      <c r="Q597" s="7">
        <v>2020</v>
      </c>
      <c r="R597" s="2" t="s">
        <v>47</v>
      </c>
      <c r="S597" s="7">
        <v>37467</v>
      </c>
      <c r="T597" s="7">
        <v>161.697</v>
      </c>
      <c r="U597" s="7">
        <v>576</v>
      </c>
      <c r="V597" s="10">
        <v>0.30478963255882263</v>
      </c>
      <c r="W597" s="10">
        <v>0.16904067993164063</v>
      </c>
      <c r="X597" s="10">
        <v>0.54420840740203857</v>
      </c>
      <c r="Y597" s="10">
        <v>0</v>
      </c>
      <c r="Z597" s="10">
        <v>0</v>
      </c>
      <c r="AA597" s="10">
        <v>0</v>
      </c>
      <c r="AB597" s="3">
        <f t="shared" si="38"/>
        <v>0</v>
      </c>
      <c r="AC597" s="11">
        <f t="shared" si="39"/>
        <v>1.0180387198925018</v>
      </c>
    </row>
    <row r="598" spans="1:29" x14ac:dyDescent="0.25">
      <c r="A598" t="s">
        <v>50</v>
      </c>
      <c r="B598" s="1">
        <v>2007</v>
      </c>
      <c r="C598" t="s">
        <v>47</v>
      </c>
      <c r="D598" s="1">
        <v>287006</v>
      </c>
      <c r="E598" s="1">
        <v>1495.3030000000001</v>
      </c>
      <c r="F598" s="1">
        <v>5739</v>
      </c>
      <c r="G598" s="8">
        <v>0.21005906164646149</v>
      </c>
      <c r="H598" s="8">
        <v>0.23230516910552979</v>
      </c>
      <c r="I598" s="8">
        <v>0.20710329711437225</v>
      </c>
      <c r="J598" s="8">
        <v>0</v>
      </c>
      <c r="K598" s="8">
        <v>0</v>
      </c>
      <c r="L598" s="8">
        <v>0</v>
      </c>
      <c r="M598" s="3">
        <f t="shared" si="36"/>
        <v>0</v>
      </c>
      <c r="N598" s="9">
        <f t="shared" si="37"/>
        <v>0.64946752786636353</v>
      </c>
      <c r="P598" t="s">
        <v>71</v>
      </c>
      <c r="Q598" s="1">
        <v>2011</v>
      </c>
      <c r="R598" t="s">
        <v>47</v>
      </c>
      <c r="S598" s="1">
        <v>40289</v>
      </c>
      <c r="T598" s="1">
        <v>203.11799999999999</v>
      </c>
      <c r="U598" s="1">
        <v>1095</v>
      </c>
      <c r="V598" s="8">
        <v>0.5521392822265625</v>
      </c>
      <c r="W598" s="8">
        <v>0.13180428743362427</v>
      </c>
      <c r="X598" s="8">
        <v>0.38110855221748352</v>
      </c>
      <c r="Y598" s="8">
        <v>0</v>
      </c>
      <c r="Z598" s="8">
        <v>0</v>
      </c>
      <c r="AA598" s="8">
        <v>0</v>
      </c>
      <c r="AB598" s="3">
        <f t="shared" si="38"/>
        <v>0</v>
      </c>
      <c r="AC598" s="9">
        <f t="shared" si="39"/>
        <v>1.0650521218776703</v>
      </c>
    </row>
    <row r="599" spans="1:29" x14ac:dyDescent="0.25">
      <c r="A599" t="s">
        <v>50</v>
      </c>
      <c r="B599" s="1">
        <v>2008</v>
      </c>
      <c r="C599" t="s">
        <v>47</v>
      </c>
      <c r="D599" s="1">
        <v>291639</v>
      </c>
      <c r="E599" s="1">
        <v>1495.3030000000001</v>
      </c>
      <c r="F599" s="1">
        <v>5353</v>
      </c>
      <c r="G599" s="8">
        <v>0.23069743812084198</v>
      </c>
      <c r="H599" s="8">
        <v>0.22500702738761902</v>
      </c>
      <c r="I599" s="8">
        <v>0.1829284280538559</v>
      </c>
      <c r="J599" s="8">
        <v>0</v>
      </c>
      <c r="K599" s="8">
        <v>0</v>
      </c>
      <c r="L599" s="8">
        <v>0</v>
      </c>
      <c r="M599" s="3">
        <f t="shared" si="36"/>
        <v>0</v>
      </c>
      <c r="N599" s="9">
        <f t="shared" si="37"/>
        <v>0.63863289356231689</v>
      </c>
      <c r="P599" t="s">
        <v>71</v>
      </c>
      <c r="Q599" s="1">
        <v>2012</v>
      </c>
      <c r="R599" t="s">
        <v>47</v>
      </c>
      <c r="S599" s="1">
        <v>40858</v>
      </c>
      <c r="T599" s="1">
        <v>203.11799999999999</v>
      </c>
      <c r="U599" s="1">
        <v>964</v>
      </c>
      <c r="V599" s="8">
        <v>0.49260780215263367</v>
      </c>
      <c r="W599" s="8">
        <v>0.135337233543396</v>
      </c>
      <c r="X599" s="8">
        <v>0.4261263906955719</v>
      </c>
      <c r="Y599" s="8">
        <v>0</v>
      </c>
      <c r="Z599" s="8">
        <v>0</v>
      </c>
      <c r="AA599" s="8">
        <v>0</v>
      </c>
      <c r="AB599" s="3">
        <f t="shared" si="38"/>
        <v>0</v>
      </c>
      <c r="AC599" s="9">
        <f t="shared" si="39"/>
        <v>1.0540714263916016</v>
      </c>
    </row>
    <row r="600" spans="1:29" x14ac:dyDescent="0.25">
      <c r="A600" t="s">
        <v>50</v>
      </c>
      <c r="B600" s="1">
        <v>2009</v>
      </c>
      <c r="C600" t="s">
        <v>47</v>
      </c>
      <c r="D600" s="1">
        <v>296007</v>
      </c>
      <c r="E600" s="1">
        <v>1495.3030000000001</v>
      </c>
      <c r="F600" s="1">
        <v>5387</v>
      </c>
      <c r="G600" s="8">
        <v>0.23745071887969971</v>
      </c>
      <c r="H600" s="8">
        <v>0.22281712293624878</v>
      </c>
      <c r="I600" s="8">
        <v>0.17688223719596863</v>
      </c>
      <c r="J600" s="8">
        <v>0</v>
      </c>
      <c r="K600" s="8">
        <v>0</v>
      </c>
      <c r="L600" s="8">
        <v>0</v>
      </c>
      <c r="M600" s="3">
        <f t="shared" si="36"/>
        <v>0</v>
      </c>
      <c r="N600" s="9">
        <f t="shared" si="37"/>
        <v>0.63715007901191711</v>
      </c>
      <c r="P600" t="s">
        <v>71</v>
      </c>
      <c r="Q600" s="1">
        <v>2013</v>
      </c>
      <c r="R600" t="s">
        <v>47</v>
      </c>
      <c r="S600" s="1">
        <v>41639</v>
      </c>
      <c r="T600" s="1">
        <v>203.11799999999999</v>
      </c>
      <c r="U600" s="1">
        <v>979</v>
      </c>
      <c r="V600" s="8">
        <v>0.47747832536697388</v>
      </c>
      <c r="W600" s="8">
        <v>0.14209029078483582</v>
      </c>
      <c r="X600" s="8">
        <v>0.42993649840354919</v>
      </c>
      <c r="Y600" s="8">
        <v>0</v>
      </c>
      <c r="Z600" s="8">
        <v>0</v>
      </c>
      <c r="AA600" s="8">
        <v>0</v>
      </c>
      <c r="AB600" s="3">
        <f t="shared" si="38"/>
        <v>0</v>
      </c>
      <c r="AC600" s="9">
        <f t="shared" si="39"/>
        <v>1.0495051145553589</v>
      </c>
    </row>
    <row r="601" spans="1:29" x14ac:dyDescent="0.25">
      <c r="A601" t="s">
        <v>50</v>
      </c>
      <c r="B601" s="1">
        <v>2010</v>
      </c>
      <c r="C601" t="s">
        <v>47</v>
      </c>
      <c r="D601" s="1">
        <v>300664</v>
      </c>
      <c r="E601" s="1">
        <v>1518.1679999999999</v>
      </c>
      <c r="F601" s="1">
        <v>5414</v>
      </c>
      <c r="G601" s="8">
        <v>0.2371646910905838</v>
      </c>
      <c r="H601" s="8">
        <v>0.22391745448112488</v>
      </c>
      <c r="I601" s="8">
        <v>0.17267322540283203</v>
      </c>
      <c r="J601" s="8">
        <v>0</v>
      </c>
      <c r="K601" s="8">
        <v>0</v>
      </c>
      <c r="L601" s="8">
        <v>0</v>
      </c>
      <c r="M601" s="3">
        <f t="shared" si="36"/>
        <v>0</v>
      </c>
      <c r="N601" s="9">
        <f t="shared" si="37"/>
        <v>0.63375537097454071</v>
      </c>
      <c r="P601" t="s">
        <v>71</v>
      </c>
      <c r="Q601" s="1">
        <v>2014</v>
      </c>
      <c r="R601" t="s">
        <v>47</v>
      </c>
      <c r="S601" s="1">
        <v>41906</v>
      </c>
      <c r="T601" s="1">
        <v>203.11799999999999</v>
      </c>
      <c r="U601" s="1">
        <v>974</v>
      </c>
      <c r="V601" s="8">
        <v>0.46877393126487732</v>
      </c>
      <c r="W601" s="8">
        <v>0.14426091313362122</v>
      </c>
      <c r="X601" s="8">
        <v>0.43436309695243835</v>
      </c>
      <c r="Y601" s="8">
        <v>0</v>
      </c>
      <c r="Z601" s="8">
        <v>0</v>
      </c>
      <c r="AA601" s="8">
        <v>0</v>
      </c>
      <c r="AB601" s="3">
        <f t="shared" si="38"/>
        <v>0</v>
      </c>
      <c r="AC601" s="9">
        <f t="shared" si="39"/>
        <v>1.0473979413509369</v>
      </c>
    </row>
    <row r="602" spans="1:29" x14ac:dyDescent="0.25">
      <c r="A602" t="s">
        <v>50</v>
      </c>
      <c r="B602" s="1">
        <v>2011</v>
      </c>
      <c r="C602" t="s">
        <v>47</v>
      </c>
      <c r="D602" s="1">
        <v>305266</v>
      </c>
      <c r="E602" s="1">
        <v>1518.1679999999999</v>
      </c>
      <c r="F602" s="1">
        <v>5606</v>
      </c>
      <c r="G602" s="8">
        <v>0.23910349607467651</v>
      </c>
      <c r="H602" s="8">
        <v>0.22351360321044922</v>
      </c>
      <c r="I602" s="8">
        <v>0.17305251955986023</v>
      </c>
      <c r="J602" s="8">
        <v>0</v>
      </c>
      <c r="K602" s="8">
        <v>0</v>
      </c>
      <c r="L602" s="8">
        <v>0</v>
      </c>
      <c r="M602" s="3">
        <f t="shared" si="36"/>
        <v>0</v>
      </c>
      <c r="N602" s="9">
        <f t="shared" si="37"/>
        <v>0.63566961884498596</v>
      </c>
      <c r="P602" t="s">
        <v>71</v>
      </c>
      <c r="Q602" s="1">
        <v>2015</v>
      </c>
      <c r="R602" t="s">
        <v>47</v>
      </c>
      <c r="S602" s="1">
        <v>42267</v>
      </c>
      <c r="T602" s="1">
        <v>203.11799999999999</v>
      </c>
      <c r="U602" s="1">
        <v>984</v>
      </c>
      <c r="V602" s="8">
        <v>0.46304088830947876</v>
      </c>
      <c r="W602" s="8">
        <v>0.14735414087772369</v>
      </c>
      <c r="X602" s="8">
        <v>0.43511053919792175</v>
      </c>
      <c r="Y602" s="8">
        <v>0</v>
      </c>
      <c r="Z602" s="8">
        <v>0</v>
      </c>
      <c r="AA602" s="8">
        <v>0</v>
      </c>
      <c r="AB602" s="3">
        <f t="shared" si="38"/>
        <v>0</v>
      </c>
      <c r="AC602" s="9">
        <f t="shared" si="39"/>
        <v>1.0455055683851242</v>
      </c>
    </row>
    <row r="603" spans="1:29" x14ac:dyDescent="0.25">
      <c r="A603" t="s">
        <v>50</v>
      </c>
      <c r="B603" s="1">
        <v>2012</v>
      </c>
      <c r="C603" t="s">
        <v>47</v>
      </c>
      <c r="D603" s="1">
        <v>309534</v>
      </c>
      <c r="E603" s="1">
        <v>1518.1679999999999</v>
      </c>
      <c r="F603" s="1">
        <v>5658</v>
      </c>
      <c r="G603" s="8">
        <v>0.24483011662960052</v>
      </c>
      <c r="H603" s="8">
        <v>0.22168293595314026</v>
      </c>
      <c r="I603" s="8">
        <v>0.16817295551300049</v>
      </c>
      <c r="J603" s="8">
        <v>0</v>
      </c>
      <c r="K603" s="8">
        <v>0</v>
      </c>
      <c r="L603" s="8">
        <v>0</v>
      </c>
      <c r="M603" s="3">
        <f t="shared" si="36"/>
        <v>0</v>
      </c>
      <c r="N603" s="9">
        <f t="shared" si="37"/>
        <v>0.63468600809574127</v>
      </c>
      <c r="P603" t="s">
        <v>71</v>
      </c>
      <c r="Q603" s="1">
        <v>2016</v>
      </c>
      <c r="R603" t="s">
        <v>47</v>
      </c>
      <c r="S603" s="1">
        <v>42696</v>
      </c>
      <c r="T603" s="1">
        <v>203.11799999999999</v>
      </c>
      <c r="U603" s="1">
        <v>989</v>
      </c>
      <c r="V603" s="8">
        <v>0.45386955142021179</v>
      </c>
      <c r="W603" s="8">
        <v>0.15092234313488007</v>
      </c>
      <c r="X603" s="8">
        <v>0.43810495734214783</v>
      </c>
      <c r="Y603" s="8">
        <v>0</v>
      </c>
      <c r="Z603" s="8">
        <v>0</v>
      </c>
      <c r="AA603" s="8">
        <v>0</v>
      </c>
      <c r="AB603" s="3">
        <f t="shared" si="38"/>
        <v>0</v>
      </c>
      <c r="AC603" s="9">
        <f t="shared" si="39"/>
        <v>1.0428968518972397</v>
      </c>
    </row>
    <row r="604" spans="1:29" x14ac:dyDescent="0.25">
      <c r="A604" t="s">
        <v>50</v>
      </c>
      <c r="B604" s="1">
        <v>2013</v>
      </c>
      <c r="C604" t="s">
        <v>47</v>
      </c>
      <c r="D604" s="1">
        <v>314722</v>
      </c>
      <c r="E604" s="1">
        <v>1518.1679999999999</v>
      </c>
      <c r="F604" s="1">
        <v>5484</v>
      </c>
      <c r="G604" s="8">
        <v>0.2590787410736084</v>
      </c>
      <c r="H604" s="8">
        <v>0.21675892174243927</v>
      </c>
      <c r="I604" s="8">
        <v>0.15256071090698242</v>
      </c>
      <c r="J604" s="8">
        <v>0</v>
      </c>
      <c r="K604" s="8">
        <v>0</v>
      </c>
      <c r="L604" s="8">
        <v>0</v>
      </c>
      <c r="M604" s="3">
        <f t="shared" si="36"/>
        <v>0</v>
      </c>
      <c r="N604" s="9">
        <f t="shared" si="37"/>
        <v>0.62839837372303009</v>
      </c>
      <c r="P604" t="s">
        <v>71</v>
      </c>
      <c r="Q604" s="1">
        <v>2017</v>
      </c>
      <c r="R604" t="s">
        <v>47</v>
      </c>
      <c r="S604" s="1">
        <v>42979</v>
      </c>
      <c r="T604" s="1">
        <v>203.11799999999999</v>
      </c>
      <c r="U604" s="1">
        <v>985</v>
      </c>
      <c r="V604" s="8">
        <v>0.44530555605888367</v>
      </c>
      <c r="W604" s="8">
        <v>0.1531786173582077</v>
      </c>
      <c r="X604" s="8">
        <v>0.44230291247367859</v>
      </c>
      <c r="Y604" s="8">
        <v>0</v>
      </c>
      <c r="Z604" s="8">
        <v>0</v>
      </c>
      <c r="AA604" s="8">
        <v>0</v>
      </c>
      <c r="AB604" s="3">
        <f t="shared" si="38"/>
        <v>0</v>
      </c>
      <c r="AC604" s="9">
        <f t="shared" si="39"/>
        <v>1.04078708589077</v>
      </c>
    </row>
    <row r="605" spans="1:29" x14ac:dyDescent="0.25">
      <c r="A605" t="s">
        <v>50</v>
      </c>
      <c r="B605" s="1">
        <v>2014</v>
      </c>
      <c r="C605" t="s">
        <v>47</v>
      </c>
      <c r="D605" s="1">
        <v>319536</v>
      </c>
      <c r="E605" s="1">
        <v>1518.1679999999999</v>
      </c>
      <c r="F605" s="1">
        <v>5506</v>
      </c>
      <c r="G605" s="8">
        <v>0.26640468835830688</v>
      </c>
      <c r="H605" s="8">
        <v>0.21436382830142975</v>
      </c>
      <c r="I605" s="8">
        <v>0.14581842720508575</v>
      </c>
      <c r="J605" s="8">
        <v>0</v>
      </c>
      <c r="K605" s="8">
        <v>0</v>
      </c>
      <c r="L605" s="8">
        <v>0</v>
      </c>
      <c r="M605" s="3">
        <f t="shared" si="36"/>
        <v>0</v>
      </c>
      <c r="N605" s="9">
        <f t="shared" si="37"/>
        <v>0.62658694386482239</v>
      </c>
      <c r="P605" t="s">
        <v>71</v>
      </c>
      <c r="Q605" s="1">
        <v>2018</v>
      </c>
      <c r="R605" t="s">
        <v>47</v>
      </c>
      <c r="S605" s="1">
        <v>43524</v>
      </c>
      <c r="T605" s="1">
        <v>203.11799999999999</v>
      </c>
      <c r="U605" s="1">
        <v>1019</v>
      </c>
      <c r="V605" s="8">
        <v>0.44347113370895386</v>
      </c>
      <c r="W605" s="8">
        <v>0.15792308747768402</v>
      </c>
      <c r="X605" s="8">
        <v>0.43764868378639221</v>
      </c>
      <c r="Y605" s="8">
        <v>0</v>
      </c>
      <c r="Z605" s="8">
        <v>0</v>
      </c>
      <c r="AA605" s="8">
        <v>0</v>
      </c>
      <c r="AB605" s="3">
        <f t="shared" si="38"/>
        <v>0</v>
      </c>
      <c r="AC605" s="9">
        <f t="shared" si="39"/>
        <v>1.0390429049730301</v>
      </c>
    </row>
    <row r="606" spans="1:29" x14ac:dyDescent="0.25">
      <c r="A606" t="s">
        <v>50</v>
      </c>
      <c r="B606" s="1">
        <v>2015</v>
      </c>
      <c r="C606" t="s">
        <v>47</v>
      </c>
      <c r="D606" s="1">
        <v>323919</v>
      </c>
      <c r="E606" s="1">
        <v>1518.1679999999999</v>
      </c>
      <c r="F606" s="1">
        <v>5572</v>
      </c>
      <c r="G606" s="8">
        <v>0.2715243399143219</v>
      </c>
      <c r="H606" s="8">
        <v>0.21275210380554199</v>
      </c>
      <c r="I606" s="8">
        <v>0.14169043302536011</v>
      </c>
      <c r="J606" s="8">
        <v>0</v>
      </c>
      <c r="K606" s="8">
        <v>0</v>
      </c>
      <c r="L606" s="8">
        <v>0</v>
      </c>
      <c r="M606" s="3">
        <f t="shared" si="36"/>
        <v>0</v>
      </c>
      <c r="N606" s="9">
        <f t="shared" si="37"/>
        <v>0.625966876745224</v>
      </c>
      <c r="P606" t="s">
        <v>71</v>
      </c>
      <c r="Q606" s="1">
        <v>2019</v>
      </c>
      <c r="R606" t="s">
        <v>47</v>
      </c>
      <c r="S606" s="1">
        <v>43931</v>
      </c>
      <c r="T606" s="1">
        <v>203.11799999999999</v>
      </c>
      <c r="U606" s="1">
        <v>1028</v>
      </c>
      <c r="V606" s="8">
        <v>0.43645232915878296</v>
      </c>
      <c r="W606" s="8">
        <v>0.16125553846359253</v>
      </c>
      <c r="X606" s="8">
        <v>0.43915608525276184</v>
      </c>
      <c r="Y606" s="8">
        <v>0</v>
      </c>
      <c r="Z606" s="8">
        <v>0</v>
      </c>
      <c r="AA606" s="8">
        <v>0</v>
      </c>
      <c r="AB606" s="3">
        <f t="shared" si="38"/>
        <v>0</v>
      </c>
      <c r="AC606" s="9">
        <f t="shared" si="39"/>
        <v>1.0368639528751373</v>
      </c>
    </row>
    <row r="607" spans="1:29" x14ac:dyDescent="0.25">
      <c r="A607" t="s">
        <v>50</v>
      </c>
      <c r="B607" s="1">
        <v>2016</v>
      </c>
      <c r="C607" t="s">
        <v>47</v>
      </c>
      <c r="D607" s="1">
        <v>327880</v>
      </c>
      <c r="E607" s="1">
        <v>1518.1679999999999</v>
      </c>
      <c r="F607" s="1">
        <v>5608</v>
      </c>
      <c r="G607" s="8">
        <v>0.27682465314865112</v>
      </c>
      <c r="H607" s="8">
        <v>0.21104337275028229</v>
      </c>
      <c r="I607" s="8">
        <v>0.13703928887844086</v>
      </c>
      <c r="J607" s="8">
        <v>0</v>
      </c>
      <c r="K607" s="8">
        <v>0</v>
      </c>
      <c r="L607" s="8">
        <v>0</v>
      </c>
      <c r="M607" s="3">
        <f t="shared" si="36"/>
        <v>0</v>
      </c>
      <c r="N607" s="9">
        <f t="shared" si="37"/>
        <v>0.62490731477737427</v>
      </c>
      <c r="P607" t="s">
        <v>71</v>
      </c>
      <c r="Q607" s="1">
        <v>2020</v>
      </c>
      <c r="R607" t="s">
        <v>47</v>
      </c>
      <c r="S607" s="1">
        <v>44187</v>
      </c>
      <c r="T607" s="1">
        <v>203.11799999999999</v>
      </c>
      <c r="U607" s="1">
        <v>1029</v>
      </c>
      <c r="V607" s="8">
        <v>0.43049845099449158</v>
      </c>
      <c r="W607" s="8">
        <v>0.16328814625740051</v>
      </c>
      <c r="X607" s="8">
        <v>0.44146990776062012</v>
      </c>
      <c r="Y607" s="8">
        <v>0</v>
      </c>
      <c r="Z607" s="8">
        <v>0</v>
      </c>
      <c r="AA607" s="8">
        <v>0</v>
      </c>
      <c r="AB607" s="3">
        <f t="shared" si="38"/>
        <v>0</v>
      </c>
      <c r="AC607" s="9">
        <f t="shared" si="39"/>
        <v>1.0352565050125122</v>
      </c>
    </row>
    <row r="608" spans="1:29" x14ac:dyDescent="0.25">
      <c r="A608" t="s">
        <v>50</v>
      </c>
      <c r="B608" s="1">
        <v>2017</v>
      </c>
      <c r="C608" t="s">
        <v>47</v>
      </c>
      <c r="D608" s="1">
        <v>331777</v>
      </c>
      <c r="E608" s="1">
        <v>1518.1679999999999</v>
      </c>
      <c r="F608" s="1">
        <v>5712</v>
      </c>
      <c r="G608" s="8">
        <v>0.27985897660255432</v>
      </c>
      <c r="H608" s="8">
        <v>0.21016514301300049</v>
      </c>
      <c r="I608" s="8">
        <v>0.13531714677810669</v>
      </c>
      <c r="J608" s="8">
        <v>0</v>
      </c>
      <c r="K608" s="8">
        <v>0</v>
      </c>
      <c r="L608" s="8">
        <v>0</v>
      </c>
      <c r="M608" s="3">
        <f t="shared" si="36"/>
        <v>0</v>
      </c>
      <c r="N608" s="9">
        <f t="shared" si="37"/>
        <v>0.6253412663936615</v>
      </c>
      <c r="P608" s="2" t="s">
        <v>71</v>
      </c>
      <c r="Q608" s="7">
        <v>2021</v>
      </c>
      <c r="R608" s="2" t="s">
        <v>47</v>
      </c>
      <c r="S608" s="7">
        <v>44519</v>
      </c>
      <c r="T608" s="7">
        <v>203.11799999999999</v>
      </c>
      <c r="U608" s="7">
        <v>1024</v>
      </c>
      <c r="V608" s="10">
        <v>0.42069756984710693</v>
      </c>
      <c r="W608" s="10">
        <v>0.16584178805351257</v>
      </c>
      <c r="X608" s="10">
        <v>0.44631132483482361</v>
      </c>
      <c r="Y608" s="10">
        <v>0</v>
      </c>
      <c r="Z608" s="10">
        <v>0</v>
      </c>
      <c r="AA608" s="10">
        <v>0</v>
      </c>
      <c r="AB608" s="3">
        <f t="shared" si="38"/>
        <v>0</v>
      </c>
      <c r="AC608" s="11">
        <f t="shared" si="39"/>
        <v>1.0328506827354431</v>
      </c>
    </row>
    <row r="609" spans="1:29" x14ac:dyDescent="0.25">
      <c r="A609" t="s">
        <v>50</v>
      </c>
      <c r="B609" s="1">
        <v>2018</v>
      </c>
      <c r="C609" t="s">
        <v>47</v>
      </c>
      <c r="D609" s="1">
        <v>335320</v>
      </c>
      <c r="E609" s="1">
        <v>1518.1679999999999</v>
      </c>
      <c r="F609" s="1">
        <v>5767</v>
      </c>
      <c r="G609" s="8">
        <v>0.28379964828491211</v>
      </c>
      <c r="H609" s="8">
        <v>0.20892737805843353</v>
      </c>
      <c r="I609" s="8">
        <v>0.13216608762741089</v>
      </c>
      <c r="J609" s="8">
        <v>0</v>
      </c>
      <c r="K609" s="8">
        <v>0</v>
      </c>
      <c r="L609" s="8">
        <v>0</v>
      </c>
      <c r="M609" s="3">
        <f t="shared" si="36"/>
        <v>0</v>
      </c>
      <c r="N609" s="9">
        <f t="shared" si="37"/>
        <v>0.62489311397075653</v>
      </c>
      <c r="P609" t="s">
        <v>72</v>
      </c>
      <c r="Q609" s="1">
        <v>2011</v>
      </c>
      <c r="R609" t="s">
        <v>47</v>
      </c>
      <c r="S609" s="1">
        <v>32998</v>
      </c>
      <c r="T609" s="1">
        <v>156.33600000000001</v>
      </c>
      <c r="U609" s="1">
        <v>737</v>
      </c>
      <c r="V609" s="8">
        <v>0.51297080516815186</v>
      </c>
      <c r="W609" s="8">
        <v>0.13768921792507172</v>
      </c>
      <c r="X609" s="8">
        <v>0.41234517097473145</v>
      </c>
      <c r="Y609" s="8">
        <v>0</v>
      </c>
      <c r="Z609" s="8">
        <v>0</v>
      </c>
      <c r="AA609" s="8">
        <v>0</v>
      </c>
      <c r="AB609" s="3">
        <f t="shared" si="38"/>
        <v>0</v>
      </c>
      <c r="AC609" s="9">
        <f t="shared" si="39"/>
        <v>1.063005194067955</v>
      </c>
    </row>
    <row r="610" spans="1:29" x14ac:dyDescent="0.25">
      <c r="A610" t="s">
        <v>50</v>
      </c>
      <c r="B610" s="1">
        <v>2019</v>
      </c>
      <c r="C610" t="s">
        <v>47</v>
      </c>
      <c r="D610" s="1">
        <v>339771</v>
      </c>
      <c r="E610" s="1">
        <v>1518.1679999999999</v>
      </c>
      <c r="F610" s="1">
        <v>5836</v>
      </c>
      <c r="G610" s="8">
        <v>0.28869220614433289</v>
      </c>
      <c r="H610" s="8">
        <v>0.20739059150218964</v>
      </c>
      <c r="I610" s="8">
        <v>0.12825363874435425</v>
      </c>
      <c r="J610" s="8">
        <v>0</v>
      </c>
      <c r="K610" s="8">
        <v>0</v>
      </c>
      <c r="L610" s="8">
        <v>0</v>
      </c>
      <c r="M610" s="3">
        <f t="shared" si="36"/>
        <v>0</v>
      </c>
      <c r="N610" s="9">
        <f t="shared" si="37"/>
        <v>0.62433643639087677</v>
      </c>
      <c r="P610" t="s">
        <v>72</v>
      </c>
      <c r="Q610" s="1">
        <v>2012</v>
      </c>
      <c r="R610" t="s">
        <v>47</v>
      </c>
      <c r="S610" s="1">
        <v>33058</v>
      </c>
      <c r="T610" s="1">
        <v>156.33600000000001</v>
      </c>
      <c r="U610" s="1">
        <v>739</v>
      </c>
      <c r="V610" s="8">
        <v>0.51194679737091064</v>
      </c>
      <c r="W610" s="8">
        <v>0.13835018873214722</v>
      </c>
      <c r="X610" s="8">
        <v>0.41233733296394348</v>
      </c>
      <c r="Y610" s="8">
        <v>0</v>
      </c>
      <c r="Z610" s="8">
        <v>0</v>
      </c>
      <c r="AA610" s="8">
        <v>0</v>
      </c>
      <c r="AB610" s="3">
        <f t="shared" si="38"/>
        <v>0</v>
      </c>
      <c r="AC610" s="9">
        <f t="shared" si="39"/>
        <v>1.0626343190670013</v>
      </c>
    </row>
    <row r="611" spans="1:29" x14ac:dyDescent="0.25">
      <c r="A611" t="s">
        <v>50</v>
      </c>
      <c r="B611" s="1">
        <v>2020</v>
      </c>
      <c r="C611" t="s">
        <v>47</v>
      </c>
      <c r="D611" s="1">
        <v>346347</v>
      </c>
      <c r="E611" s="1">
        <v>1518.1679999999999</v>
      </c>
      <c r="F611" s="1">
        <v>5913</v>
      </c>
      <c r="G611" s="8">
        <v>0.29653578996658325</v>
      </c>
      <c r="H611" s="8">
        <v>0.2048863023519516</v>
      </c>
      <c r="I611" s="8">
        <v>0.12159981578588486</v>
      </c>
      <c r="J611" s="8">
        <v>0</v>
      </c>
      <c r="K611" s="8">
        <v>0</v>
      </c>
      <c r="L611" s="8">
        <v>0</v>
      </c>
      <c r="M611" s="3">
        <f t="shared" si="36"/>
        <v>0</v>
      </c>
      <c r="N611" s="9">
        <f t="shared" si="37"/>
        <v>0.62302190810441971</v>
      </c>
      <c r="P611" t="s">
        <v>72</v>
      </c>
      <c r="Q611" s="1">
        <v>2013</v>
      </c>
      <c r="R611" t="s">
        <v>47</v>
      </c>
      <c r="S611" s="1">
        <v>33367</v>
      </c>
      <c r="T611" s="1">
        <v>156.33600000000001</v>
      </c>
      <c r="U611" s="1">
        <v>741</v>
      </c>
      <c r="V611" s="8">
        <v>0.50281339883804321</v>
      </c>
      <c r="W611" s="8">
        <v>0.14161655306816101</v>
      </c>
      <c r="X611" s="8">
        <v>0.41569346189498901</v>
      </c>
      <c r="Y611" s="8">
        <v>0</v>
      </c>
      <c r="Z611" s="8">
        <v>0</v>
      </c>
      <c r="AA611" s="8">
        <v>0</v>
      </c>
      <c r="AB611" s="3">
        <f t="shared" si="38"/>
        <v>0</v>
      </c>
      <c r="AC611" s="9">
        <f t="shared" si="39"/>
        <v>1.0601234138011932</v>
      </c>
    </row>
    <row r="612" spans="1:29" x14ac:dyDescent="0.25">
      <c r="A612" s="2" t="s">
        <v>50</v>
      </c>
      <c r="B612" s="7">
        <v>2021</v>
      </c>
      <c r="C612" t="s">
        <v>47</v>
      </c>
      <c r="D612" s="7">
        <v>353315</v>
      </c>
      <c r="E612" s="7">
        <v>1518.1679999999999</v>
      </c>
      <c r="F612" s="7">
        <v>6000</v>
      </c>
      <c r="G612" s="10">
        <v>0.30451342463493347</v>
      </c>
      <c r="H612" s="10">
        <v>0.20234788954257965</v>
      </c>
      <c r="I612" s="10">
        <v>0.11491379141807556</v>
      </c>
      <c r="J612" s="10">
        <v>0</v>
      </c>
      <c r="K612" s="10">
        <v>0</v>
      </c>
      <c r="L612" s="10">
        <v>0</v>
      </c>
      <c r="M612" s="3">
        <f t="shared" si="36"/>
        <v>0</v>
      </c>
      <c r="N612" s="11">
        <f t="shared" si="37"/>
        <v>0.62177510559558868</v>
      </c>
      <c r="P612" t="s">
        <v>72</v>
      </c>
      <c r="Q612" s="1">
        <v>2014</v>
      </c>
      <c r="R612" t="s">
        <v>47</v>
      </c>
      <c r="S612" s="1">
        <v>33487</v>
      </c>
      <c r="T612" s="1">
        <v>156.33600000000001</v>
      </c>
      <c r="U612" s="1">
        <v>744</v>
      </c>
      <c r="V612" s="8">
        <v>0.50033140182495117</v>
      </c>
      <c r="W612" s="8">
        <v>0.14290891587734222</v>
      </c>
      <c r="X612" s="8">
        <v>0.41607800126075745</v>
      </c>
      <c r="Y612" s="8">
        <v>0</v>
      </c>
      <c r="Z612" s="8">
        <v>0</v>
      </c>
      <c r="AA612" s="8">
        <v>0</v>
      </c>
      <c r="AB612" s="3">
        <f t="shared" si="38"/>
        <v>0</v>
      </c>
      <c r="AC612" s="9">
        <f t="shared" si="39"/>
        <v>1.0593183189630508</v>
      </c>
    </row>
    <row r="613" spans="1:29" x14ac:dyDescent="0.25">
      <c r="A613" t="s">
        <v>51</v>
      </c>
      <c r="B613" s="1">
        <v>2005</v>
      </c>
      <c r="C613" t="s">
        <v>47</v>
      </c>
      <c r="D613" s="1">
        <v>230327</v>
      </c>
      <c r="E613" s="1">
        <v>1231.75389</v>
      </c>
      <c r="F613" s="1">
        <v>3273</v>
      </c>
      <c r="G613" s="8">
        <v>0.28984755277633667</v>
      </c>
      <c r="H613" s="8">
        <v>0.18968456983566284</v>
      </c>
      <c r="I613" s="8">
        <v>0.15627886354923248</v>
      </c>
      <c r="J613" s="8">
        <v>0</v>
      </c>
      <c r="K613" s="8">
        <v>0</v>
      </c>
      <c r="L613" s="8">
        <v>0</v>
      </c>
      <c r="M613" s="3">
        <f t="shared" si="36"/>
        <v>0</v>
      </c>
      <c r="N613" s="9">
        <f t="shared" si="37"/>
        <v>0.63581098616123199</v>
      </c>
      <c r="P613" t="s">
        <v>72</v>
      </c>
      <c r="Q613" s="1">
        <v>2015</v>
      </c>
      <c r="R613" t="s">
        <v>47</v>
      </c>
      <c r="S613" s="1">
        <v>33386</v>
      </c>
      <c r="T613" s="1">
        <v>156.33600000000001</v>
      </c>
      <c r="U613" s="1">
        <v>744</v>
      </c>
      <c r="V613" s="8">
        <v>0.50360304117202759</v>
      </c>
      <c r="W613" s="8">
        <v>0.14185743033885956</v>
      </c>
      <c r="X613" s="8">
        <v>0.41472133994102478</v>
      </c>
      <c r="Y613" s="8">
        <v>0</v>
      </c>
      <c r="Z613" s="8">
        <v>0</v>
      </c>
      <c r="AA613" s="8">
        <v>0</v>
      </c>
      <c r="AB613" s="3">
        <f t="shared" si="38"/>
        <v>0</v>
      </c>
      <c r="AC613" s="9">
        <f t="shared" si="39"/>
        <v>1.0601818114519119</v>
      </c>
    </row>
    <row r="614" spans="1:29" x14ac:dyDescent="0.25">
      <c r="A614" t="s">
        <v>51</v>
      </c>
      <c r="B614" s="1">
        <v>2006</v>
      </c>
      <c r="C614" t="s">
        <v>47</v>
      </c>
      <c r="D614" s="1">
        <v>231499</v>
      </c>
      <c r="E614" s="1">
        <v>1231.75389</v>
      </c>
      <c r="F614" s="1">
        <v>3265</v>
      </c>
      <c r="G614" s="8">
        <v>0.29295876622200012</v>
      </c>
      <c r="H614" s="8">
        <v>0.18863917887210846</v>
      </c>
      <c r="I614" s="8">
        <v>0.15314993262290955</v>
      </c>
      <c r="J614" s="8">
        <v>0</v>
      </c>
      <c r="K614" s="8">
        <v>0</v>
      </c>
      <c r="L614" s="8">
        <v>0</v>
      </c>
      <c r="M614" s="3">
        <f t="shared" si="36"/>
        <v>0</v>
      </c>
      <c r="N614" s="9">
        <f t="shared" si="37"/>
        <v>0.63474787771701813</v>
      </c>
      <c r="P614" t="s">
        <v>72</v>
      </c>
      <c r="Q614" s="1">
        <v>2016</v>
      </c>
      <c r="R614" t="s">
        <v>47</v>
      </c>
      <c r="S614" s="1">
        <v>33487</v>
      </c>
      <c r="T614" s="1">
        <v>156.33600000000001</v>
      </c>
      <c r="U614" s="1">
        <v>743</v>
      </c>
      <c r="V614" s="8">
        <v>0.49986326694488525</v>
      </c>
      <c r="W614" s="8">
        <v>0.1428946852684021</v>
      </c>
      <c r="X614" s="8">
        <v>0.41648679971694946</v>
      </c>
      <c r="Y614" s="8">
        <v>0</v>
      </c>
      <c r="Z614" s="8">
        <v>0</v>
      </c>
      <c r="AA614" s="8">
        <v>0</v>
      </c>
      <c r="AB614" s="3">
        <f t="shared" si="38"/>
        <v>0</v>
      </c>
      <c r="AC614" s="9">
        <f t="shared" si="39"/>
        <v>1.0592447519302368</v>
      </c>
    </row>
    <row r="615" spans="1:29" x14ac:dyDescent="0.25">
      <c r="A615" t="s">
        <v>51</v>
      </c>
      <c r="B615" s="1">
        <v>2007</v>
      </c>
      <c r="C615" t="s">
        <v>47</v>
      </c>
      <c r="D615" s="1">
        <v>232493</v>
      </c>
      <c r="E615" s="1">
        <v>1231.75389</v>
      </c>
      <c r="F615" s="1">
        <v>3343</v>
      </c>
      <c r="G615" s="8">
        <v>0.29109638929367065</v>
      </c>
      <c r="H615" s="8">
        <v>0.18941570818424225</v>
      </c>
      <c r="I615" s="8">
        <v>0.15644088387489319</v>
      </c>
      <c r="J615" s="8">
        <v>0</v>
      </c>
      <c r="K615" s="8">
        <v>0</v>
      </c>
      <c r="L615" s="8">
        <v>0</v>
      </c>
      <c r="M615" s="3">
        <f t="shared" si="36"/>
        <v>0</v>
      </c>
      <c r="N615" s="9">
        <f t="shared" si="37"/>
        <v>0.63695298135280609</v>
      </c>
      <c r="P615" t="s">
        <v>72</v>
      </c>
      <c r="Q615" s="1">
        <v>2017</v>
      </c>
      <c r="R615" t="s">
        <v>47</v>
      </c>
      <c r="S615" s="1">
        <v>33579</v>
      </c>
      <c r="T615" s="1">
        <v>156.33600000000001</v>
      </c>
      <c r="U615" s="1">
        <v>740</v>
      </c>
      <c r="V615" s="8">
        <v>0.49548420310020447</v>
      </c>
      <c r="W615" s="8">
        <v>0.14380680024623871</v>
      </c>
      <c r="X615" s="8">
        <v>0.41894820332527161</v>
      </c>
      <c r="Y615" s="8">
        <v>0</v>
      </c>
      <c r="Z615" s="8">
        <v>0</v>
      </c>
      <c r="AA615" s="8">
        <v>0</v>
      </c>
      <c r="AB615" s="3">
        <f t="shared" si="38"/>
        <v>0</v>
      </c>
      <c r="AC615" s="9">
        <f t="shared" si="39"/>
        <v>1.0582392066717148</v>
      </c>
    </row>
    <row r="616" spans="1:29" x14ac:dyDescent="0.25">
      <c r="A616" t="s">
        <v>51</v>
      </c>
      <c r="B616" s="1">
        <v>2008</v>
      </c>
      <c r="C616" t="s">
        <v>47</v>
      </c>
      <c r="D616" s="1">
        <v>233947</v>
      </c>
      <c r="E616" s="1">
        <v>1231.75389</v>
      </c>
      <c r="F616" s="1">
        <v>3294</v>
      </c>
      <c r="G616" s="8">
        <v>0.29697421193122864</v>
      </c>
      <c r="H616" s="8">
        <v>0.18737165629863739</v>
      </c>
      <c r="I616" s="8">
        <v>0.14988014101982117</v>
      </c>
      <c r="J616" s="8">
        <v>0</v>
      </c>
      <c r="K616" s="8">
        <v>0</v>
      </c>
      <c r="L616" s="8">
        <v>0</v>
      </c>
      <c r="M616" s="3">
        <f t="shared" si="36"/>
        <v>0</v>
      </c>
      <c r="N616" s="9">
        <f t="shared" si="37"/>
        <v>0.63422600924968719</v>
      </c>
      <c r="P616" t="s">
        <v>72</v>
      </c>
      <c r="Q616" s="1">
        <v>2018</v>
      </c>
      <c r="R616" t="s">
        <v>47</v>
      </c>
      <c r="S616" s="1">
        <v>33613</v>
      </c>
      <c r="T616" s="1">
        <v>156.33600000000001</v>
      </c>
      <c r="U616" s="1">
        <v>740</v>
      </c>
      <c r="V616" s="8">
        <v>0.49438852071762085</v>
      </c>
      <c r="W616" s="8">
        <v>0.14415895938873291</v>
      </c>
      <c r="X616" s="8">
        <v>0.41940256953239441</v>
      </c>
      <c r="Y616" s="8">
        <v>0</v>
      </c>
      <c r="Z616" s="8">
        <v>0</v>
      </c>
      <c r="AA616" s="8">
        <v>0</v>
      </c>
      <c r="AB616" s="3">
        <f t="shared" si="38"/>
        <v>0</v>
      </c>
      <c r="AC616" s="9">
        <f t="shared" si="39"/>
        <v>1.0579500496387482</v>
      </c>
    </row>
    <row r="617" spans="1:29" x14ac:dyDescent="0.25">
      <c r="A617" t="s">
        <v>51</v>
      </c>
      <c r="B617" s="1">
        <v>2009</v>
      </c>
      <c r="C617" t="s">
        <v>47</v>
      </c>
      <c r="D617" s="1">
        <v>234666</v>
      </c>
      <c r="E617" s="1">
        <v>1231.75389</v>
      </c>
      <c r="F617" s="1">
        <v>3363</v>
      </c>
      <c r="G617" s="8">
        <v>0.29497230052947998</v>
      </c>
      <c r="H617" s="8">
        <v>0.18817472457885742</v>
      </c>
      <c r="I617" s="8">
        <v>0.15312004089355469</v>
      </c>
      <c r="J617" s="8">
        <v>0</v>
      </c>
      <c r="K617" s="8">
        <v>0</v>
      </c>
      <c r="L617" s="8">
        <v>0</v>
      </c>
      <c r="M617" s="3">
        <f t="shared" si="36"/>
        <v>0</v>
      </c>
      <c r="N617" s="9">
        <f t="shared" si="37"/>
        <v>0.63626706600189209</v>
      </c>
      <c r="P617" t="s">
        <v>72</v>
      </c>
      <c r="Q617" s="1">
        <v>2019</v>
      </c>
      <c r="R617" t="s">
        <v>47</v>
      </c>
      <c r="S617" s="1">
        <v>33647</v>
      </c>
      <c r="T617" s="1">
        <v>156.33600000000001</v>
      </c>
      <c r="U617" s="1">
        <v>738</v>
      </c>
      <c r="V617" s="8">
        <v>0.49235188961029053</v>
      </c>
      <c r="W617" s="8">
        <v>0.14448215067386627</v>
      </c>
      <c r="X617" s="8">
        <v>0.42067897319793701</v>
      </c>
      <c r="Y617" s="8">
        <v>0</v>
      </c>
      <c r="Z617" s="8">
        <v>0</v>
      </c>
      <c r="AA617" s="8">
        <v>0</v>
      </c>
      <c r="AB617" s="3">
        <f t="shared" si="38"/>
        <v>0</v>
      </c>
      <c r="AC617" s="9">
        <f t="shared" si="39"/>
        <v>1.0575130134820938</v>
      </c>
    </row>
    <row r="618" spans="1:29" x14ac:dyDescent="0.25">
      <c r="A618" t="s">
        <v>51</v>
      </c>
      <c r="B618" s="1">
        <v>2010</v>
      </c>
      <c r="C618" t="s">
        <v>47</v>
      </c>
      <c r="D618" s="1">
        <v>234464</v>
      </c>
      <c r="E618" s="1">
        <v>1231.75389</v>
      </c>
      <c r="F618" s="1">
        <v>3415</v>
      </c>
      <c r="G618" s="8">
        <v>0.29183447360992432</v>
      </c>
      <c r="H618" s="8">
        <v>0.18931671977043152</v>
      </c>
      <c r="I618" s="8">
        <v>0.15710023045539856</v>
      </c>
      <c r="J618" s="8">
        <v>0</v>
      </c>
      <c r="K618" s="8">
        <v>0</v>
      </c>
      <c r="L618" s="8">
        <v>0</v>
      </c>
      <c r="M618" s="3">
        <f t="shared" si="36"/>
        <v>0</v>
      </c>
      <c r="N618" s="9">
        <f t="shared" si="37"/>
        <v>0.63825142383575439</v>
      </c>
      <c r="P618" t="s">
        <v>72</v>
      </c>
      <c r="Q618" s="1">
        <v>2020</v>
      </c>
      <c r="R618" t="s">
        <v>47</v>
      </c>
      <c r="S618" s="1">
        <v>33751</v>
      </c>
      <c r="T618" s="1">
        <v>156.33600000000001</v>
      </c>
      <c r="U618" s="1">
        <v>738</v>
      </c>
      <c r="V618" s="8">
        <v>0.48901006579399109</v>
      </c>
      <c r="W618" s="8">
        <v>0.14555621147155762</v>
      </c>
      <c r="X618" s="8">
        <v>0.42206475138664246</v>
      </c>
      <c r="Y618" s="8">
        <v>0</v>
      </c>
      <c r="Z618" s="8">
        <v>0</v>
      </c>
      <c r="AA618" s="8">
        <v>0</v>
      </c>
      <c r="AB618" s="3">
        <f t="shared" si="38"/>
        <v>0</v>
      </c>
      <c r="AC618" s="9">
        <f t="shared" si="39"/>
        <v>1.0566310286521912</v>
      </c>
    </row>
    <row r="619" spans="1:29" x14ac:dyDescent="0.25">
      <c r="A619" t="s">
        <v>51</v>
      </c>
      <c r="B619" s="1">
        <v>2011</v>
      </c>
      <c r="C619" t="s">
        <v>47</v>
      </c>
      <c r="D619" s="1">
        <v>235327</v>
      </c>
      <c r="E619" s="1">
        <v>1231.75389</v>
      </c>
      <c r="F619" s="1">
        <v>3414</v>
      </c>
      <c r="G619" s="8">
        <v>0.29382836818695068</v>
      </c>
      <c r="H619" s="8">
        <v>0.18865542113780975</v>
      </c>
      <c r="I619" s="8">
        <v>0.15517665445804596</v>
      </c>
      <c r="J619" s="8">
        <v>0</v>
      </c>
      <c r="K619" s="8">
        <v>0</v>
      </c>
      <c r="L619" s="8">
        <v>0</v>
      </c>
      <c r="M619" s="3">
        <f t="shared" si="36"/>
        <v>0</v>
      </c>
      <c r="N619" s="9">
        <f t="shared" si="37"/>
        <v>0.6376604437828064</v>
      </c>
      <c r="P619" s="2" t="s">
        <v>72</v>
      </c>
      <c r="Q619" s="7">
        <v>2021</v>
      </c>
      <c r="R619" s="2" t="s">
        <v>47</v>
      </c>
      <c r="S619" s="7">
        <v>33865</v>
      </c>
      <c r="T619" s="7">
        <v>156.33600000000001</v>
      </c>
      <c r="U619" s="7">
        <v>738</v>
      </c>
      <c r="V619" s="10">
        <v>0.48535844683647156</v>
      </c>
      <c r="W619" s="10">
        <v>0.14672984182834625</v>
      </c>
      <c r="X619" s="10">
        <v>0.42357900738716125</v>
      </c>
      <c r="Y619" s="10">
        <v>0</v>
      </c>
      <c r="Z619" s="10">
        <v>0</v>
      </c>
      <c r="AA619" s="10">
        <v>0</v>
      </c>
      <c r="AB619" s="3">
        <f t="shared" si="38"/>
        <v>0</v>
      </c>
      <c r="AC619" s="11">
        <f t="shared" si="39"/>
        <v>1.0556672960519791</v>
      </c>
    </row>
    <row r="620" spans="1:29" x14ac:dyDescent="0.25">
      <c r="A620" t="s">
        <v>51</v>
      </c>
      <c r="B620" s="1">
        <v>2012</v>
      </c>
      <c r="C620" t="s">
        <v>47</v>
      </c>
      <c r="D620" s="1">
        <v>237185</v>
      </c>
      <c r="E620" s="1">
        <v>1231.75389</v>
      </c>
      <c r="F620" s="1">
        <v>3428</v>
      </c>
      <c r="G620" s="8">
        <v>0.29727071523666382</v>
      </c>
      <c r="H620" s="8">
        <v>0.1875450611114502</v>
      </c>
      <c r="I620" s="8">
        <v>0.15215013921260834</v>
      </c>
      <c r="J620" s="8">
        <v>0</v>
      </c>
      <c r="K620" s="8">
        <v>0</v>
      </c>
      <c r="L620" s="8">
        <v>0</v>
      </c>
      <c r="M620" s="3">
        <f t="shared" si="36"/>
        <v>0</v>
      </c>
      <c r="N620" s="9">
        <f t="shared" si="37"/>
        <v>0.63696591556072235</v>
      </c>
      <c r="P620" t="s">
        <v>73</v>
      </c>
      <c r="Q620" s="1">
        <v>2011</v>
      </c>
      <c r="R620" t="s">
        <v>47</v>
      </c>
      <c r="S620" s="1">
        <v>30485</v>
      </c>
      <c r="T620" s="1">
        <v>161.63499999999999</v>
      </c>
      <c r="U620" s="1">
        <v>950</v>
      </c>
      <c r="V620" s="8">
        <v>0.70207124948501587</v>
      </c>
      <c r="W620" s="8">
        <v>0.10267685353755951</v>
      </c>
      <c r="X620" s="8">
        <v>0.2995549738407135</v>
      </c>
      <c r="Y620" s="8">
        <v>0</v>
      </c>
      <c r="Z620" s="8">
        <v>0</v>
      </c>
      <c r="AA620" s="8">
        <v>0</v>
      </c>
      <c r="AB620" s="3">
        <f t="shared" si="38"/>
        <v>0</v>
      </c>
      <c r="AC620" s="9">
        <f t="shared" si="39"/>
        <v>1.1043030768632889</v>
      </c>
    </row>
    <row r="621" spans="1:29" x14ac:dyDescent="0.25">
      <c r="A621" t="s">
        <v>51</v>
      </c>
      <c r="B621" s="1">
        <v>2013</v>
      </c>
      <c r="C621" t="s">
        <v>47</v>
      </c>
      <c r="D621" s="1">
        <v>238777</v>
      </c>
      <c r="E621" s="1">
        <v>1231.75389</v>
      </c>
      <c r="F621" s="1">
        <v>3401</v>
      </c>
      <c r="G621" s="8">
        <v>0.30219018459320068</v>
      </c>
      <c r="H621" s="8">
        <v>0.18586458265781403</v>
      </c>
      <c r="I621" s="8">
        <v>0.1469440758228302</v>
      </c>
      <c r="J621" s="8">
        <v>0</v>
      </c>
      <c r="K621" s="8">
        <v>0</v>
      </c>
      <c r="L621" s="8">
        <v>0</v>
      </c>
      <c r="M621" s="3">
        <f t="shared" si="36"/>
        <v>0</v>
      </c>
      <c r="N621" s="9">
        <f t="shared" si="37"/>
        <v>0.63499884307384491</v>
      </c>
      <c r="P621" t="s">
        <v>73</v>
      </c>
      <c r="Q621" s="1">
        <v>2012</v>
      </c>
      <c r="R621" t="s">
        <v>47</v>
      </c>
      <c r="S621" s="1">
        <v>32324</v>
      </c>
      <c r="T621" s="1">
        <v>166.57900000000001</v>
      </c>
      <c r="U621" s="1">
        <v>983</v>
      </c>
      <c r="V621" s="8">
        <v>0.66405612230300903</v>
      </c>
      <c r="W621" s="8">
        <v>0.11426815390586853</v>
      </c>
      <c r="X621" s="8">
        <v>0.31541553139686584</v>
      </c>
      <c r="Y621" s="8">
        <v>0</v>
      </c>
      <c r="Z621" s="8">
        <v>0</v>
      </c>
      <c r="AA621" s="8">
        <v>0</v>
      </c>
      <c r="AB621" s="3">
        <f t="shared" si="38"/>
        <v>0</v>
      </c>
      <c r="AC621" s="9">
        <f t="shared" si="39"/>
        <v>1.0937398076057434</v>
      </c>
    </row>
    <row r="622" spans="1:29" x14ac:dyDescent="0.25">
      <c r="A622" t="s">
        <v>51</v>
      </c>
      <c r="B622" s="1">
        <v>2014</v>
      </c>
      <c r="C622" t="s">
        <v>47</v>
      </c>
      <c r="D622" s="1">
        <v>240076</v>
      </c>
      <c r="E622" s="1">
        <v>1231.75389</v>
      </c>
      <c r="F622" s="1">
        <v>3473</v>
      </c>
      <c r="G622" s="8">
        <v>0.30139631032943726</v>
      </c>
      <c r="H622" s="8">
        <v>0.18626970052719116</v>
      </c>
      <c r="I622" s="8">
        <v>0.14904391765594482</v>
      </c>
      <c r="J622" s="8">
        <v>0</v>
      </c>
      <c r="K622" s="8">
        <v>0</v>
      </c>
      <c r="L622" s="8">
        <v>0</v>
      </c>
      <c r="M622" s="3">
        <f t="shared" si="36"/>
        <v>0</v>
      </c>
      <c r="N622" s="9">
        <f t="shared" si="37"/>
        <v>0.63670992851257324</v>
      </c>
      <c r="P622" t="s">
        <v>73</v>
      </c>
      <c r="Q622" s="1">
        <v>2013</v>
      </c>
      <c r="R622" t="s">
        <v>47</v>
      </c>
      <c r="S622" s="1">
        <v>34073</v>
      </c>
      <c r="T622" s="1">
        <v>173.828</v>
      </c>
      <c r="U622" s="1">
        <v>994</v>
      </c>
      <c r="V622" s="8">
        <v>0.62999475002288818</v>
      </c>
      <c r="W622" s="8">
        <v>0.11978092789649963</v>
      </c>
      <c r="X622" s="8">
        <v>0.33560442924499512</v>
      </c>
      <c r="Y622" s="8">
        <v>0</v>
      </c>
      <c r="Z622" s="8">
        <v>0</v>
      </c>
      <c r="AA622" s="8">
        <v>0</v>
      </c>
      <c r="AB622" s="3">
        <f t="shared" si="38"/>
        <v>0</v>
      </c>
      <c r="AC622" s="9">
        <f t="shared" si="39"/>
        <v>1.0853801071643829</v>
      </c>
    </row>
    <row r="623" spans="1:29" x14ac:dyDescent="0.25">
      <c r="A623" t="s">
        <v>51</v>
      </c>
      <c r="B623" s="1">
        <v>2015</v>
      </c>
      <c r="C623" t="s">
        <v>47</v>
      </c>
      <c r="D623" s="1">
        <v>241986</v>
      </c>
      <c r="E623" s="1">
        <v>1231.75389</v>
      </c>
      <c r="F623" s="1">
        <v>3512</v>
      </c>
      <c r="G623" s="8">
        <v>0.30363351106643677</v>
      </c>
      <c r="H623" s="8">
        <v>0.1856059730052948</v>
      </c>
      <c r="I623" s="8">
        <v>0.147621750831604</v>
      </c>
      <c r="J623" s="8">
        <v>0</v>
      </c>
      <c r="K623" s="8">
        <v>0</v>
      </c>
      <c r="L623" s="8">
        <v>0</v>
      </c>
      <c r="M623" s="3">
        <f t="shared" si="36"/>
        <v>0</v>
      </c>
      <c r="N623" s="9">
        <f t="shared" si="37"/>
        <v>0.63686123490333557</v>
      </c>
      <c r="P623" t="s">
        <v>73</v>
      </c>
      <c r="Q623" s="1">
        <v>2014</v>
      </c>
      <c r="R623" t="s">
        <v>47</v>
      </c>
      <c r="S623" s="1">
        <v>35111</v>
      </c>
      <c r="T623" s="1">
        <v>173.828</v>
      </c>
      <c r="U623" s="1">
        <v>1009</v>
      </c>
      <c r="V623" s="8">
        <v>0.60271149873733521</v>
      </c>
      <c r="W623" s="8">
        <v>0.13038355112075806</v>
      </c>
      <c r="X623" s="8">
        <v>0.3445281982421875</v>
      </c>
      <c r="Y623" s="8">
        <v>0</v>
      </c>
      <c r="Z623" s="8">
        <v>0</v>
      </c>
      <c r="AA623" s="8">
        <v>0</v>
      </c>
      <c r="AB623" s="3">
        <f t="shared" si="38"/>
        <v>0</v>
      </c>
      <c r="AC623" s="9">
        <f t="shared" si="39"/>
        <v>1.0776232481002808</v>
      </c>
    </row>
    <row r="624" spans="1:29" x14ac:dyDescent="0.25">
      <c r="A624" s="2" t="s">
        <v>51</v>
      </c>
      <c r="B624" s="7">
        <v>2016</v>
      </c>
      <c r="C624" t="s">
        <v>47</v>
      </c>
      <c r="D624" s="7">
        <v>244114</v>
      </c>
      <c r="E624" s="7">
        <v>1231.75389</v>
      </c>
      <c r="F624" s="7">
        <v>3521</v>
      </c>
      <c r="G624" s="10">
        <v>0.30781534314155579</v>
      </c>
      <c r="H624" s="10">
        <v>0.18424065411090851</v>
      </c>
      <c r="I624" s="10">
        <v>0.14379055798053741</v>
      </c>
      <c r="J624" s="10">
        <v>0</v>
      </c>
      <c r="K624" s="10">
        <v>0</v>
      </c>
      <c r="L624" s="10">
        <v>0</v>
      </c>
      <c r="M624" s="3">
        <f t="shared" si="36"/>
        <v>0</v>
      </c>
      <c r="N624" s="11">
        <f t="shared" si="37"/>
        <v>0.63584655523300171</v>
      </c>
      <c r="P624" t="s">
        <v>73</v>
      </c>
      <c r="Q624" s="1">
        <v>2015</v>
      </c>
      <c r="R624" t="s">
        <v>47</v>
      </c>
      <c r="S624" s="1">
        <v>35865</v>
      </c>
      <c r="T624" s="1">
        <v>173.828</v>
      </c>
      <c r="U624" s="1">
        <v>1021</v>
      </c>
      <c r="V624" s="8">
        <v>0.58381760120391846</v>
      </c>
      <c r="W624" s="8">
        <v>0.13790354132652283</v>
      </c>
      <c r="X624" s="8">
        <v>0.35047659277915955</v>
      </c>
      <c r="Y624" s="8">
        <v>0</v>
      </c>
      <c r="Z624" s="8">
        <v>0</v>
      </c>
      <c r="AA624" s="8">
        <v>0</v>
      </c>
      <c r="AB624" s="3">
        <f t="shared" si="38"/>
        <v>0</v>
      </c>
      <c r="AC624" s="9">
        <f t="shared" si="39"/>
        <v>1.0721977353096008</v>
      </c>
    </row>
    <row r="625" spans="1:29" x14ac:dyDescent="0.25">
      <c r="A625" t="s">
        <v>52</v>
      </c>
      <c r="B625" s="1">
        <v>2005</v>
      </c>
      <c r="C625" t="s">
        <v>47</v>
      </c>
      <c r="D625" s="1">
        <v>178140</v>
      </c>
      <c r="E625" s="1">
        <v>1570.2</v>
      </c>
      <c r="F625" s="1">
        <v>5027</v>
      </c>
      <c r="G625" s="8">
        <v>-4.3625812977552414E-2</v>
      </c>
      <c r="H625" s="8">
        <v>0.31841501593589783</v>
      </c>
      <c r="I625" s="8">
        <v>0.42550688982009888</v>
      </c>
      <c r="J625" s="8">
        <v>1</v>
      </c>
      <c r="K625" s="8">
        <v>0</v>
      </c>
      <c r="L625" s="8">
        <v>0</v>
      </c>
      <c r="M625" s="3">
        <f t="shared" si="36"/>
        <v>1</v>
      </c>
      <c r="N625" s="9">
        <f t="shared" si="37"/>
        <v>0.70029609277844429</v>
      </c>
      <c r="P625" t="s">
        <v>73</v>
      </c>
      <c r="Q625" s="1">
        <v>2016</v>
      </c>
      <c r="R625" t="s">
        <v>47</v>
      </c>
      <c r="S625" s="1">
        <v>36818</v>
      </c>
      <c r="T625" s="1">
        <v>178.292</v>
      </c>
      <c r="U625" s="1">
        <v>1033.1427155599604</v>
      </c>
      <c r="V625" s="8">
        <v>0.57091999053955078</v>
      </c>
      <c r="W625" s="8">
        <v>0.13945035636425018</v>
      </c>
      <c r="X625" s="8">
        <v>0.35860532522201538</v>
      </c>
      <c r="Y625" s="8">
        <v>0</v>
      </c>
      <c r="Z625" s="8">
        <v>0</v>
      </c>
      <c r="AA625" s="8">
        <v>0</v>
      </c>
      <c r="AB625" s="3">
        <f t="shared" si="38"/>
        <v>0</v>
      </c>
      <c r="AC625" s="9">
        <f t="shared" si="39"/>
        <v>1.0689756721258163</v>
      </c>
    </row>
    <row r="626" spans="1:29" x14ac:dyDescent="0.25">
      <c r="A626" t="s">
        <v>52</v>
      </c>
      <c r="B626" s="1">
        <v>2006</v>
      </c>
      <c r="C626" t="s">
        <v>47</v>
      </c>
      <c r="D626" s="1">
        <v>182596</v>
      </c>
      <c r="E626" s="1">
        <v>1610.3</v>
      </c>
      <c r="F626" s="1">
        <v>5092</v>
      </c>
      <c r="G626" s="8">
        <v>-4.5546773821115494E-2</v>
      </c>
      <c r="H626" s="8">
        <v>0.32075241208076477</v>
      </c>
      <c r="I626" s="8">
        <v>0.42018431425094604</v>
      </c>
      <c r="J626" s="8">
        <v>1</v>
      </c>
      <c r="K626" s="8">
        <v>0</v>
      </c>
      <c r="L626" s="8">
        <v>0</v>
      </c>
      <c r="M626" s="3">
        <f t="shared" si="36"/>
        <v>1</v>
      </c>
      <c r="N626" s="9">
        <f t="shared" si="37"/>
        <v>0.69538995251059532</v>
      </c>
      <c r="P626" t="s">
        <v>73</v>
      </c>
      <c r="Q626" s="1">
        <v>2017</v>
      </c>
      <c r="R626" t="s">
        <v>47</v>
      </c>
      <c r="S626" s="1">
        <v>37895</v>
      </c>
      <c r="T626" s="1">
        <v>178.292</v>
      </c>
      <c r="U626" s="1">
        <v>1055.7515440364582</v>
      </c>
      <c r="V626" s="8">
        <v>0.54723232984542847</v>
      </c>
      <c r="W626" s="8">
        <v>0.14971394836902618</v>
      </c>
      <c r="X626" s="8">
        <v>0.36497390270233154</v>
      </c>
      <c r="Y626" s="8">
        <v>0</v>
      </c>
      <c r="Z626" s="8">
        <v>0</v>
      </c>
      <c r="AA626" s="8">
        <v>0</v>
      </c>
      <c r="AB626" s="3">
        <f t="shared" si="38"/>
        <v>0</v>
      </c>
      <c r="AC626" s="9">
        <f t="shared" si="39"/>
        <v>1.0619201809167862</v>
      </c>
    </row>
    <row r="627" spans="1:29" x14ac:dyDescent="0.25">
      <c r="A627" t="s">
        <v>52</v>
      </c>
      <c r="B627" s="1">
        <v>2007</v>
      </c>
      <c r="C627" t="s">
        <v>47</v>
      </c>
      <c r="D627" s="1">
        <v>183715</v>
      </c>
      <c r="E627" s="1">
        <v>1610.3</v>
      </c>
      <c r="F627" s="1">
        <v>5180</v>
      </c>
      <c r="G627" s="8">
        <v>-4.5312248170375824E-2</v>
      </c>
      <c r="H627" s="8">
        <v>0.32079148292541504</v>
      </c>
      <c r="I627" s="8">
        <v>0.42105743288993835</v>
      </c>
      <c r="J627" s="8">
        <v>1</v>
      </c>
      <c r="K627" s="8">
        <v>0</v>
      </c>
      <c r="L627" s="8">
        <v>0</v>
      </c>
      <c r="M627" s="3">
        <f t="shared" si="36"/>
        <v>1</v>
      </c>
      <c r="N627" s="9">
        <f t="shared" si="37"/>
        <v>0.69653666764497757</v>
      </c>
      <c r="P627" t="s">
        <v>73</v>
      </c>
      <c r="Q627" s="1">
        <v>2018</v>
      </c>
      <c r="R627" t="s">
        <v>47</v>
      </c>
      <c r="S627" s="1">
        <v>39579</v>
      </c>
      <c r="T627" s="1">
        <v>180.30500000000001</v>
      </c>
      <c r="U627" s="1">
        <v>1070.2857909142069</v>
      </c>
      <c r="V627" s="8">
        <v>0.50995045900344849</v>
      </c>
      <c r="W627" s="8">
        <v>0.16157887876033783</v>
      </c>
      <c r="X627" s="8">
        <v>0.38031852245330811</v>
      </c>
      <c r="Y627" s="8">
        <v>0</v>
      </c>
      <c r="Z627" s="8">
        <v>0</v>
      </c>
      <c r="AA627" s="8">
        <v>0</v>
      </c>
      <c r="AB627" s="3">
        <f t="shared" si="38"/>
        <v>0</v>
      </c>
      <c r="AC627" s="9">
        <f t="shared" si="39"/>
        <v>1.0518478602170944</v>
      </c>
    </row>
    <row r="628" spans="1:29" x14ac:dyDescent="0.25">
      <c r="A628" t="s">
        <v>52</v>
      </c>
      <c r="B628" s="1">
        <v>2008</v>
      </c>
      <c r="C628" t="s">
        <v>47</v>
      </c>
      <c r="D628" s="1">
        <v>186929</v>
      </c>
      <c r="E628" s="1">
        <v>1610.3</v>
      </c>
      <c r="F628" s="1">
        <v>5246</v>
      </c>
      <c r="G628" s="8">
        <v>-3.8355879485607147E-2</v>
      </c>
      <c r="H628" s="8">
        <v>0.31857752799987793</v>
      </c>
      <c r="I628" s="8">
        <v>0.41522249579429626</v>
      </c>
      <c r="J628" s="8">
        <v>1</v>
      </c>
      <c r="K628" s="8">
        <v>0</v>
      </c>
      <c r="L628" s="8">
        <v>0</v>
      </c>
      <c r="M628" s="3">
        <f t="shared" si="36"/>
        <v>1</v>
      </c>
      <c r="N628" s="9">
        <f t="shared" si="37"/>
        <v>0.69544414430856705</v>
      </c>
      <c r="P628" t="s">
        <v>73</v>
      </c>
      <c r="Q628" s="1">
        <v>2019</v>
      </c>
      <c r="R628" t="s">
        <v>47</v>
      </c>
      <c r="S628" s="1">
        <v>40388</v>
      </c>
      <c r="T628" s="1">
        <v>180.30500000000001</v>
      </c>
      <c r="U628" s="1">
        <v>1099.3542846697039</v>
      </c>
      <c r="V628" s="8">
        <v>0.49736592173576355</v>
      </c>
      <c r="W628" s="8">
        <v>0.16890445351600647</v>
      </c>
      <c r="X628" s="8">
        <v>0.38126111030578613</v>
      </c>
      <c r="Y628" s="8">
        <v>0</v>
      </c>
      <c r="Z628" s="8">
        <v>0</v>
      </c>
      <c r="AA628" s="8">
        <v>0</v>
      </c>
      <c r="AB628" s="3">
        <f t="shared" si="38"/>
        <v>0</v>
      </c>
      <c r="AC628" s="9">
        <f t="shared" si="39"/>
        <v>1.0475314855575562</v>
      </c>
    </row>
    <row r="629" spans="1:29" x14ac:dyDescent="0.25">
      <c r="A629" t="s">
        <v>52</v>
      </c>
      <c r="B629" s="1">
        <v>2009</v>
      </c>
      <c r="C629" t="s">
        <v>47</v>
      </c>
      <c r="D629" s="1">
        <v>189540</v>
      </c>
      <c r="E629" s="1">
        <v>1610.3</v>
      </c>
      <c r="F629" s="1">
        <v>5300</v>
      </c>
      <c r="G629" s="8">
        <v>-3.2812539488077164E-2</v>
      </c>
      <c r="H629" s="8">
        <v>0.31681430339813232</v>
      </c>
      <c r="I629" s="8">
        <v>0.41058257222175598</v>
      </c>
      <c r="J629" s="8">
        <v>1</v>
      </c>
      <c r="K629" s="8">
        <v>0</v>
      </c>
      <c r="L629" s="8">
        <v>0</v>
      </c>
      <c r="M629" s="3">
        <f t="shared" si="36"/>
        <v>1</v>
      </c>
      <c r="N629" s="9">
        <f t="shared" si="37"/>
        <v>0.69458433613181114</v>
      </c>
      <c r="P629" t="s">
        <v>73</v>
      </c>
      <c r="Q629" s="1">
        <v>2020</v>
      </c>
      <c r="R629" t="s">
        <v>47</v>
      </c>
      <c r="S629" s="1">
        <v>41221</v>
      </c>
      <c r="T629" s="1">
        <v>194.762</v>
      </c>
      <c r="U629" s="1">
        <v>1116</v>
      </c>
      <c r="V629" s="8">
        <v>0.51512289047241211</v>
      </c>
      <c r="W629" s="8">
        <v>0.15273034572601318</v>
      </c>
      <c r="X629" s="8">
        <v>0.38569539785385132</v>
      </c>
      <c r="Y629" s="8">
        <v>0</v>
      </c>
      <c r="Z629" s="8">
        <v>0</v>
      </c>
      <c r="AA629" s="8">
        <v>0</v>
      </c>
      <c r="AB629" s="3">
        <f t="shared" si="38"/>
        <v>0</v>
      </c>
      <c r="AC629" s="9">
        <f t="shared" si="39"/>
        <v>1.0535486340522766</v>
      </c>
    </row>
    <row r="630" spans="1:29" x14ac:dyDescent="0.25">
      <c r="A630" t="s">
        <v>52</v>
      </c>
      <c r="B630" s="1">
        <v>2010</v>
      </c>
      <c r="C630" t="s">
        <v>47</v>
      </c>
      <c r="D630" s="1">
        <v>192960</v>
      </c>
      <c r="E630" s="1">
        <v>1610.3</v>
      </c>
      <c r="F630" s="1">
        <v>5167</v>
      </c>
      <c r="G630" s="8">
        <v>-1.8914682790637016E-2</v>
      </c>
      <c r="H630" s="8">
        <v>0.31204590201377869</v>
      </c>
      <c r="I630" s="8">
        <v>0.39567819237709045</v>
      </c>
      <c r="J630" s="8">
        <v>1</v>
      </c>
      <c r="K630" s="8">
        <v>0</v>
      </c>
      <c r="L630" s="8">
        <v>0</v>
      </c>
      <c r="M630" s="3">
        <f t="shared" si="36"/>
        <v>1</v>
      </c>
      <c r="N630" s="9">
        <f t="shared" si="37"/>
        <v>0.68880941160023212</v>
      </c>
      <c r="P630" s="2" t="s">
        <v>73</v>
      </c>
      <c r="Q630" s="7">
        <v>2021</v>
      </c>
      <c r="R630" s="2" t="s">
        <v>47</v>
      </c>
      <c r="S630" s="7">
        <v>42082</v>
      </c>
      <c r="T630" s="7">
        <v>194.762</v>
      </c>
      <c r="U630" s="7">
        <v>1134</v>
      </c>
      <c r="V630" s="10">
        <v>0.49830663204193115</v>
      </c>
      <c r="W630" s="10">
        <v>0.16009405255317688</v>
      </c>
      <c r="X630" s="10">
        <v>0.39011561870574951</v>
      </c>
      <c r="Y630" s="10">
        <v>0</v>
      </c>
      <c r="Z630" s="10">
        <v>0</v>
      </c>
      <c r="AA630" s="10">
        <v>0</v>
      </c>
      <c r="AB630" s="3">
        <f t="shared" si="38"/>
        <v>0</v>
      </c>
      <c r="AC630" s="11">
        <f t="shared" si="39"/>
        <v>1.0485163033008575</v>
      </c>
    </row>
    <row r="631" spans="1:29" x14ac:dyDescent="0.25">
      <c r="A631" t="s">
        <v>52</v>
      </c>
      <c r="B631" s="1">
        <v>2011</v>
      </c>
      <c r="C631" t="s">
        <v>47</v>
      </c>
      <c r="D631" s="1">
        <v>195381</v>
      </c>
      <c r="E631" s="1">
        <v>1610.3</v>
      </c>
      <c r="F631" s="1">
        <v>5163</v>
      </c>
      <c r="G631" s="8">
        <v>-1.2187262065708637E-2</v>
      </c>
      <c r="H631" s="8">
        <v>0.30981618165969849</v>
      </c>
      <c r="I631" s="8">
        <v>0.38920173048973083</v>
      </c>
      <c r="J631" s="8">
        <v>1</v>
      </c>
      <c r="K631" s="8">
        <v>0</v>
      </c>
      <c r="L631" s="8">
        <v>0</v>
      </c>
      <c r="M631" s="3">
        <f t="shared" si="36"/>
        <v>1</v>
      </c>
      <c r="N631" s="9">
        <f t="shared" si="37"/>
        <v>0.68683065008372068</v>
      </c>
      <c r="P631" t="s">
        <v>74</v>
      </c>
      <c r="Q631" s="1">
        <v>2011</v>
      </c>
      <c r="R631" t="s">
        <v>47</v>
      </c>
      <c r="S631" s="1">
        <v>28397</v>
      </c>
      <c r="T631" s="1">
        <v>116.94799999999999</v>
      </c>
      <c r="U631" s="1">
        <v>1022</v>
      </c>
      <c r="V631" s="8">
        <v>0.65901309251785278</v>
      </c>
      <c r="W631" s="8">
        <v>0.17709721624851227</v>
      </c>
      <c r="X631" s="8">
        <v>0.24619193375110626</v>
      </c>
      <c r="Y631" s="8">
        <v>0</v>
      </c>
      <c r="Z631" s="8">
        <v>0</v>
      </c>
      <c r="AA631" s="8">
        <v>0</v>
      </c>
      <c r="AB631" s="3">
        <f t="shared" si="38"/>
        <v>0</v>
      </c>
      <c r="AC631" s="9">
        <f t="shared" si="39"/>
        <v>1.0823022425174713</v>
      </c>
    </row>
    <row r="632" spans="1:29" x14ac:dyDescent="0.25">
      <c r="A632" t="s">
        <v>52</v>
      </c>
      <c r="B632" s="1">
        <v>2012</v>
      </c>
      <c r="C632" t="s">
        <v>47</v>
      </c>
      <c r="D632" s="1">
        <v>197746</v>
      </c>
      <c r="E632" s="1">
        <v>1610.3</v>
      </c>
      <c r="F632" s="1">
        <v>5168</v>
      </c>
      <c r="G632" s="8">
        <v>-5.9953648597002029E-3</v>
      </c>
      <c r="H632" s="8">
        <v>0.30777540802955627</v>
      </c>
      <c r="I632" s="8">
        <v>0.38334840536117554</v>
      </c>
      <c r="J632" s="8">
        <v>1</v>
      </c>
      <c r="K632" s="8">
        <v>0</v>
      </c>
      <c r="L632" s="8">
        <v>0</v>
      </c>
      <c r="M632" s="3">
        <f t="shared" si="36"/>
        <v>1</v>
      </c>
      <c r="N632" s="9">
        <f t="shared" si="37"/>
        <v>0.68512844853103161</v>
      </c>
      <c r="P632" t="s">
        <v>74</v>
      </c>
      <c r="Q632" s="1">
        <v>2012</v>
      </c>
      <c r="R632" t="s">
        <v>47</v>
      </c>
      <c r="S632" s="1">
        <v>28429.036100828482</v>
      </c>
      <c r="T632" s="1">
        <v>116.94799999999999</v>
      </c>
      <c r="U632" s="1">
        <v>1027</v>
      </c>
      <c r="V632" s="8">
        <v>0.65949100255966187</v>
      </c>
      <c r="W632" s="8">
        <v>0.17754116654396057</v>
      </c>
      <c r="X632" s="8">
        <v>0.2452150285243988</v>
      </c>
      <c r="Y632" s="8">
        <v>0</v>
      </c>
      <c r="Z632" s="8">
        <v>0</v>
      </c>
      <c r="AA632" s="8">
        <v>0</v>
      </c>
      <c r="AB632" s="3">
        <f t="shared" si="38"/>
        <v>0</v>
      </c>
      <c r="AC632" s="9">
        <f t="shared" si="39"/>
        <v>1.0822471976280212</v>
      </c>
    </row>
    <row r="633" spans="1:29" x14ac:dyDescent="0.25">
      <c r="A633" t="s">
        <v>52</v>
      </c>
      <c r="B633" s="1">
        <v>2013</v>
      </c>
      <c r="C633" t="s">
        <v>47</v>
      </c>
      <c r="D633" s="1">
        <v>199871</v>
      </c>
      <c r="E633" s="1">
        <v>1610.3</v>
      </c>
      <c r="F633" s="1">
        <v>5174</v>
      </c>
      <c r="G633" s="8">
        <v>-5.4690666729584336E-4</v>
      </c>
      <c r="H633" s="8">
        <v>0.30598172545433044</v>
      </c>
      <c r="I633" s="8">
        <v>0.37821760773658752</v>
      </c>
      <c r="J633" s="8">
        <v>1</v>
      </c>
      <c r="K633" s="8">
        <v>0</v>
      </c>
      <c r="L633" s="8">
        <v>0</v>
      </c>
      <c r="M633" s="3">
        <f t="shared" si="36"/>
        <v>1</v>
      </c>
      <c r="N633" s="9">
        <f t="shared" si="37"/>
        <v>0.68365242652362213</v>
      </c>
      <c r="P633" t="s">
        <v>74</v>
      </c>
      <c r="Q633" s="1">
        <v>2013</v>
      </c>
      <c r="R633" t="s">
        <v>47</v>
      </c>
      <c r="S633" s="1">
        <v>28584</v>
      </c>
      <c r="T633" s="1">
        <v>116.94799999999999</v>
      </c>
      <c r="U633" s="1">
        <v>1023</v>
      </c>
      <c r="V633" s="8">
        <v>0.65224641561508179</v>
      </c>
      <c r="W633" s="8">
        <v>0.17939175665378571</v>
      </c>
      <c r="X633" s="8">
        <v>0.24884188175201416</v>
      </c>
      <c r="Y633" s="8">
        <v>0</v>
      </c>
      <c r="Z633" s="8">
        <v>0</v>
      </c>
      <c r="AA633" s="8">
        <v>0</v>
      </c>
      <c r="AB633" s="3">
        <f t="shared" si="38"/>
        <v>0</v>
      </c>
      <c r="AC633" s="9">
        <f t="shared" si="39"/>
        <v>1.0804800540208817</v>
      </c>
    </row>
    <row r="634" spans="1:29" x14ac:dyDescent="0.25">
      <c r="A634" t="s">
        <v>52</v>
      </c>
      <c r="B634" s="1">
        <v>2014</v>
      </c>
      <c r="C634" t="s">
        <v>47</v>
      </c>
      <c r="D634" s="1">
        <v>201359</v>
      </c>
      <c r="E634" s="1">
        <v>1610.3</v>
      </c>
      <c r="F634" s="1">
        <v>5180</v>
      </c>
      <c r="G634" s="8">
        <v>3.1721103005111217E-3</v>
      </c>
      <c r="H634" s="8">
        <v>0.3047599196434021</v>
      </c>
      <c r="I634" s="8">
        <v>0.37473899126052856</v>
      </c>
      <c r="J634" s="8">
        <v>0</v>
      </c>
      <c r="K634" s="8">
        <v>0</v>
      </c>
      <c r="L634" s="8">
        <v>0</v>
      </c>
      <c r="M634" s="3">
        <f t="shared" si="36"/>
        <v>0</v>
      </c>
      <c r="N634" s="9">
        <f t="shared" si="37"/>
        <v>0.68267102120444179</v>
      </c>
      <c r="P634" t="s">
        <v>74</v>
      </c>
      <c r="Q634" s="1">
        <v>2014</v>
      </c>
      <c r="R634" t="s">
        <v>47</v>
      </c>
      <c r="S634" s="1">
        <v>28627</v>
      </c>
      <c r="T634" s="1">
        <v>116.94799999999999</v>
      </c>
      <c r="U634" s="1">
        <v>1011</v>
      </c>
      <c r="V634" s="8">
        <v>0.64651131629943848</v>
      </c>
      <c r="W634" s="8">
        <v>0.17979037761688232</v>
      </c>
      <c r="X634" s="8">
        <v>0.2531028687953949</v>
      </c>
      <c r="Y634" s="8">
        <v>0</v>
      </c>
      <c r="Z634" s="8">
        <v>0</v>
      </c>
      <c r="AA634" s="8">
        <v>0</v>
      </c>
      <c r="AB634" s="3">
        <f t="shared" si="38"/>
        <v>0</v>
      </c>
      <c r="AC634" s="9">
        <f t="shared" si="39"/>
        <v>1.0794045627117157</v>
      </c>
    </row>
    <row r="635" spans="1:29" x14ac:dyDescent="0.25">
      <c r="A635" t="s">
        <v>52</v>
      </c>
      <c r="B635" s="1">
        <v>2015</v>
      </c>
      <c r="C635" t="s">
        <v>47</v>
      </c>
      <c r="D635" s="1">
        <v>203466</v>
      </c>
      <c r="E635" s="1">
        <v>1610.3</v>
      </c>
      <c r="F635" s="1">
        <v>5203</v>
      </c>
      <c r="G635" s="8">
        <v>7.9011544585227966E-3</v>
      </c>
      <c r="H635" s="8">
        <v>0.30322641134262085</v>
      </c>
      <c r="I635" s="8">
        <v>0.37050485610961914</v>
      </c>
      <c r="J635" s="8">
        <v>0</v>
      </c>
      <c r="K635" s="8">
        <v>0</v>
      </c>
      <c r="L635" s="8">
        <v>0</v>
      </c>
      <c r="M635" s="3">
        <f t="shared" si="36"/>
        <v>0</v>
      </c>
      <c r="N635" s="9">
        <f t="shared" si="37"/>
        <v>0.68163242191076279</v>
      </c>
      <c r="P635" t="s">
        <v>74</v>
      </c>
      <c r="Q635" s="1">
        <v>2015</v>
      </c>
      <c r="R635" t="s">
        <v>47</v>
      </c>
      <c r="S635" s="1">
        <v>28713</v>
      </c>
      <c r="T635" s="1">
        <v>116.94799999999999</v>
      </c>
      <c r="U635" s="1">
        <v>1028</v>
      </c>
      <c r="V635" s="8">
        <v>0.64906686544418335</v>
      </c>
      <c r="W635" s="8">
        <v>0.18101061880588531</v>
      </c>
      <c r="X635" s="8">
        <v>0.2493823766708374</v>
      </c>
      <c r="Y635" s="8">
        <v>0</v>
      </c>
      <c r="Z635" s="8">
        <v>0</v>
      </c>
      <c r="AA635" s="8">
        <v>0</v>
      </c>
      <c r="AB635" s="3">
        <f t="shared" si="38"/>
        <v>0</v>
      </c>
      <c r="AC635" s="9">
        <f t="shared" si="39"/>
        <v>1.0794598609209061</v>
      </c>
    </row>
    <row r="636" spans="1:29" x14ac:dyDescent="0.25">
      <c r="A636" s="2" t="s">
        <v>52</v>
      </c>
      <c r="B636" s="7">
        <v>2016</v>
      </c>
      <c r="C636" t="s">
        <v>47</v>
      </c>
      <c r="D636" s="7">
        <v>204728</v>
      </c>
      <c r="E636" s="7">
        <v>1610.3</v>
      </c>
      <c r="F636" s="7">
        <v>5220</v>
      </c>
      <c r="G636" s="10">
        <v>1.0600106790661812E-2</v>
      </c>
      <c r="H636" s="10">
        <v>0.30235618352890015</v>
      </c>
      <c r="I636" s="10">
        <v>0.36813536286354065</v>
      </c>
      <c r="J636" s="10">
        <v>0</v>
      </c>
      <c r="K636" s="10">
        <v>0</v>
      </c>
      <c r="L636" s="10">
        <v>0</v>
      </c>
      <c r="M636" s="3">
        <f t="shared" si="36"/>
        <v>0</v>
      </c>
      <c r="N636" s="11">
        <f t="shared" si="37"/>
        <v>0.68109165318310261</v>
      </c>
      <c r="P636" t="s">
        <v>74</v>
      </c>
      <c r="Q636" s="1">
        <v>2016</v>
      </c>
      <c r="R636" t="s">
        <v>47</v>
      </c>
      <c r="S636" s="1">
        <v>28808</v>
      </c>
      <c r="T636" s="1">
        <v>116.94799999999999</v>
      </c>
      <c r="U636" s="1">
        <v>1025</v>
      </c>
      <c r="V636" s="8">
        <v>0.64447247982025146</v>
      </c>
      <c r="W636" s="8">
        <v>0.18212942779064178</v>
      </c>
      <c r="X636" s="8">
        <v>0.25175389647483826</v>
      </c>
      <c r="Y636" s="8">
        <v>0</v>
      </c>
      <c r="Z636" s="8">
        <v>0</v>
      </c>
      <c r="AA636" s="8">
        <v>0</v>
      </c>
      <c r="AB636" s="3">
        <f t="shared" si="38"/>
        <v>0</v>
      </c>
      <c r="AC636" s="9">
        <f t="shared" si="39"/>
        <v>1.0783558040857315</v>
      </c>
    </row>
    <row r="637" spans="1:29" x14ac:dyDescent="0.25">
      <c r="A637" t="s">
        <v>53</v>
      </c>
      <c r="B637" s="1">
        <v>2005</v>
      </c>
      <c r="C637" t="s">
        <v>47</v>
      </c>
      <c r="D637" s="1">
        <v>138046</v>
      </c>
      <c r="E637" s="1">
        <v>708.06299999999999</v>
      </c>
      <c r="F637" s="1">
        <v>2536</v>
      </c>
      <c r="G637" s="8">
        <v>0.34344273805618286</v>
      </c>
      <c r="H637" s="8">
        <v>0.13477401435375214</v>
      </c>
      <c r="I637" s="8">
        <v>0.26395532488822937</v>
      </c>
      <c r="J637" s="8">
        <v>0</v>
      </c>
      <c r="K637" s="8">
        <v>0</v>
      </c>
      <c r="L637" s="8">
        <v>0</v>
      </c>
      <c r="M637" s="3">
        <f t="shared" si="36"/>
        <v>0</v>
      </c>
      <c r="N637" s="9">
        <f t="shared" si="37"/>
        <v>0.74217207729816437</v>
      </c>
      <c r="P637" t="s">
        <v>74</v>
      </c>
      <c r="Q637" s="1">
        <v>2017</v>
      </c>
      <c r="R637" t="s">
        <v>47</v>
      </c>
      <c r="S637" s="1">
        <v>29057</v>
      </c>
      <c r="T637" s="1">
        <v>116.94799999999999</v>
      </c>
      <c r="U637" s="1">
        <v>1027</v>
      </c>
      <c r="V637" s="8">
        <v>0.63583177328109741</v>
      </c>
      <c r="W637" s="8">
        <v>0.18514519929885864</v>
      </c>
      <c r="X637" s="8">
        <v>0.2550259530544281</v>
      </c>
      <c r="Y637" s="8">
        <v>0</v>
      </c>
      <c r="Z637" s="8">
        <v>0</v>
      </c>
      <c r="AA637" s="8">
        <v>0</v>
      </c>
      <c r="AB637" s="3">
        <f t="shared" si="38"/>
        <v>0</v>
      </c>
      <c r="AC637" s="9">
        <f t="shared" si="39"/>
        <v>1.0760029256343842</v>
      </c>
    </row>
    <row r="638" spans="1:29" x14ac:dyDescent="0.25">
      <c r="A638" t="s">
        <v>53</v>
      </c>
      <c r="B638" s="1">
        <v>2006</v>
      </c>
      <c r="C638" t="s">
        <v>47</v>
      </c>
      <c r="D638" s="1">
        <v>140007</v>
      </c>
      <c r="E638" s="1">
        <v>719.375</v>
      </c>
      <c r="F638" s="1">
        <v>2568</v>
      </c>
      <c r="G638" s="8">
        <v>0.34070226550102234</v>
      </c>
      <c r="H638" s="8">
        <v>0.13678044080734253</v>
      </c>
      <c r="I638" s="8">
        <v>0.26236036419868469</v>
      </c>
      <c r="J638" s="8">
        <v>0</v>
      </c>
      <c r="K638" s="8">
        <v>0</v>
      </c>
      <c r="L638" s="8">
        <v>0</v>
      </c>
      <c r="M638" s="3">
        <f t="shared" si="36"/>
        <v>0</v>
      </c>
      <c r="N638" s="9">
        <f t="shared" si="37"/>
        <v>0.73984307050704956</v>
      </c>
      <c r="P638" t="s">
        <v>74</v>
      </c>
      <c r="Q638" s="1">
        <v>2018</v>
      </c>
      <c r="R638" t="s">
        <v>47</v>
      </c>
      <c r="S638" s="1">
        <v>29246</v>
      </c>
      <c r="T638" s="1">
        <v>116.94799999999999</v>
      </c>
      <c r="U638" s="1">
        <v>1038</v>
      </c>
      <c r="V638" s="8">
        <v>0.6325194239616394</v>
      </c>
      <c r="W638" s="8">
        <v>0.18751421570777893</v>
      </c>
      <c r="X638" s="8">
        <v>0.25469952821731567</v>
      </c>
      <c r="Y638" s="8">
        <v>0</v>
      </c>
      <c r="Z638" s="8">
        <v>0</v>
      </c>
      <c r="AA638" s="8">
        <v>0</v>
      </c>
      <c r="AB638" s="3">
        <f t="shared" si="38"/>
        <v>0</v>
      </c>
      <c r="AC638" s="9">
        <f t="shared" si="39"/>
        <v>1.074733167886734</v>
      </c>
    </row>
    <row r="639" spans="1:29" x14ac:dyDescent="0.25">
      <c r="A639" t="s">
        <v>53</v>
      </c>
      <c r="B639" s="1">
        <v>2007</v>
      </c>
      <c r="C639" t="s">
        <v>47</v>
      </c>
      <c r="D639" s="1">
        <v>142105</v>
      </c>
      <c r="E639" s="1">
        <v>719.375</v>
      </c>
      <c r="F639" s="1">
        <v>2609</v>
      </c>
      <c r="G639" s="8">
        <v>0.34579738974571228</v>
      </c>
      <c r="H639" s="8">
        <v>0.13520354032516479</v>
      </c>
      <c r="I639" s="8">
        <v>0.25850707292556763</v>
      </c>
      <c r="J639" s="8">
        <v>0</v>
      </c>
      <c r="K639" s="8">
        <v>0</v>
      </c>
      <c r="L639" s="8">
        <v>0</v>
      </c>
      <c r="M639" s="3">
        <f t="shared" si="36"/>
        <v>0</v>
      </c>
      <c r="N639" s="9">
        <f t="shared" si="37"/>
        <v>0.7395080029964447</v>
      </c>
      <c r="P639" t="s">
        <v>74</v>
      </c>
      <c r="Q639" s="1">
        <v>2019</v>
      </c>
      <c r="R639" t="s">
        <v>47</v>
      </c>
      <c r="S639" s="1">
        <v>29456</v>
      </c>
      <c r="T639" s="1">
        <v>116.94799999999999</v>
      </c>
      <c r="U639" s="1">
        <v>1038</v>
      </c>
      <c r="V639" s="8">
        <v>0.62477105855941772</v>
      </c>
      <c r="W639" s="8">
        <v>0.19000452756881714</v>
      </c>
      <c r="X639" s="8">
        <v>0.25791260600090027</v>
      </c>
      <c r="Y639" s="8">
        <v>0</v>
      </c>
      <c r="Z639" s="8">
        <v>0</v>
      </c>
      <c r="AA639" s="8">
        <v>0</v>
      </c>
      <c r="AB639" s="3">
        <f t="shared" si="38"/>
        <v>0</v>
      </c>
      <c r="AC639" s="9">
        <f t="shared" si="39"/>
        <v>1.0726881921291351</v>
      </c>
    </row>
    <row r="640" spans="1:29" x14ac:dyDescent="0.25">
      <c r="A640" t="s">
        <v>53</v>
      </c>
      <c r="B640" s="1">
        <v>2008</v>
      </c>
      <c r="C640" t="s">
        <v>47</v>
      </c>
      <c r="D640" s="1">
        <v>143797</v>
      </c>
      <c r="E640" s="1">
        <v>719.375</v>
      </c>
      <c r="F640" s="1">
        <v>2781</v>
      </c>
      <c r="G640" s="8">
        <v>0.34089410305023193</v>
      </c>
      <c r="H640" s="8">
        <v>0.13725943863391876</v>
      </c>
      <c r="I640" s="8">
        <v>0.26727938652038574</v>
      </c>
      <c r="J640" s="8">
        <v>0</v>
      </c>
      <c r="K640" s="8">
        <v>0</v>
      </c>
      <c r="L640" s="8">
        <v>0</v>
      </c>
      <c r="M640" s="3">
        <f t="shared" si="36"/>
        <v>0</v>
      </c>
      <c r="N640" s="9">
        <f t="shared" si="37"/>
        <v>0.74543292820453644</v>
      </c>
      <c r="P640" t="s">
        <v>74</v>
      </c>
      <c r="Q640" s="1">
        <v>2020</v>
      </c>
      <c r="R640" t="s">
        <v>47</v>
      </c>
      <c r="S640" s="1">
        <v>29718</v>
      </c>
      <c r="T640" s="1">
        <v>116.94799999999999</v>
      </c>
      <c r="U640" s="1">
        <v>1035</v>
      </c>
      <c r="V640" s="8">
        <v>0.61417508125305176</v>
      </c>
      <c r="W640" s="8">
        <v>0.19305568933486938</v>
      </c>
      <c r="X640" s="8">
        <v>0.26276835799217224</v>
      </c>
      <c r="Y640" s="8">
        <v>0</v>
      </c>
      <c r="Z640" s="8">
        <v>0</v>
      </c>
      <c r="AA640" s="8">
        <v>0</v>
      </c>
      <c r="AB640" s="3">
        <f t="shared" si="38"/>
        <v>0</v>
      </c>
      <c r="AC640" s="9">
        <f t="shared" si="39"/>
        <v>1.0699991285800934</v>
      </c>
    </row>
    <row r="641" spans="1:29" x14ac:dyDescent="0.25">
      <c r="A641" t="s">
        <v>53</v>
      </c>
      <c r="B641" s="1">
        <v>2009</v>
      </c>
      <c r="C641" t="s">
        <v>47</v>
      </c>
      <c r="D641" s="1">
        <v>145298</v>
      </c>
      <c r="E641" s="1">
        <v>719.375</v>
      </c>
      <c r="F641" s="1">
        <v>2705</v>
      </c>
      <c r="G641" s="8">
        <v>0.35122841596603394</v>
      </c>
      <c r="H641" s="8">
        <v>0.13365374505519867</v>
      </c>
      <c r="I641" s="8">
        <v>0.25563251972198486</v>
      </c>
      <c r="J641" s="8">
        <v>0</v>
      </c>
      <c r="K641" s="8">
        <v>0</v>
      </c>
      <c r="L641" s="8">
        <v>0</v>
      </c>
      <c r="M641" s="3">
        <f t="shared" si="36"/>
        <v>0</v>
      </c>
      <c r="N641" s="9">
        <f t="shared" si="37"/>
        <v>0.74051468074321747</v>
      </c>
      <c r="P641" s="2" t="s">
        <v>74</v>
      </c>
      <c r="Q641" s="7">
        <v>2021</v>
      </c>
      <c r="R641" s="2" t="s">
        <v>47</v>
      </c>
      <c r="S641" s="7">
        <v>30041</v>
      </c>
      <c r="T641" s="7">
        <v>116.94799999999999</v>
      </c>
      <c r="U641" s="7">
        <v>1009</v>
      </c>
      <c r="V641" s="10">
        <v>0.59361487627029419</v>
      </c>
      <c r="W641" s="10">
        <v>0.19654877483844757</v>
      </c>
      <c r="X641" s="10">
        <v>0.2753538191318512</v>
      </c>
      <c r="Y641" s="10">
        <v>0</v>
      </c>
      <c r="Z641" s="10">
        <v>0</v>
      </c>
      <c r="AA641" s="10">
        <v>0</v>
      </c>
      <c r="AB641" s="3">
        <f t="shared" si="38"/>
        <v>0</v>
      </c>
      <c r="AC641" s="11">
        <f t="shared" si="39"/>
        <v>1.065517470240593</v>
      </c>
    </row>
    <row r="642" spans="1:29" x14ac:dyDescent="0.25">
      <c r="A642" t="s">
        <v>53</v>
      </c>
      <c r="B642" s="1">
        <v>2010</v>
      </c>
      <c r="C642" t="s">
        <v>47</v>
      </c>
      <c r="D642" s="1">
        <v>146974</v>
      </c>
      <c r="E642" s="1">
        <v>719.375</v>
      </c>
      <c r="F642" s="1">
        <v>2774</v>
      </c>
      <c r="G642" s="8">
        <v>0.35288864374160767</v>
      </c>
      <c r="H642" s="8">
        <v>0.13327623903751373</v>
      </c>
      <c r="I642" s="8">
        <v>0.2556593120098114</v>
      </c>
      <c r="J642" s="8">
        <v>0</v>
      </c>
      <c r="K642" s="8">
        <v>0</v>
      </c>
      <c r="L642" s="8">
        <v>0</v>
      </c>
      <c r="M642" s="3">
        <f t="shared" si="36"/>
        <v>0</v>
      </c>
      <c r="N642" s="9">
        <f t="shared" si="37"/>
        <v>0.7418241947889328</v>
      </c>
      <c r="P642" t="s">
        <v>75</v>
      </c>
      <c r="Q642" s="1">
        <v>2011</v>
      </c>
      <c r="R642" t="s">
        <v>47</v>
      </c>
      <c r="S642" s="1">
        <v>28094</v>
      </c>
      <c r="T642" s="1">
        <v>143.41999999999999</v>
      </c>
      <c r="U642" s="1">
        <v>465</v>
      </c>
      <c r="V642" s="8">
        <v>0.48818764090538025</v>
      </c>
      <c r="W642" s="8">
        <v>0.10302642732858658</v>
      </c>
      <c r="X642" s="8">
        <v>0.48023909330368042</v>
      </c>
      <c r="Y642" s="8">
        <v>0</v>
      </c>
      <c r="Z642" s="8">
        <v>0</v>
      </c>
      <c r="AA642" s="8">
        <v>0</v>
      </c>
      <c r="AB642" s="3">
        <f t="shared" si="38"/>
        <v>0</v>
      </c>
      <c r="AC642" s="9">
        <f t="shared" si="39"/>
        <v>1.0714531615376472</v>
      </c>
    </row>
    <row r="643" spans="1:29" x14ac:dyDescent="0.25">
      <c r="A643" t="s">
        <v>53</v>
      </c>
      <c r="B643" s="1">
        <v>2011</v>
      </c>
      <c r="C643" t="s">
        <v>47</v>
      </c>
      <c r="D643" s="1">
        <v>148331</v>
      </c>
      <c r="E643" s="1">
        <v>719.375</v>
      </c>
      <c r="F643" s="1">
        <v>2820</v>
      </c>
      <c r="G643" s="8">
        <v>0.35487255454063416</v>
      </c>
      <c r="H643" s="8">
        <v>0.13273221254348755</v>
      </c>
      <c r="I643" s="8">
        <v>0.25481715798377991</v>
      </c>
      <c r="J643" s="8">
        <v>0</v>
      </c>
      <c r="K643" s="8">
        <v>0</v>
      </c>
      <c r="L643" s="8">
        <v>0</v>
      </c>
      <c r="M643" s="3">
        <f t="shared" si="36"/>
        <v>0</v>
      </c>
      <c r="N643" s="9">
        <f t="shared" si="37"/>
        <v>0.74242192506790161</v>
      </c>
      <c r="P643" t="s">
        <v>75</v>
      </c>
      <c r="Q643" s="1">
        <v>2012</v>
      </c>
      <c r="R643" t="s">
        <v>47</v>
      </c>
      <c r="S643" s="1">
        <v>28130</v>
      </c>
      <c r="T643" s="1">
        <v>143.41999999999999</v>
      </c>
      <c r="U643" s="1">
        <v>448</v>
      </c>
      <c r="V643" s="8">
        <v>0.47383850812911987</v>
      </c>
      <c r="W643" s="8">
        <v>0.1030782163143158</v>
      </c>
      <c r="X643" s="8">
        <v>0.49213224649429321</v>
      </c>
      <c r="Y643" s="8">
        <v>0</v>
      </c>
      <c r="Z643" s="8">
        <v>0</v>
      </c>
      <c r="AA643" s="8">
        <v>0</v>
      </c>
      <c r="AB643" s="3">
        <f t="shared" si="38"/>
        <v>0</v>
      </c>
      <c r="AC643" s="9">
        <f t="shared" si="39"/>
        <v>1.0690489709377289</v>
      </c>
    </row>
    <row r="644" spans="1:29" x14ac:dyDescent="0.25">
      <c r="A644" t="s">
        <v>53</v>
      </c>
      <c r="B644" s="1">
        <v>2012</v>
      </c>
      <c r="C644" t="s">
        <v>47</v>
      </c>
      <c r="D644" s="1">
        <v>149742</v>
      </c>
      <c r="E644" s="1">
        <v>719.375</v>
      </c>
      <c r="F644" s="1">
        <v>2842</v>
      </c>
      <c r="G644" s="8">
        <v>0.35851934552192688</v>
      </c>
      <c r="H644" s="8">
        <v>0.13157927989959717</v>
      </c>
      <c r="I644" s="8">
        <v>0.25183087587356567</v>
      </c>
      <c r="J644" s="8">
        <v>0</v>
      </c>
      <c r="K644" s="8">
        <v>0</v>
      </c>
      <c r="L644" s="8">
        <v>0</v>
      </c>
      <c r="M644" s="3">
        <f t="shared" si="36"/>
        <v>0</v>
      </c>
      <c r="N644" s="9">
        <f t="shared" si="37"/>
        <v>0.74192950129508972</v>
      </c>
      <c r="P644" t="s">
        <v>75</v>
      </c>
      <c r="Q644" s="1">
        <v>2013</v>
      </c>
      <c r="R644" t="s">
        <v>47</v>
      </c>
      <c r="S644" s="1">
        <v>28400</v>
      </c>
      <c r="T644" s="1">
        <v>143.41999999999999</v>
      </c>
      <c r="U644" s="1">
        <v>467</v>
      </c>
      <c r="V644" s="8">
        <v>0.47794991731643677</v>
      </c>
      <c r="W644" s="8">
        <v>0.10684231668710709</v>
      </c>
      <c r="X644" s="8">
        <v>0.48379960656166077</v>
      </c>
      <c r="Y644" s="8">
        <v>0</v>
      </c>
      <c r="Z644" s="8">
        <v>0</v>
      </c>
      <c r="AA644" s="8">
        <v>0</v>
      </c>
      <c r="AB644" s="3">
        <f t="shared" si="38"/>
        <v>0</v>
      </c>
      <c r="AC644" s="9">
        <f t="shared" si="39"/>
        <v>1.0685918405652046</v>
      </c>
    </row>
    <row r="645" spans="1:29" x14ac:dyDescent="0.25">
      <c r="A645" t="s">
        <v>53</v>
      </c>
      <c r="B645" s="1">
        <v>2013</v>
      </c>
      <c r="C645" t="s">
        <v>47</v>
      </c>
      <c r="D645" s="1">
        <v>150917</v>
      </c>
      <c r="E645" s="1">
        <v>719.375</v>
      </c>
      <c r="F645" s="1">
        <v>2881</v>
      </c>
      <c r="G645" s="8">
        <v>0.36026918888092041</v>
      </c>
      <c r="H645" s="8">
        <v>0.13109347224235535</v>
      </c>
      <c r="I645" s="8">
        <v>0.25103193521499634</v>
      </c>
      <c r="J645" s="8">
        <v>0</v>
      </c>
      <c r="K645" s="8">
        <v>0</v>
      </c>
      <c r="L645" s="8">
        <v>0</v>
      </c>
      <c r="M645" s="3">
        <f t="shared" si="36"/>
        <v>0</v>
      </c>
      <c r="N645" s="9">
        <f t="shared" si="37"/>
        <v>0.74239459633827209</v>
      </c>
      <c r="P645" t="s">
        <v>75</v>
      </c>
      <c r="Q645" s="1">
        <v>2014</v>
      </c>
      <c r="R645" t="s">
        <v>47</v>
      </c>
      <c r="S645" s="1">
        <v>28640</v>
      </c>
      <c r="T645" s="1">
        <v>143.41999999999999</v>
      </c>
      <c r="U645" s="1">
        <v>461</v>
      </c>
      <c r="V645" s="8">
        <v>0.46433684229850769</v>
      </c>
      <c r="W645" s="8">
        <v>0.10963429510593414</v>
      </c>
      <c r="X645" s="8">
        <v>0.49150803685188293</v>
      </c>
      <c r="Y645" s="8">
        <v>0</v>
      </c>
      <c r="Z645" s="8">
        <v>0</v>
      </c>
      <c r="AA645" s="8">
        <v>0</v>
      </c>
      <c r="AB645" s="3">
        <f t="shared" si="38"/>
        <v>0</v>
      </c>
      <c r="AC645" s="9">
        <f t="shared" si="39"/>
        <v>1.0654791742563248</v>
      </c>
    </row>
    <row r="646" spans="1:29" x14ac:dyDescent="0.25">
      <c r="A646" t="s">
        <v>53</v>
      </c>
      <c r="B646" s="1">
        <v>2014</v>
      </c>
      <c r="C646" t="s">
        <v>47</v>
      </c>
      <c r="D646" s="1">
        <v>152544</v>
      </c>
      <c r="E646" s="1">
        <v>719.375</v>
      </c>
      <c r="F646" s="1">
        <v>2916</v>
      </c>
      <c r="G646" s="8">
        <v>0.36382752656936646</v>
      </c>
      <c r="H646" s="8">
        <v>0.12999910116195679</v>
      </c>
      <c r="I646" s="8">
        <v>0.24840576946735382</v>
      </c>
      <c r="J646" s="8">
        <v>0</v>
      </c>
      <c r="K646" s="8">
        <v>0</v>
      </c>
      <c r="L646" s="8">
        <v>0</v>
      </c>
      <c r="M646" s="3">
        <f t="shared" ref="M646:M709" si="40">IF(OR(J646=1,K646=1,L646=1),1,0)</f>
        <v>0</v>
      </c>
      <c r="N646" s="9">
        <f t="shared" si="37"/>
        <v>0.74223239719867706</v>
      </c>
      <c r="P646" t="s">
        <v>75</v>
      </c>
      <c r="Q646" s="1">
        <v>2015</v>
      </c>
      <c r="R646" t="s">
        <v>47</v>
      </c>
      <c r="S646" s="1">
        <v>28892</v>
      </c>
      <c r="T646" s="1">
        <v>143.41999999999999</v>
      </c>
      <c r="U646" s="1">
        <v>448</v>
      </c>
      <c r="V646" s="8">
        <v>0.44489496946334839</v>
      </c>
      <c r="W646" s="8">
        <v>0.11238063871860504</v>
      </c>
      <c r="X646" s="8">
        <v>0.50413447618484497</v>
      </c>
      <c r="Y646" s="8">
        <v>0</v>
      </c>
      <c r="Z646" s="8">
        <v>0</v>
      </c>
      <c r="AA646" s="8">
        <v>0</v>
      </c>
      <c r="AB646" s="3">
        <f t="shared" si="38"/>
        <v>0</v>
      </c>
      <c r="AC646" s="9">
        <f t="shared" si="39"/>
        <v>1.0614100843667984</v>
      </c>
    </row>
    <row r="647" spans="1:29" x14ac:dyDescent="0.25">
      <c r="A647" t="s">
        <v>53</v>
      </c>
      <c r="B647" s="1">
        <v>2015</v>
      </c>
      <c r="C647" t="s">
        <v>47</v>
      </c>
      <c r="D647" s="1">
        <v>153947</v>
      </c>
      <c r="E647" s="1">
        <v>719.375</v>
      </c>
      <c r="F647" s="1">
        <v>2866</v>
      </c>
      <c r="G647" s="8">
        <v>0.37169155478477478</v>
      </c>
      <c r="H647" s="8">
        <v>0.1272810697555542</v>
      </c>
      <c r="I647" s="8">
        <v>0.23978553712368011</v>
      </c>
      <c r="J647" s="8">
        <v>0</v>
      </c>
      <c r="K647" s="8">
        <v>0</v>
      </c>
      <c r="L647" s="8">
        <v>0</v>
      </c>
      <c r="M647" s="3">
        <f t="shared" si="40"/>
        <v>0</v>
      </c>
      <c r="N647" s="9">
        <f t="shared" ref="N647:N710" si="41">SUM(G647:I647)</f>
        <v>0.73875816166400909</v>
      </c>
      <c r="P647" t="s">
        <v>75</v>
      </c>
      <c r="Q647" s="1">
        <v>2016</v>
      </c>
      <c r="R647" t="s">
        <v>47</v>
      </c>
      <c r="S647" s="1">
        <v>29327</v>
      </c>
      <c r="T647" s="1">
        <v>143.41999999999999</v>
      </c>
      <c r="U647" s="1">
        <v>449</v>
      </c>
      <c r="V647" s="8">
        <v>0.42948958277702332</v>
      </c>
      <c r="W647" s="8">
        <v>0.11760491132736206</v>
      </c>
      <c r="X647" s="8">
        <v>0.51016700267791748</v>
      </c>
      <c r="Y647" s="8">
        <v>0</v>
      </c>
      <c r="Z647" s="8">
        <v>0</v>
      </c>
      <c r="AA647" s="8">
        <v>0</v>
      </c>
      <c r="AB647" s="3">
        <f t="shared" ref="AB647:AB710" si="42">IF(OR(Y647=1,Z647=1,AA647=1),1,0)</f>
        <v>0</v>
      </c>
      <c r="AC647" s="9">
        <f t="shared" ref="AC647:AC710" si="43">SUM(V647:X647)</f>
        <v>1.0572614967823029</v>
      </c>
    </row>
    <row r="648" spans="1:29" x14ac:dyDescent="0.25">
      <c r="A648" t="s">
        <v>53</v>
      </c>
      <c r="B648" s="1">
        <v>2016</v>
      </c>
      <c r="C648" t="s">
        <v>47</v>
      </c>
      <c r="D648" s="1">
        <v>155496</v>
      </c>
      <c r="E648" s="1">
        <v>719.375</v>
      </c>
      <c r="F648" s="1">
        <v>2864</v>
      </c>
      <c r="G648" s="8">
        <v>0.37710672616958618</v>
      </c>
      <c r="H648" s="8">
        <v>0.12548577785491943</v>
      </c>
      <c r="I648" s="8">
        <v>0.23456761240959167</v>
      </c>
      <c r="J648" s="8">
        <v>0</v>
      </c>
      <c r="K648" s="8">
        <v>0</v>
      </c>
      <c r="L648" s="8">
        <v>0</v>
      </c>
      <c r="M648" s="3">
        <f t="shared" si="40"/>
        <v>0</v>
      </c>
      <c r="N648" s="9">
        <f t="shared" si="41"/>
        <v>0.73716011643409729</v>
      </c>
      <c r="P648" t="s">
        <v>75</v>
      </c>
      <c r="Q648" s="1">
        <v>2017</v>
      </c>
      <c r="R648" t="s">
        <v>47</v>
      </c>
      <c r="S648" s="1">
        <v>29756</v>
      </c>
      <c r="T648" s="1">
        <v>143.41999999999999</v>
      </c>
      <c r="U648" s="1">
        <v>455</v>
      </c>
      <c r="V648" s="8">
        <v>0.41838359832763672</v>
      </c>
      <c r="W648" s="8">
        <v>0.12279964238405228</v>
      </c>
      <c r="X648" s="8">
        <v>0.51265418529510498</v>
      </c>
      <c r="Y648" s="8">
        <v>0</v>
      </c>
      <c r="Z648" s="8">
        <v>0</v>
      </c>
      <c r="AA648" s="8">
        <v>0</v>
      </c>
      <c r="AB648" s="3">
        <f t="shared" si="42"/>
        <v>0</v>
      </c>
      <c r="AC648" s="9">
        <f t="shared" si="43"/>
        <v>1.053837426006794</v>
      </c>
    </row>
    <row r="649" spans="1:29" x14ac:dyDescent="0.25">
      <c r="A649" t="s">
        <v>53</v>
      </c>
      <c r="B649" s="1">
        <v>2017</v>
      </c>
      <c r="C649" t="s">
        <v>47</v>
      </c>
      <c r="D649" s="1">
        <v>157188</v>
      </c>
      <c r="E649" s="1">
        <v>719.375</v>
      </c>
      <c r="F649" s="1">
        <v>2884</v>
      </c>
      <c r="G649" s="8">
        <v>0.38161194324493408</v>
      </c>
      <c r="H649" s="8">
        <v>0.12404347956180573</v>
      </c>
      <c r="I649" s="8">
        <v>0.23070923984050751</v>
      </c>
      <c r="J649" s="8">
        <v>0</v>
      </c>
      <c r="K649" s="8">
        <v>0</v>
      </c>
      <c r="L649" s="8">
        <v>0</v>
      </c>
      <c r="M649" s="3">
        <f t="shared" si="40"/>
        <v>0</v>
      </c>
      <c r="N649" s="9">
        <f t="shared" si="41"/>
        <v>0.73636466264724731</v>
      </c>
      <c r="P649" t="s">
        <v>75</v>
      </c>
      <c r="Q649" s="1">
        <v>2018</v>
      </c>
      <c r="R649" t="s">
        <v>47</v>
      </c>
      <c r="S649" s="1">
        <v>30016</v>
      </c>
      <c r="T649" s="1">
        <v>143.41999999999999</v>
      </c>
      <c r="U649" s="1">
        <v>457</v>
      </c>
      <c r="V649" s="8">
        <v>0.41048973798751831</v>
      </c>
      <c r="W649" s="8">
        <v>0.12587371468544006</v>
      </c>
      <c r="X649" s="8">
        <v>0.51522773504257202</v>
      </c>
      <c r="Y649" s="8">
        <v>0</v>
      </c>
      <c r="Z649" s="8">
        <v>0</v>
      </c>
      <c r="AA649" s="8">
        <v>0</v>
      </c>
      <c r="AB649" s="3">
        <f t="shared" si="42"/>
        <v>0</v>
      </c>
      <c r="AC649" s="9">
        <f t="shared" si="43"/>
        <v>1.0515911877155304</v>
      </c>
    </row>
    <row r="650" spans="1:29" x14ac:dyDescent="0.25">
      <c r="A650" t="s">
        <v>53</v>
      </c>
      <c r="B650" s="1">
        <v>2018</v>
      </c>
      <c r="C650" t="s">
        <v>47</v>
      </c>
      <c r="D650" s="1">
        <v>159039</v>
      </c>
      <c r="E650" s="1">
        <v>719.375</v>
      </c>
      <c r="F650" s="1">
        <v>3034</v>
      </c>
      <c r="G650" s="8">
        <v>0.37893775105476379</v>
      </c>
      <c r="H650" s="8">
        <v>0.12527287006378174</v>
      </c>
      <c r="I650" s="8">
        <v>0.23651066422462463</v>
      </c>
      <c r="J650" s="8">
        <v>0</v>
      </c>
      <c r="K650" s="8">
        <v>0</v>
      </c>
      <c r="L650" s="8">
        <v>0</v>
      </c>
      <c r="M650" s="3">
        <f t="shared" si="40"/>
        <v>0</v>
      </c>
      <c r="N650" s="9">
        <f t="shared" si="41"/>
        <v>0.74072128534317017</v>
      </c>
      <c r="P650" t="s">
        <v>75</v>
      </c>
      <c r="Q650" s="1">
        <v>2019</v>
      </c>
      <c r="R650" t="s">
        <v>47</v>
      </c>
      <c r="S650" s="1">
        <v>30397</v>
      </c>
      <c r="T650" s="1">
        <v>143.41999999999999</v>
      </c>
      <c r="U650" s="1">
        <v>456</v>
      </c>
      <c r="V650" s="8">
        <v>0.39606881141662598</v>
      </c>
      <c r="W650" s="8">
        <v>0.13024038076400757</v>
      </c>
      <c r="X650" s="8">
        <v>0.52155733108520508</v>
      </c>
      <c r="Y650" s="8">
        <v>0</v>
      </c>
      <c r="Z650" s="8">
        <v>0</v>
      </c>
      <c r="AA650" s="8">
        <v>0</v>
      </c>
      <c r="AB650" s="3">
        <f t="shared" si="42"/>
        <v>0</v>
      </c>
      <c r="AC650" s="9">
        <f t="shared" si="43"/>
        <v>1.0478665232658386</v>
      </c>
    </row>
    <row r="651" spans="1:29" x14ac:dyDescent="0.25">
      <c r="A651" t="s">
        <v>53</v>
      </c>
      <c r="B651" s="1">
        <v>2019</v>
      </c>
      <c r="C651" t="s">
        <v>47</v>
      </c>
      <c r="D651" s="1">
        <v>160598</v>
      </c>
      <c r="E651" s="1">
        <v>719.375</v>
      </c>
      <c r="F651" s="1">
        <v>3060</v>
      </c>
      <c r="G651" s="8">
        <v>0.38260367512702942</v>
      </c>
      <c r="H651" s="8">
        <v>0.12411880493164063</v>
      </c>
      <c r="I651" s="8">
        <v>0.23355485498905182</v>
      </c>
      <c r="J651" s="8">
        <v>0</v>
      </c>
      <c r="K651" s="8">
        <v>0</v>
      </c>
      <c r="L651" s="8">
        <v>0</v>
      </c>
      <c r="M651" s="3">
        <f t="shared" si="40"/>
        <v>0</v>
      </c>
      <c r="N651" s="9">
        <f t="shared" si="41"/>
        <v>0.74027733504772186</v>
      </c>
      <c r="P651" t="s">
        <v>75</v>
      </c>
      <c r="Q651" s="1">
        <v>2020</v>
      </c>
      <c r="R651" t="s">
        <v>47</v>
      </c>
      <c r="S651" s="1">
        <v>30661</v>
      </c>
      <c r="T651" s="1">
        <v>143.41999999999999</v>
      </c>
      <c r="U651" s="1">
        <v>455</v>
      </c>
      <c r="V651" s="8">
        <v>0.38594022393226624</v>
      </c>
      <c r="W651" s="8">
        <v>0.1332269161939621</v>
      </c>
      <c r="X651" s="8">
        <v>0.52610772848129272</v>
      </c>
      <c r="Y651" s="8">
        <v>0</v>
      </c>
      <c r="Z651" s="8">
        <v>0</v>
      </c>
      <c r="AA651" s="8">
        <v>0</v>
      </c>
      <c r="AB651" s="3">
        <f t="shared" si="42"/>
        <v>0</v>
      </c>
      <c r="AC651" s="9">
        <f t="shared" si="43"/>
        <v>1.0452748686075211</v>
      </c>
    </row>
    <row r="652" spans="1:29" x14ac:dyDescent="0.25">
      <c r="A652" t="s">
        <v>53</v>
      </c>
      <c r="B652" s="1">
        <v>2020</v>
      </c>
      <c r="C652" t="s">
        <v>47</v>
      </c>
      <c r="D652" s="1">
        <v>162140</v>
      </c>
      <c r="E652" s="1">
        <v>719.375</v>
      </c>
      <c r="F652" s="1">
        <v>3070</v>
      </c>
      <c r="G652" s="8">
        <v>0.38708534836769104</v>
      </c>
      <c r="H652" s="8">
        <v>0.12265913188457489</v>
      </c>
      <c r="I652" s="8">
        <v>0.22948236763477325</v>
      </c>
      <c r="J652" s="8">
        <v>0</v>
      </c>
      <c r="K652" s="8">
        <v>0</v>
      </c>
      <c r="L652" s="8">
        <v>0</v>
      </c>
      <c r="M652" s="3">
        <f t="shared" si="40"/>
        <v>0</v>
      </c>
      <c r="N652" s="9">
        <f t="shared" si="41"/>
        <v>0.73922684788703918</v>
      </c>
      <c r="P652" s="2" t="s">
        <v>75</v>
      </c>
      <c r="Q652" s="7">
        <v>2021</v>
      </c>
      <c r="R652" s="2" t="s">
        <v>47</v>
      </c>
      <c r="S652" s="7">
        <v>30904</v>
      </c>
      <c r="T652" s="7">
        <v>143.41999999999999</v>
      </c>
      <c r="U652" s="7">
        <v>454</v>
      </c>
      <c r="V652" s="10">
        <v>0.37662580609321594</v>
      </c>
      <c r="W652" s="10">
        <v>0.13595117628574371</v>
      </c>
      <c r="X652" s="10">
        <v>0.53032130002975464</v>
      </c>
      <c r="Y652" s="10">
        <v>0</v>
      </c>
      <c r="Z652" s="10">
        <v>0</v>
      </c>
      <c r="AA652" s="10">
        <v>0</v>
      </c>
      <c r="AB652" s="3">
        <f t="shared" si="42"/>
        <v>0</v>
      </c>
      <c r="AC652" s="11">
        <f t="shared" si="43"/>
        <v>1.0428982824087143</v>
      </c>
    </row>
    <row r="653" spans="1:29" x14ac:dyDescent="0.25">
      <c r="A653" s="2" t="s">
        <v>53</v>
      </c>
      <c r="B653" s="7">
        <v>2021</v>
      </c>
      <c r="C653" t="s">
        <v>47</v>
      </c>
      <c r="D653" s="7">
        <v>164138</v>
      </c>
      <c r="E653" s="7">
        <v>719.375</v>
      </c>
      <c r="F653" s="7">
        <v>3077</v>
      </c>
      <c r="G653" s="10">
        <v>0.39316228032112122</v>
      </c>
      <c r="H653" s="10">
        <v>0.12066526710987091</v>
      </c>
      <c r="I653" s="10">
        <v>0.22382271289825439</v>
      </c>
      <c r="J653" s="10">
        <v>0</v>
      </c>
      <c r="K653" s="10">
        <v>0</v>
      </c>
      <c r="L653" s="10">
        <v>0</v>
      </c>
      <c r="M653" s="3">
        <f t="shared" si="40"/>
        <v>0</v>
      </c>
      <c r="N653" s="11">
        <f t="shared" si="41"/>
        <v>0.73765026032924652</v>
      </c>
      <c r="P653" t="s">
        <v>76</v>
      </c>
      <c r="Q653" s="1">
        <v>2011</v>
      </c>
      <c r="R653" t="s">
        <v>47</v>
      </c>
      <c r="S653" s="1">
        <v>26844</v>
      </c>
      <c r="T653" s="1">
        <v>143.124</v>
      </c>
      <c r="U653" s="1">
        <v>362</v>
      </c>
      <c r="V653" s="8">
        <v>0.44939959049224854</v>
      </c>
      <c r="W653" s="8">
        <v>8.5165664553642273E-2</v>
      </c>
      <c r="X653" s="8">
        <v>0.53589737415313721</v>
      </c>
      <c r="Y653" s="8">
        <v>0</v>
      </c>
      <c r="Z653" s="8">
        <v>0</v>
      </c>
      <c r="AA653" s="8">
        <v>0</v>
      </c>
      <c r="AB653" s="3">
        <f t="shared" si="42"/>
        <v>0</v>
      </c>
      <c r="AC653" s="9">
        <f t="shared" si="43"/>
        <v>1.070462629199028</v>
      </c>
    </row>
    <row r="654" spans="1:29" x14ac:dyDescent="0.25">
      <c r="A654" t="s">
        <v>54</v>
      </c>
      <c r="B654" s="1">
        <v>2005</v>
      </c>
      <c r="C654" t="s">
        <v>47</v>
      </c>
      <c r="D654" s="1">
        <v>116166</v>
      </c>
      <c r="E654" s="1">
        <v>731.2</v>
      </c>
      <c r="F654" s="1">
        <v>2486</v>
      </c>
      <c r="G654" s="8">
        <v>0.23944644629955292</v>
      </c>
      <c r="H654" s="8">
        <v>0.1710842102766037</v>
      </c>
      <c r="I654" s="8">
        <v>0.35185524821281433</v>
      </c>
      <c r="J654" s="8">
        <v>0</v>
      </c>
      <c r="K654" s="8">
        <v>0</v>
      </c>
      <c r="L654" s="8">
        <v>0</v>
      </c>
      <c r="M654" s="3">
        <f t="shared" si="40"/>
        <v>0</v>
      </c>
      <c r="N654" s="9">
        <f t="shared" si="41"/>
        <v>0.76238590478897095</v>
      </c>
      <c r="P654" t="s">
        <v>76</v>
      </c>
      <c r="Q654" s="1">
        <v>2012</v>
      </c>
      <c r="R654" t="s">
        <v>47</v>
      </c>
      <c r="S654" s="1">
        <v>26775</v>
      </c>
      <c r="T654" s="1">
        <v>143.124</v>
      </c>
      <c r="U654" s="1">
        <v>361</v>
      </c>
      <c r="V654" s="8">
        <v>0.45122414827346802</v>
      </c>
      <c r="W654" s="8">
        <v>8.4240585565567017E-2</v>
      </c>
      <c r="X654" s="8">
        <v>0.53558218479156494</v>
      </c>
      <c r="Y654" s="8">
        <v>0</v>
      </c>
      <c r="Z654" s="8">
        <v>0</v>
      </c>
      <c r="AA654" s="8">
        <v>0</v>
      </c>
      <c r="AB654" s="3">
        <f t="shared" si="42"/>
        <v>0</v>
      </c>
      <c r="AC654" s="9">
        <f t="shared" si="43"/>
        <v>1.0710469186306</v>
      </c>
    </row>
    <row r="655" spans="1:29" x14ac:dyDescent="0.25">
      <c r="A655" t="s">
        <v>54</v>
      </c>
      <c r="B655" s="1">
        <v>2006</v>
      </c>
      <c r="C655" t="s">
        <v>47</v>
      </c>
      <c r="D655" s="1">
        <v>120364</v>
      </c>
      <c r="E655" s="1">
        <v>784.9</v>
      </c>
      <c r="F655" s="1">
        <v>2601</v>
      </c>
      <c r="G655" s="8">
        <v>0.21451517939567566</v>
      </c>
      <c r="H655" s="8">
        <v>0.18417362868785858</v>
      </c>
      <c r="I655" s="8">
        <v>0.35614082217216492</v>
      </c>
      <c r="J655" s="8">
        <v>0</v>
      </c>
      <c r="K655" s="8">
        <v>0</v>
      </c>
      <c r="L655" s="8">
        <v>0</v>
      </c>
      <c r="M655" s="3">
        <f t="shared" si="40"/>
        <v>0</v>
      </c>
      <c r="N655" s="9">
        <f t="shared" si="41"/>
        <v>0.75482963025569916</v>
      </c>
      <c r="P655" t="s">
        <v>76</v>
      </c>
      <c r="Q655" s="1">
        <v>2013</v>
      </c>
      <c r="R655" t="s">
        <v>47</v>
      </c>
      <c r="S655" s="1">
        <v>27098</v>
      </c>
      <c r="T655" s="1">
        <v>143.124</v>
      </c>
      <c r="U655" s="1">
        <v>362</v>
      </c>
      <c r="V655" s="8">
        <v>0.43920165300369263</v>
      </c>
      <c r="W655" s="8">
        <v>8.8443271815776825E-2</v>
      </c>
      <c r="X655" s="8">
        <v>0.5401262640953064</v>
      </c>
      <c r="Y655" s="8">
        <v>0</v>
      </c>
      <c r="Z655" s="8">
        <v>0</v>
      </c>
      <c r="AA655" s="8">
        <v>0</v>
      </c>
      <c r="AB655" s="3">
        <f t="shared" si="42"/>
        <v>0</v>
      </c>
      <c r="AC655" s="9">
        <f t="shared" si="43"/>
        <v>1.0677711889147758</v>
      </c>
    </row>
    <row r="656" spans="1:29" x14ac:dyDescent="0.25">
      <c r="A656" t="s">
        <v>54</v>
      </c>
      <c r="B656" s="1">
        <v>2007</v>
      </c>
      <c r="C656" t="s">
        <v>47</v>
      </c>
      <c r="D656" s="1">
        <v>126026</v>
      </c>
      <c r="E656" s="1">
        <v>784.9</v>
      </c>
      <c r="F656" s="1">
        <v>2702</v>
      </c>
      <c r="G656" s="8">
        <v>0.23215869069099426</v>
      </c>
      <c r="H656" s="8">
        <v>0.17859905958175659</v>
      </c>
      <c r="I656" s="8">
        <v>0.34172490239143372</v>
      </c>
      <c r="J656" s="8">
        <v>0</v>
      </c>
      <c r="K656" s="8">
        <v>0</v>
      </c>
      <c r="L656" s="8">
        <v>0</v>
      </c>
      <c r="M656" s="3">
        <f t="shared" si="40"/>
        <v>0</v>
      </c>
      <c r="N656" s="9">
        <f t="shared" si="41"/>
        <v>0.75248265266418457</v>
      </c>
      <c r="P656" t="s">
        <v>76</v>
      </c>
      <c r="Q656" s="1">
        <v>2014</v>
      </c>
      <c r="R656" t="s">
        <v>47</v>
      </c>
      <c r="S656" s="1">
        <v>27356</v>
      </c>
      <c r="T656" s="1">
        <v>143.124</v>
      </c>
      <c r="U656" s="1">
        <v>357</v>
      </c>
      <c r="V656" s="8">
        <v>0.42410016059875488</v>
      </c>
      <c r="W656" s="8">
        <v>9.1594003140926361E-2</v>
      </c>
      <c r="X656" s="8">
        <v>0.54860782623291016</v>
      </c>
      <c r="Y656" s="8">
        <v>0</v>
      </c>
      <c r="Z656" s="8">
        <v>0</v>
      </c>
      <c r="AA656" s="8">
        <v>0</v>
      </c>
      <c r="AB656" s="3">
        <f t="shared" si="42"/>
        <v>0</v>
      </c>
      <c r="AC656" s="9">
        <f t="shared" si="43"/>
        <v>1.0643019899725914</v>
      </c>
    </row>
    <row r="657" spans="1:29" x14ac:dyDescent="0.25">
      <c r="A657" t="s">
        <v>54</v>
      </c>
      <c r="B657" s="1">
        <v>2008</v>
      </c>
      <c r="C657" t="s">
        <v>47</v>
      </c>
      <c r="D657" s="1">
        <v>129585</v>
      </c>
      <c r="E657" s="1">
        <v>784.9</v>
      </c>
      <c r="F657" s="1">
        <v>2744</v>
      </c>
      <c r="G657" s="8">
        <v>0.24418570101261139</v>
      </c>
      <c r="H657" s="8">
        <v>0.17472727596759796</v>
      </c>
      <c r="I657" s="8">
        <v>0.33122283220291138</v>
      </c>
      <c r="J657" s="8">
        <v>0</v>
      </c>
      <c r="K657" s="8">
        <v>0</v>
      </c>
      <c r="L657" s="8">
        <v>0</v>
      </c>
      <c r="M657" s="3">
        <f t="shared" si="40"/>
        <v>0</v>
      </c>
      <c r="N657" s="9">
        <f t="shared" si="41"/>
        <v>0.75013580918312073</v>
      </c>
      <c r="P657" t="s">
        <v>76</v>
      </c>
      <c r="Q657" s="1">
        <v>2015</v>
      </c>
      <c r="R657" t="s">
        <v>47</v>
      </c>
      <c r="S657" s="1">
        <v>27467</v>
      </c>
      <c r="T657" s="1">
        <v>143.124</v>
      </c>
      <c r="U657" s="1">
        <v>356</v>
      </c>
      <c r="V657" s="8">
        <v>0.41873916983604431</v>
      </c>
      <c r="W657" s="8">
        <v>9.2973619699478149E-2</v>
      </c>
      <c r="X657" s="8">
        <v>0.55127841234207153</v>
      </c>
      <c r="Y657" s="8">
        <v>0</v>
      </c>
      <c r="Z657" s="8">
        <v>0</v>
      </c>
      <c r="AA657" s="8">
        <v>0</v>
      </c>
      <c r="AB657" s="3">
        <f t="shared" si="42"/>
        <v>0</v>
      </c>
      <c r="AC657" s="9">
        <f t="shared" si="43"/>
        <v>1.062991201877594</v>
      </c>
    </row>
    <row r="658" spans="1:29" x14ac:dyDescent="0.25">
      <c r="A658" t="s">
        <v>54</v>
      </c>
      <c r="B658" s="1">
        <v>2009</v>
      </c>
      <c r="C658" t="s">
        <v>47</v>
      </c>
      <c r="D658" s="1">
        <v>131027</v>
      </c>
      <c r="E658" s="1">
        <v>784.9</v>
      </c>
      <c r="F658" s="1">
        <v>2778</v>
      </c>
      <c r="G658" s="8">
        <v>0.24788370728492737</v>
      </c>
      <c r="H658" s="8">
        <v>0.1735883504152298</v>
      </c>
      <c r="I658" s="8">
        <v>0.32847857475280762</v>
      </c>
      <c r="J658" s="8">
        <v>0</v>
      </c>
      <c r="K658" s="8">
        <v>0</v>
      </c>
      <c r="L658" s="8">
        <v>0</v>
      </c>
      <c r="M658" s="3">
        <f t="shared" si="40"/>
        <v>0</v>
      </c>
      <c r="N658" s="9">
        <f t="shared" si="41"/>
        <v>0.74995063245296478</v>
      </c>
      <c r="P658" t="s">
        <v>76</v>
      </c>
      <c r="Q658" s="1">
        <v>2016</v>
      </c>
      <c r="R658" t="s">
        <v>47</v>
      </c>
      <c r="S658" s="1">
        <v>27541</v>
      </c>
      <c r="T658" s="1">
        <v>143.124</v>
      </c>
      <c r="U658" s="1">
        <v>336</v>
      </c>
      <c r="V658" s="8">
        <v>0.39570274949073792</v>
      </c>
      <c r="W658" s="8">
        <v>9.3298338353633881E-2</v>
      </c>
      <c r="X658" s="8">
        <v>0.57005715370178223</v>
      </c>
      <c r="Y658" s="8">
        <v>0</v>
      </c>
      <c r="Z658" s="8">
        <v>0</v>
      </c>
      <c r="AA658" s="8">
        <v>0</v>
      </c>
      <c r="AB658" s="3">
        <f t="shared" si="42"/>
        <v>0</v>
      </c>
      <c r="AC658" s="9">
        <f t="shared" si="43"/>
        <v>1.059058241546154</v>
      </c>
    </row>
    <row r="659" spans="1:29" x14ac:dyDescent="0.25">
      <c r="A659" t="s">
        <v>54</v>
      </c>
      <c r="B659" s="1">
        <v>2010</v>
      </c>
      <c r="C659" t="s">
        <v>47</v>
      </c>
      <c r="D659" s="1">
        <v>134228</v>
      </c>
      <c r="E659" s="1">
        <v>799.13</v>
      </c>
      <c r="F659" s="1">
        <v>2823</v>
      </c>
      <c r="G659" s="8">
        <v>0.24876074492931366</v>
      </c>
      <c r="H659" s="8">
        <v>0.17455822229385376</v>
      </c>
      <c r="I659" s="8">
        <v>0.32298365235328674</v>
      </c>
      <c r="J659" s="8">
        <v>0</v>
      </c>
      <c r="K659" s="8">
        <v>0</v>
      </c>
      <c r="L659" s="8">
        <v>0</v>
      </c>
      <c r="M659" s="3">
        <f t="shared" si="40"/>
        <v>0</v>
      </c>
      <c r="N659" s="9">
        <f t="shared" si="41"/>
        <v>0.74630261957645416</v>
      </c>
      <c r="P659" t="s">
        <v>76</v>
      </c>
      <c r="Q659" s="1">
        <v>2017</v>
      </c>
      <c r="R659" t="s">
        <v>47</v>
      </c>
      <c r="S659" s="1">
        <v>27582</v>
      </c>
      <c r="T659" s="1">
        <v>143.124</v>
      </c>
      <c r="U659" s="1">
        <v>334</v>
      </c>
      <c r="V659" s="8">
        <v>0.39201399683952332</v>
      </c>
      <c r="W659" s="8">
        <v>9.3752965331077576E-2</v>
      </c>
      <c r="X659" s="8">
        <v>0.57253938913345337</v>
      </c>
      <c r="Y659" s="8">
        <v>0</v>
      </c>
      <c r="Z659" s="8">
        <v>0</v>
      </c>
      <c r="AA659" s="8">
        <v>0</v>
      </c>
      <c r="AB659" s="3">
        <f t="shared" si="42"/>
        <v>0</v>
      </c>
      <c r="AC659" s="9">
        <f t="shared" si="43"/>
        <v>1.0583063513040543</v>
      </c>
    </row>
    <row r="660" spans="1:29" x14ac:dyDescent="0.25">
      <c r="A660" t="s">
        <v>54</v>
      </c>
      <c r="B660" s="1">
        <v>2011</v>
      </c>
      <c r="C660" t="s">
        <v>47</v>
      </c>
      <c r="D660" s="1">
        <v>137856</v>
      </c>
      <c r="E660" s="1">
        <v>820</v>
      </c>
      <c r="F660" s="1">
        <v>2896</v>
      </c>
      <c r="G660" s="8">
        <v>0.24537689983844757</v>
      </c>
      <c r="H660" s="8">
        <v>0.17750170826911926</v>
      </c>
      <c r="I660" s="8">
        <v>0.319692462682724</v>
      </c>
      <c r="J660" s="8">
        <v>0</v>
      </c>
      <c r="K660" s="8">
        <v>0</v>
      </c>
      <c r="L660" s="8">
        <v>0</v>
      </c>
      <c r="M660" s="3">
        <f t="shared" si="40"/>
        <v>0</v>
      </c>
      <c r="N660" s="9">
        <f t="shared" si="41"/>
        <v>0.74257107079029083</v>
      </c>
      <c r="P660" t="s">
        <v>76</v>
      </c>
      <c r="Q660" s="1">
        <v>2018</v>
      </c>
      <c r="R660" t="s">
        <v>47</v>
      </c>
      <c r="S660" s="1">
        <v>27658</v>
      </c>
      <c r="T660" s="1">
        <v>143.124</v>
      </c>
      <c r="U660" s="1">
        <v>334</v>
      </c>
      <c r="V660" s="8">
        <v>0.38903361558914185</v>
      </c>
      <c r="W660" s="8">
        <v>9.4710856676101685E-2</v>
      </c>
      <c r="X660" s="8">
        <v>0.57377529144287109</v>
      </c>
      <c r="Y660" s="8">
        <v>0</v>
      </c>
      <c r="Z660" s="8">
        <v>0</v>
      </c>
      <c r="AA660" s="8">
        <v>0</v>
      </c>
      <c r="AB660" s="3">
        <f t="shared" si="42"/>
        <v>0</v>
      </c>
      <c r="AC660" s="9">
        <f t="shared" si="43"/>
        <v>1.0575197637081146</v>
      </c>
    </row>
    <row r="661" spans="1:29" x14ac:dyDescent="0.25">
      <c r="A661" t="s">
        <v>54</v>
      </c>
      <c r="B661" s="1">
        <v>2012</v>
      </c>
      <c r="C661" t="s">
        <v>47</v>
      </c>
      <c r="D661" s="1">
        <v>141795</v>
      </c>
      <c r="E661" s="1">
        <v>820</v>
      </c>
      <c r="F661" s="1">
        <v>2952</v>
      </c>
      <c r="G661" s="8">
        <v>0.25692355632781982</v>
      </c>
      <c r="H661" s="8">
        <v>0.17381413280963898</v>
      </c>
      <c r="I661" s="8">
        <v>0.30988803505897522</v>
      </c>
      <c r="J661" s="8">
        <v>0</v>
      </c>
      <c r="K661" s="8">
        <v>0</v>
      </c>
      <c r="L661" s="8">
        <v>0</v>
      </c>
      <c r="M661" s="3">
        <f t="shared" si="40"/>
        <v>0</v>
      </c>
      <c r="N661" s="9">
        <f t="shared" si="41"/>
        <v>0.74062572419643402</v>
      </c>
      <c r="P661" t="s">
        <v>76</v>
      </c>
      <c r="Q661" s="1">
        <v>2019</v>
      </c>
      <c r="R661" t="s">
        <v>47</v>
      </c>
      <c r="S661" s="1">
        <v>27778</v>
      </c>
      <c r="T661" s="1">
        <v>143.124</v>
      </c>
      <c r="U661" s="1">
        <v>335</v>
      </c>
      <c r="V661" s="8">
        <v>0.38538652658462524</v>
      </c>
      <c r="W661" s="8">
        <v>9.6249014139175415E-2</v>
      </c>
      <c r="X661" s="8">
        <v>0.5748106837272644</v>
      </c>
      <c r="Y661" s="8">
        <v>0</v>
      </c>
      <c r="Z661" s="8">
        <v>0</v>
      </c>
      <c r="AA661" s="8">
        <v>0</v>
      </c>
      <c r="AB661" s="3">
        <f t="shared" si="42"/>
        <v>0</v>
      </c>
      <c r="AC661" s="9">
        <f t="shared" si="43"/>
        <v>1.0564462244510651</v>
      </c>
    </row>
    <row r="662" spans="1:29" x14ac:dyDescent="0.25">
      <c r="A662" t="s">
        <v>54</v>
      </c>
      <c r="B662" s="1">
        <v>2013</v>
      </c>
      <c r="C662" t="s">
        <v>47</v>
      </c>
      <c r="D662" s="1">
        <v>145983</v>
      </c>
      <c r="E662" s="1">
        <v>831.79600000000005</v>
      </c>
      <c r="F662" s="1">
        <v>3103</v>
      </c>
      <c r="G662" s="8">
        <v>0.25637799501419067</v>
      </c>
      <c r="H662" s="8">
        <v>0.17524868249893188</v>
      </c>
      <c r="I662" s="8">
        <v>0.30908364057540894</v>
      </c>
      <c r="J662" s="8">
        <v>0</v>
      </c>
      <c r="K662" s="8">
        <v>0</v>
      </c>
      <c r="L662" s="8">
        <v>0</v>
      </c>
      <c r="M662" s="3">
        <f t="shared" si="40"/>
        <v>0</v>
      </c>
      <c r="N662" s="9">
        <f t="shared" si="41"/>
        <v>0.74071031808853149</v>
      </c>
      <c r="P662" t="s">
        <v>76</v>
      </c>
      <c r="Q662" s="1">
        <v>2020</v>
      </c>
      <c r="R662" t="s">
        <v>47</v>
      </c>
      <c r="S662" s="1">
        <v>27718</v>
      </c>
      <c r="T662" s="1">
        <v>143.124</v>
      </c>
      <c r="U662" s="1">
        <v>335</v>
      </c>
      <c r="V662" s="8">
        <v>0.38772767782211304</v>
      </c>
      <c r="W662" s="8">
        <v>9.5496572554111481E-2</v>
      </c>
      <c r="X662" s="8">
        <v>0.57383984327316284</v>
      </c>
      <c r="Y662" s="8">
        <v>0</v>
      </c>
      <c r="Z662" s="8">
        <v>0</v>
      </c>
      <c r="AA662" s="8">
        <v>0</v>
      </c>
      <c r="AB662" s="3">
        <f t="shared" si="42"/>
        <v>0</v>
      </c>
      <c r="AC662" s="9">
        <f t="shared" si="43"/>
        <v>1.0570640936493874</v>
      </c>
    </row>
    <row r="663" spans="1:29" x14ac:dyDescent="0.25">
      <c r="A663" t="s">
        <v>54</v>
      </c>
      <c r="B663" s="1">
        <v>2014</v>
      </c>
      <c r="C663" t="s">
        <v>47</v>
      </c>
      <c r="D663" s="1">
        <v>149618</v>
      </c>
      <c r="E663" s="1">
        <v>831.79600000000005</v>
      </c>
      <c r="F663" s="1">
        <v>3242</v>
      </c>
      <c r="G663" s="8">
        <v>0.26172098517417908</v>
      </c>
      <c r="H663" s="8">
        <v>0.17378030717372894</v>
      </c>
      <c r="I663" s="8">
        <v>0.30678525567054749</v>
      </c>
      <c r="J663" s="8">
        <v>0</v>
      </c>
      <c r="K663" s="8">
        <v>0</v>
      </c>
      <c r="L663" s="8">
        <v>0</v>
      </c>
      <c r="M663" s="3">
        <f t="shared" si="40"/>
        <v>0</v>
      </c>
      <c r="N663" s="9">
        <f t="shared" si="41"/>
        <v>0.74228654801845551</v>
      </c>
      <c r="P663" s="2" t="s">
        <v>76</v>
      </c>
      <c r="Q663" s="7">
        <v>2021</v>
      </c>
      <c r="R663" s="2" t="s">
        <v>47</v>
      </c>
      <c r="S663" s="7">
        <v>27994</v>
      </c>
      <c r="T663" s="7">
        <v>143.124</v>
      </c>
      <c r="U663" s="7">
        <v>334</v>
      </c>
      <c r="V663" s="10">
        <v>0.37595856189727783</v>
      </c>
      <c r="W663" s="10">
        <v>9.891316294670105E-2</v>
      </c>
      <c r="X663" s="10">
        <v>0.5791972279548645</v>
      </c>
      <c r="Y663" s="10">
        <v>0</v>
      </c>
      <c r="Z663" s="10">
        <v>0</v>
      </c>
      <c r="AA663" s="10">
        <v>0</v>
      </c>
      <c r="AB663" s="3">
        <f t="shared" si="42"/>
        <v>0</v>
      </c>
      <c r="AC663" s="11">
        <f t="shared" si="43"/>
        <v>1.0540689527988434</v>
      </c>
    </row>
    <row r="664" spans="1:29" x14ac:dyDescent="0.25">
      <c r="A664" t="s">
        <v>54</v>
      </c>
      <c r="B664" s="1">
        <v>2015</v>
      </c>
      <c r="C664" t="s">
        <v>47</v>
      </c>
      <c r="D664" s="1">
        <v>154106</v>
      </c>
      <c r="E664" s="1">
        <v>831.79600000000005</v>
      </c>
      <c r="F664" s="1">
        <v>3266</v>
      </c>
      <c r="G664" s="8">
        <v>0.27605757117271423</v>
      </c>
      <c r="H664" s="8">
        <v>0.16909006237983704</v>
      </c>
      <c r="I664" s="8">
        <v>0.2935614287853241</v>
      </c>
      <c r="J664" s="8">
        <v>0</v>
      </c>
      <c r="K664" s="8">
        <v>0</v>
      </c>
      <c r="L664" s="8">
        <v>0</v>
      </c>
      <c r="M664" s="3">
        <f t="shared" si="40"/>
        <v>0</v>
      </c>
      <c r="N664" s="9">
        <f t="shared" si="41"/>
        <v>0.73870906233787537</v>
      </c>
      <c r="P664" t="s">
        <v>77</v>
      </c>
      <c r="Q664" s="1">
        <v>2011</v>
      </c>
      <c r="R664" t="s">
        <v>47</v>
      </c>
      <c r="S664" s="1">
        <v>23850</v>
      </c>
      <c r="T664" s="1">
        <v>119.797</v>
      </c>
      <c r="U664" s="1">
        <v>618</v>
      </c>
      <c r="V664" s="8">
        <v>0.68371081352233887</v>
      </c>
      <c r="W664" s="8">
        <v>0.10373055934906006</v>
      </c>
      <c r="X664" s="8">
        <v>0.32064613699913025</v>
      </c>
      <c r="Y664" s="8">
        <v>0</v>
      </c>
      <c r="Z664" s="8">
        <v>0</v>
      </c>
      <c r="AA664" s="8">
        <v>0</v>
      </c>
      <c r="AB664" s="3">
        <f t="shared" si="42"/>
        <v>0</v>
      </c>
      <c r="AC664" s="9">
        <f t="shared" si="43"/>
        <v>1.1080875098705292</v>
      </c>
    </row>
    <row r="665" spans="1:29" x14ac:dyDescent="0.25">
      <c r="A665" s="2" t="s">
        <v>54</v>
      </c>
      <c r="B665" s="7">
        <v>2016</v>
      </c>
      <c r="C665" t="s">
        <v>47</v>
      </c>
      <c r="D665" s="7">
        <v>158631</v>
      </c>
      <c r="E665" s="7">
        <v>836.21799999999996</v>
      </c>
      <c r="F665" s="7">
        <v>3367</v>
      </c>
      <c r="G665" s="10">
        <v>0.28335529565811157</v>
      </c>
      <c r="H665" s="10">
        <v>0.16722388565540314</v>
      </c>
      <c r="I665" s="10">
        <v>0.28686186671257019</v>
      </c>
      <c r="J665" s="10">
        <v>0</v>
      </c>
      <c r="K665" s="10">
        <v>0</v>
      </c>
      <c r="L665" s="10">
        <v>0</v>
      </c>
      <c r="M665" s="3">
        <f t="shared" si="40"/>
        <v>0</v>
      </c>
      <c r="N665" s="11">
        <f t="shared" si="41"/>
        <v>0.7374410480260849</v>
      </c>
      <c r="P665" t="s">
        <v>77</v>
      </c>
      <c r="Q665" s="1">
        <v>2012</v>
      </c>
      <c r="R665" t="s">
        <v>47</v>
      </c>
      <c r="S665" s="1">
        <v>23972</v>
      </c>
      <c r="T665" s="1">
        <v>119.797</v>
      </c>
      <c r="U665" s="1">
        <v>621</v>
      </c>
      <c r="V665" s="8">
        <v>0.67987126111984253</v>
      </c>
      <c r="W665" s="8">
        <v>0.10555750131607056</v>
      </c>
      <c r="X665" s="8">
        <v>0.32146558165550232</v>
      </c>
      <c r="Y665" s="8">
        <v>0</v>
      </c>
      <c r="Z665" s="8">
        <v>0</v>
      </c>
      <c r="AA665" s="8">
        <v>0</v>
      </c>
      <c r="AB665" s="3">
        <f t="shared" si="42"/>
        <v>0</v>
      </c>
      <c r="AC665" s="9">
        <f t="shared" si="43"/>
        <v>1.1068943440914154</v>
      </c>
    </row>
    <row r="666" spans="1:29" x14ac:dyDescent="0.25">
      <c r="A666" t="s">
        <v>55</v>
      </c>
      <c r="B666" s="1">
        <v>2005</v>
      </c>
      <c r="C666" t="s">
        <v>47</v>
      </c>
      <c r="D666" s="1">
        <v>142965</v>
      </c>
      <c r="E666" s="1">
        <v>659.42899999999997</v>
      </c>
      <c r="F666" s="1">
        <v>2907</v>
      </c>
      <c r="G666" s="8">
        <v>0.37402626872062683</v>
      </c>
      <c r="H666" s="8">
        <v>0.1210344135761261</v>
      </c>
      <c r="I666" s="8">
        <v>0.26599964499473572</v>
      </c>
      <c r="J666" s="8">
        <v>0</v>
      </c>
      <c r="K666" s="8">
        <v>0</v>
      </c>
      <c r="L666" s="8">
        <v>0</v>
      </c>
      <c r="M666" s="3">
        <f t="shared" si="40"/>
        <v>0</v>
      </c>
      <c r="N666" s="9">
        <f t="shared" si="41"/>
        <v>0.76106032729148865</v>
      </c>
      <c r="P666" t="s">
        <v>77</v>
      </c>
      <c r="Q666" s="1">
        <v>2013</v>
      </c>
      <c r="R666" t="s">
        <v>47</v>
      </c>
      <c r="S666" s="1">
        <v>23973</v>
      </c>
      <c r="T666" s="1">
        <v>119.797</v>
      </c>
      <c r="U666" s="1">
        <v>583</v>
      </c>
      <c r="V666" s="8">
        <v>0.65784960985183716</v>
      </c>
      <c r="W666" s="8">
        <v>0.1049041822552681</v>
      </c>
      <c r="X666" s="8">
        <v>0.3406730592250824</v>
      </c>
      <c r="Y666" s="8">
        <v>0</v>
      </c>
      <c r="Z666" s="8">
        <v>0</v>
      </c>
      <c r="AA666" s="8">
        <v>0</v>
      </c>
      <c r="AB666" s="3">
        <f t="shared" si="42"/>
        <v>0</v>
      </c>
      <c r="AC666" s="9">
        <f t="shared" si="43"/>
        <v>1.1034268513321877</v>
      </c>
    </row>
    <row r="667" spans="1:29" x14ac:dyDescent="0.25">
      <c r="A667" t="s">
        <v>55</v>
      </c>
      <c r="B667" s="1">
        <v>2006</v>
      </c>
      <c r="C667" t="s">
        <v>47</v>
      </c>
      <c r="D667" s="1">
        <v>144704</v>
      </c>
      <c r="E667" s="1">
        <v>699.07500000000005</v>
      </c>
      <c r="F667" s="1">
        <v>2973</v>
      </c>
      <c r="G667" s="8">
        <v>0.34700539708137512</v>
      </c>
      <c r="H667" s="8">
        <v>0.1338602602481842</v>
      </c>
      <c r="I667" s="8">
        <v>0.27477476000785828</v>
      </c>
      <c r="J667" s="8">
        <v>0</v>
      </c>
      <c r="K667" s="8">
        <v>0</v>
      </c>
      <c r="L667" s="8">
        <v>0</v>
      </c>
      <c r="M667" s="3">
        <f t="shared" si="40"/>
        <v>0</v>
      </c>
      <c r="N667" s="9">
        <f t="shared" si="41"/>
        <v>0.7556404173374176</v>
      </c>
      <c r="P667" t="s">
        <v>77</v>
      </c>
      <c r="Q667" s="1">
        <v>2014</v>
      </c>
      <c r="R667" t="s">
        <v>47</v>
      </c>
      <c r="S667" s="1">
        <v>23975</v>
      </c>
      <c r="T667" s="1">
        <v>119.797</v>
      </c>
      <c r="U667" s="1">
        <v>566</v>
      </c>
      <c r="V667" s="8">
        <v>0.64745944738388062</v>
      </c>
      <c r="W667" s="8">
        <v>0.10462036728858948</v>
      </c>
      <c r="X667" s="8">
        <v>0.34970363974571228</v>
      </c>
      <c r="Y667" s="8">
        <v>0</v>
      </c>
      <c r="Z667" s="8">
        <v>0</v>
      </c>
      <c r="AA667" s="8">
        <v>0</v>
      </c>
      <c r="AB667" s="3">
        <f t="shared" si="42"/>
        <v>0</v>
      </c>
      <c r="AC667" s="9">
        <f t="shared" si="43"/>
        <v>1.1017834544181824</v>
      </c>
    </row>
    <row r="668" spans="1:29" x14ac:dyDescent="0.25">
      <c r="A668" t="s">
        <v>55</v>
      </c>
      <c r="B668" s="1">
        <v>2007</v>
      </c>
      <c r="C668" t="s">
        <v>47</v>
      </c>
      <c r="D668" s="1">
        <v>147503</v>
      </c>
      <c r="E668" s="1">
        <v>699.07500000000005</v>
      </c>
      <c r="F668" s="1">
        <v>3087</v>
      </c>
      <c r="G668" s="8">
        <v>0.35055640339851379</v>
      </c>
      <c r="H668" s="8">
        <v>0.13294224441051483</v>
      </c>
      <c r="I668" s="8">
        <v>0.27379181981086731</v>
      </c>
      <c r="J668" s="8">
        <v>0</v>
      </c>
      <c r="K668" s="8">
        <v>0</v>
      </c>
      <c r="L668" s="8">
        <v>0</v>
      </c>
      <c r="M668" s="3">
        <f t="shared" si="40"/>
        <v>0</v>
      </c>
      <c r="N668" s="9">
        <f t="shared" si="41"/>
        <v>0.75729046761989594</v>
      </c>
      <c r="P668" t="s">
        <v>77</v>
      </c>
      <c r="Q668" s="1">
        <v>2015</v>
      </c>
      <c r="R668" t="s">
        <v>47</v>
      </c>
      <c r="S668" s="1">
        <v>23996</v>
      </c>
      <c r="T668" s="1">
        <v>119.797</v>
      </c>
      <c r="U668" s="1">
        <v>572</v>
      </c>
      <c r="V668" s="8">
        <v>0.65018153190612793</v>
      </c>
      <c r="W668" s="8">
        <v>0.10503660142421722</v>
      </c>
      <c r="X668" s="8">
        <v>0.34689220786094666</v>
      </c>
      <c r="Y668" s="8">
        <v>0</v>
      </c>
      <c r="Z668" s="8">
        <v>0</v>
      </c>
      <c r="AA668" s="8">
        <v>0</v>
      </c>
      <c r="AB668" s="3">
        <f t="shared" si="42"/>
        <v>0</v>
      </c>
      <c r="AC668" s="9">
        <f t="shared" si="43"/>
        <v>1.1021103411912918</v>
      </c>
    </row>
    <row r="669" spans="1:29" x14ac:dyDescent="0.25">
      <c r="A669" t="s">
        <v>55</v>
      </c>
      <c r="B669" s="1">
        <v>2008</v>
      </c>
      <c r="C669" t="s">
        <v>47</v>
      </c>
      <c r="D669" s="1">
        <v>150086</v>
      </c>
      <c r="E669" s="1">
        <v>699.07500000000005</v>
      </c>
      <c r="F669" s="1">
        <v>3165</v>
      </c>
      <c r="G669" s="8">
        <v>0.35537233948707581</v>
      </c>
      <c r="H669" s="8">
        <v>0.13151970505714417</v>
      </c>
      <c r="I669" s="8">
        <v>0.27078881859779358</v>
      </c>
      <c r="J669" s="8">
        <v>0</v>
      </c>
      <c r="K669" s="8">
        <v>0</v>
      </c>
      <c r="L669" s="8">
        <v>0</v>
      </c>
      <c r="M669" s="3">
        <f t="shared" si="40"/>
        <v>0</v>
      </c>
      <c r="N669" s="9">
        <f t="shared" si="41"/>
        <v>0.75768086314201355</v>
      </c>
      <c r="P669" t="s">
        <v>77</v>
      </c>
      <c r="Q669" s="1">
        <v>2016</v>
      </c>
      <c r="R669" t="s">
        <v>47</v>
      </c>
      <c r="S669" s="1">
        <v>24070</v>
      </c>
      <c r="T669" s="1">
        <v>119.797</v>
      </c>
      <c r="U669" s="1">
        <v>573</v>
      </c>
      <c r="V669" s="8">
        <v>0.64745581150054932</v>
      </c>
      <c r="W669" s="8">
        <v>0.10612647980451584</v>
      </c>
      <c r="X669" s="8">
        <v>0.34774377942085266</v>
      </c>
      <c r="Y669" s="8">
        <v>0</v>
      </c>
      <c r="Z669" s="8">
        <v>0</v>
      </c>
      <c r="AA669" s="8">
        <v>0</v>
      </c>
      <c r="AB669" s="3">
        <f t="shared" si="42"/>
        <v>0</v>
      </c>
      <c r="AC669" s="9">
        <f t="shared" si="43"/>
        <v>1.1013260707259178</v>
      </c>
    </row>
    <row r="670" spans="1:29" x14ac:dyDescent="0.25">
      <c r="A670" t="s">
        <v>55</v>
      </c>
      <c r="B670" s="1">
        <v>2009</v>
      </c>
      <c r="C670" t="s">
        <v>47</v>
      </c>
      <c r="D670" s="1">
        <v>150224</v>
      </c>
      <c r="E670" s="1">
        <v>699.07500000000005</v>
      </c>
      <c r="F670" s="1">
        <v>3235</v>
      </c>
      <c r="G670" s="8">
        <v>0.35203400254249573</v>
      </c>
      <c r="H670" s="8">
        <v>0.13277246057987213</v>
      </c>
      <c r="I670" s="8">
        <v>0.27537882328033447</v>
      </c>
      <c r="J670" s="8">
        <v>0</v>
      </c>
      <c r="K670" s="8">
        <v>0</v>
      </c>
      <c r="L670" s="8">
        <v>0</v>
      </c>
      <c r="M670" s="3">
        <f t="shared" si="40"/>
        <v>0</v>
      </c>
      <c r="N670" s="9">
        <f t="shared" si="41"/>
        <v>0.76018528640270233</v>
      </c>
      <c r="P670" t="s">
        <v>77</v>
      </c>
      <c r="Q670" s="1">
        <v>2017</v>
      </c>
      <c r="R670" t="s">
        <v>47</v>
      </c>
      <c r="S670" s="1">
        <v>24117</v>
      </c>
      <c r="T670" s="1">
        <v>119.797</v>
      </c>
      <c r="U670" s="1">
        <v>574</v>
      </c>
      <c r="V670" s="8">
        <v>0.64594966173171997</v>
      </c>
      <c r="W670" s="8">
        <v>0.10682401061058044</v>
      </c>
      <c r="X670" s="8">
        <v>0.34809020161628723</v>
      </c>
      <c r="Y670" s="8">
        <v>0</v>
      </c>
      <c r="Z670" s="8">
        <v>0</v>
      </c>
      <c r="AA670" s="8">
        <v>0</v>
      </c>
      <c r="AB670" s="3">
        <f t="shared" si="42"/>
        <v>0</v>
      </c>
      <c r="AC670" s="9">
        <f t="shared" si="43"/>
        <v>1.1008638739585876</v>
      </c>
    </row>
    <row r="671" spans="1:29" x14ac:dyDescent="0.25">
      <c r="A671" t="s">
        <v>55</v>
      </c>
      <c r="B671" s="1">
        <v>2010</v>
      </c>
      <c r="C671" t="s">
        <v>47</v>
      </c>
      <c r="D671" s="1">
        <v>152238</v>
      </c>
      <c r="E671" s="1">
        <v>701.49400000000003</v>
      </c>
      <c r="F671" s="1">
        <v>3352</v>
      </c>
      <c r="G671" s="8">
        <v>0.35111966729164124</v>
      </c>
      <c r="H671" s="8">
        <v>0.13353782892227173</v>
      </c>
      <c r="I671" s="8">
        <v>0.27743414044380188</v>
      </c>
      <c r="J671" s="8">
        <v>0</v>
      </c>
      <c r="K671" s="8">
        <v>0</v>
      </c>
      <c r="L671" s="8">
        <v>0</v>
      </c>
      <c r="M671" s="3">
        <f t="shared" si="40"/>
        <v>0</v>
      </c>
      <c r="N671" s="9">
        <f t="shared" si="41"/>
        <v>0.76209163665771484</v>
      </c>
      <c r="P671" t="s">
        <v>77</v>
      </c>
      <c r="Q671" s="1">
        <v>2018</v>
      </c>
      <c r="R671" t="s">
        <v>47</v>
      </c>
      <c r="S671" s="1">
        <v>24172</v>
      </c>
      <c r="T671" s="1">
        <v>119.797</v>
      </c>
      <c r="U671" s="1">
        <v>575</v>
      </c>
      <c r="V671" s="8">
        <v>0.6440894603729248</v>
      </c>
      <c r="W671" s="8">
        <v>0.1076350212097168</v>
      </c>
      <c r="X671" s="8">
        <v>0.34858378767967224</v>
      </c>
      <c r="Y671" s="8">
        <v>0</v>
      </c>
      <c r="Z671" s="8">
        <v>0</v>
      </c>
      <c r="AA671" s="8">
        <v>0</v>
      </c>
      <c r="AB671" s="3">
        <f t="shared" si="42"/>
        <v>0</v>
      </c>
      <c r="AC671" s="9">
        <f t="shared" si="43"/>
        <v>1.1003082692623138</v>
      </c>
    </row>
    <row r="672" spans="1:29" x14ac:dyDescent="0.25">
      <c r="A672" t="s">
        <v>55</v>
      </c>
      <c r="B672" s="1">
        <v>2011</v>
      </c>
      <c r="C672" t="s">
        <v>47</v>
      </c>
      <c r="D672" s="1">
        <v>154046</v>
      </c>
      <c r="E672" s="1">
        <v>734.99200000000008</v>
      </c>
      <c r="F672" s="1">
        <v>3469</v>
      </c>
      <c r="G672" s="8">
        <v>0.32780244946479797</v>
      </c>
      <c r="H672" s="8">
        <v>0.14446829259395599</v>
      </c>
      <c r="I672" s="8">
        <v>0.28714445233345032</v>
      </c>
      <c r="J672" s="8">
        <v>0</v>
      </c>
      <c r="K672" s="8">
        <v>0</v>
      </c>
      <c r="L672" s="8">
        <v>0</v>
      </c>
      <c r="M672" s="3">
        <f t="shared" si="40"/>
        <v>0</v>
      </c>
      <c r="N672" s="9">
        <f t="shared" si="41"/>
        <v>0.75941519439220428</v>
      </c>
      <c r="P672" t="s">
        <v>77</v>
      </c>
      <c r="Q672" s="1">
        <v>2019</v>
      </c>
      <c r="R672" t="s">
        <v>47</v>
      </c>
      <c r="S672" s="1">
        <v>24199</v>
      </c>
      <c r="T672" s="1">
        <v>119.797</v>
      </c>
      <c r="U672" s="1">
        <v>573</v>
      </c>
      <c r="V672" s="8">
        <v>0.64166754484176636</v>
      </c>
      <c r="W672" s="8">
        <v>0.10798683017492294</v>
      </c>
      <c r="X672" s="8">
        <v>0.35014405846595764</v>
      </c>
      <c r="Y672" s="8">
        <v>0</v>
      </c>
      <c r="Z672" s="8">
        <v>0</v>
      </c>
      <c r="AA672" s="8">
        <v>0</v>
      </c>
      <c r="AB672" s="3">
        <f t="shared" si="42"/>
        <v>0</v>
      </c>
      <c r="AC672" s="9">
        <f t="shared" si="43"/>
        <v>1.0997984334826469</v>
      </c>
    </row>
    <row r="673" spans="1:29" x14ac:dyDescent="0.25">
      <c r="A673" t="s">
        <v>55</v>
      </c>
      <c r="B673" s="1">
        <v>2012</v>
      </c>
      <c r="C673" t="s">
        <v>47</v>
      </c>
      <c r="D673" s="1">
        <v>156195</v>
      </c>
      <c r="E673" s="1">
        <v>734.99200000000008</v>
      </c>
      <c r="F673" s="1">
        <v>3604</v>
      </c>
      <c r="G673" s="8">
        <v>0.32845300436019897</v>
      </c>
      <c r="H673" s="8">
        <v>0.14451307058334351</v>
      </c>
      <c r="I673" s="8">
        <v>0.2889675498008728</v>
      </c>
      <c r="J673" s="8">
        <v>0</v>
      </c>
      <c r="K673" s="8">
        <v>0</v>
      </c>
      <c r="L673" s="8">
        <v>0</v>
      </c>
      <c r="M673" s="3">
        <f t="shared" si="40"/>
        <v>0</v>
      </c>
      <c r="N673" s="9">
        <f t="shared" si="41"/>
        <v>0.76193362474441528</v>
      </c>
      <c r="P673" t="s">
        <v>77</v>
      </c>
      <c r="Q673" s="1">
        <v>2020</v>
      </c>
      <c r="R673" t="s">
        <v>47</v>
      </c>
      <c r="S673" s="1">
        <v>24290</v>
      </c>
      <c r="T673" s="1">
        <v>119.797</v>
      </c>
      <c r="U673" s="1">
        <v>574</v>
      </c>
      <c r="V673" s="8">
        <v>0.63820958137512207</v>
      </c>
      <c r="W673" s="8">
        <v>0.10931167006492615</v>
      </c>
      <c r="X673" s="8">
        <v>0.35129985213279724</v>
      </c>
      <c r="Y673" s="8">
        <v>0</v>
      </c>
      <c r="Z673" s="8">
        <v>0</v>
      </c>
      <c r="AA673" s="8">
        <v>0</v>
      </c>
      <c r="AB673" s="3">
        <f t="shared" si="42"/>
        <v>0</v>
      </c>
      <c r="AC673" s="9">
        <f t="shared" si="43"/>
        <v>1.0988211035728455</v>
      </c>
    </row>
    <row r="674" spans="1:29" x14ac:dyDescent="0.25">
      <c r="A674" t="s">
        <v>55</v>
      </c>
      <c r="B674" s="1">
        <v>2013</v>
      </c>
      <c r="C674" t="s">
        <v>47</v>
      </c>
      <c r="D674" s="1">
        <v>157492</v>
      </c>
      <c r="E674" s="1">
        <v>734.99200000000008</v>
      </c>
      <c r="F674" s="1">
        <v>3656</v>
      </c>
      <c r="G674" s="8">
        <v>0.33032053709030151</v>
      </c>
      <c r="H674" s="8">
        <v>0.143993079662323</v>
      </c>
      <c r="I674" s="8">
        <v>0.28810077905654907</v>
      </c>
      <c r="J674" s="8">
        <v>0</v>
      </c>
      <c r="K674" s="8">
        <v>0</v>
      </c>
      <c r="L674" s="8">
        <v>0</v>
      </c>
      <c r="M674" s="3">
        <f t="shared" si="40"/>
        <v>0</v>
      </c>
      <c r="N674" s="9">
        <f t="shared" si="41"/>
        <v>0.76241439580917358</v>
      </c>
      <c r="P674" s="2" t="s">
        <v>77</v>
      </c>
      <c r="Q674" s="7">
        <v>2021</v>
      </c>
      <c r="R674" s="2" t="s">
        <v>47</v>
      </c>
      <c r="S674" s="7">
        <v>24280</v>
      </c>
      <c r="T674" s="7">
        <v>119.797</v>
      </c>
      <c r="U674" s="7">
        <v>574</v>
      </c>
      <c r="V674" s="10">
        <v>0.63865566253662109</v>
      </c>
      <c r="W674" s="10">
        <v>0.10916828364133835</v>
      </c>
      <c r="X674" s="10">
        <v>0.35111483931541443</v>
      </c>
      <c r="Y674" s="10">
        <v>0</v>
      </c>
      <c r="Z674" s="10">
        <v>0</v>
      </c>
      <c r="AA674" s="10">
        <v>0</v>
      </c>
      <c r="AB674" s="3">
        <f t="shared" si="42"/>
        <v>0</v>
      </c>
      <c r="AC674" s="11">
        <f t="shared" si="43"/>
        <v>1.0989387854933739</v>
      </c>
    </row>
    <row r="675" spans="1:29" x14ac:dyDescent="0.25">
      <c r="A675" t="s">
        <v>55</v>
      </c>
      <c r="B675" s="1">
        <v>2014</v>
      </c>
      <c r="C675" t="s">
        <v>47</v>
      </c>
      <c r="D675" s="1">
        <v>158982</v>
      </c>
      <c r="E675" s="1">
        <v>734.99200000000008</v>
      </c>
      <c r="F675" s="1">
        <v>3631</v>
      </c>
      <c r="G675" s="8">
        <v>0.33649864792823792</v>
      </c>
      <c r="H675" s="8">
        <v>0.14190354943275452</v>
      </c>
      <c r="I675" s="8">
        <v>0.28175926208496094</v>
      </c>
      <c r="J675" s="8">
        <v>0</v>
      </c>
      <c r="K675" s="8">
        <v>0</v>
      </c>
      <c r="L675" s="8">
        <v>0</v>
      </c>
      <c r="M675" s="3">
        <f t="shared" si="40"/>
        <v>0</v>
      </c>
      <c r="N675" s="9">
        <f t="shared" si="41"/>
        <v>0.76016145944595337</v>
      </c>
      <c r="P675" t="s">
        <v>78</v>
      </c>
      <c r="Q675" s="1">
        <v>2011</v>
      </c>
      <c r="R675" t="s">
        <v>47</v>
      </c>
      <c r="S675" s="1">
        <v>22257</v>
      </c>
      <c r="T675" s="1">
        <v>90.204999999999998</v>
      </c>
      <c r="U675" s="1">
        <v>515</v>
      </c>
      <c r="V675" s="8">
        <v>0.56771349906921387</v>
      </c>
      <c r="W675" s="8">
        <v>0.16396027803421021</v>
      </c>
      <c r="X675" s="8">
        <v>0.34562170505523682</v>
      </c>
      <c r="Y675" s="8">
        <v>0</v>
      </c>
      <c r="Z675" s="8">
        <v>0</v>
      </c>
      <c r="AA675" s="8">
        <v>0</v>
      </c>
      <c r="AB675" s="3">
        <f t="shared" si="42"/>
        <v>0</v>
      </c>
      <c r="AC675" s="9">
        <f t="shared" si="43"/>
        <v>1.0772954821586609</v>
      </c>
    </row>
    <row r="676" spans="1:29" x14ac:dyDescent="0.25">
      <c r="A676" t="s">
        <v>55</v>
      </c>
      <c r="B676" s="1">
        <v>2015</v>
      </c>
      <c r="C676" t="s">
        <v>47</v>
      </c>
      <c r="D676" s="1">
        <v>160279</v>
      </c>
      <c r="E676" s="1">
        <v>734.99200000000008</v>
      </c>
      <c r="F676" s="1">
        <v>3648.5</v>
      </c>
      <c r="G676" s="8">
        <v>0.33995410799980164</v>
      </c>
      <c r="H676" s="8">
        <v>0.14079372584819794</v>
      </c>
      <c r="I676" s="8">
        <v>0.27876603603363037</v>
      </c>
      <c r="J676" s="8">
        <v>0</v>
      </c>
      <c r="K676" s="8">
        <v>0</v>
      </c>
      <c r="L676" s="8">
        <v>0</v>
      </c>
      <c r="M676" s="3">
        <f t="shared" si="40"/>
        <v>0</v>
      </c>
      <c r="N676" s="9">
        <f t="shared" si="41"/>
        <v>0.75951386988162994</v>
      </c>
      <c r="P676" t="s">
        <v>78</v>
      </c>
      <c r="Q676" s="1">
        <v>2012</v>
      </c>
      <c r="R676" t="s">
        <v>47</v>
      </c>
      <c r="S676" s="1">
        <v>22593</v>
      </c>
      <c r="T676" s="1">
        <v>90.204999999999998</v>
      </c>
      <c r="U676" s="1">
        <v>515</v>
      </c>
      <c r="V676" s="8">
        <v>0.55148869752883911</v>
      </c>
      <c r="W676" s="8">
        <v>0.1691749095916748</v>
      </c>
      <c r="X676" s="8">
        <v>0.35234975814819336</v>
      </c>
      <c r="Y676" s="8">
        <v>0</v>
      </c>
      <c r="Z676" s="8">
        <v>0</v>
      </c>
      <c r="AA676" s="8">
        <v>0</v>
      </c>
      <c r="AB676" s="3">
        <f t="shared" si="42"/>
        <v>0</v>
      </c>
      <c r="AC676" s="9">
        <f t="shared" si="43"/>
        <v>1.0730133652687073</v>
      </c>
    </row>
    <row r="677" spans="1:29" x14ac:dyDescent="0.25">
      <c r="A677" t="s">
        <v>55</v>
      </c>
      <c r="B677" s="1">
        <v>2016</v>
      </c>
      <c r="C677" t="s">
        <v>47</v>
      </c>
      <c r="D677" s="1">
        <v>161711</v>
      </c>
      <c r="E677" s="1">
        <v>734.99200000000008</v>
      </c>
      <c r="F677" s="1">
        <v>3666</v>
      </c>
      <c r="G677" s="8">
        <v>0.34382027387619019</v>
      </c>
      <c r="H677" s="8">
        <v>0.1395479291677475</v>
      </c>
      <c r="I677" s="8">
        <v>0.2753790020942688</v>
      </c>
      <c r="J677" s="8">
        <v>0</v>
      </c>
      <c r="K677" s="8">
        <v>0</v>
      </c>
      <c r="L677" s="8">
        <v>0</v>
      </c>
      <c r="M677" s="3">
        <f t="shared" si="40"/>
        <v>0</v>
      </c>
      <c r="N677" s="9">
        <f t="shared" si="41"/>
        <v>0.75874720513820648</v>
      </c>
      <c r="P677" t="s">
        <v>78</v>
      </c>
      <c r="Q677" s="1">
        <v>2013</v>
      </c>
      <c r="R677" t="s">
        <v>47</v>
      </c>
      <c r="S677" s="1">
        <v>22725</v>
      </c>
      <c r="T677" s="1">
        <v>90.204999999999998</v>
      </c>
      <c r="U677" s="1">
        <v>516</v>
      </c>
      <c r="V677" s="8">
        <v>0.54585504531860352</v>
      </c>
      <c r="W677" s="8">
        <v>0.17122305929660797</v>
      </c>
      <c r="X677" s="8">
        <v>0.3543764054775238</v>
      </c>
      <c r="Y677" s="8">
        <v>0</v>
      </c>
      <c r="Z677" s="8">
        <v>0</v>
      </c>
      <c r="AA677" s="8">
        <v>0</v>
      </c>
      <c r="AB677" s="3">
        <f t="shared" si="42"/>
        <v>0</v>
      </c>
      <c r="AC677" s="9">
        <f t="shared" si="43"/>
        <v>1.0714545100927353</v>
      </c>
    </row>
    <row r="678" spans="1:29" x14ac:dyDescent="0.25">
      <c r="A678" t="s">
        <v>55</v>
      </c>
      <c r="B678" s="1">
        <v>2017</v>
      </c>
      <c r="C678" t="s">
        <v>47</v>
      </c>
      <c r="D678" s="1">
        <v>162955</v>
      </c>
      <c r="E678" s="1">
        <v>734.99200000000008</v>
      </c>
      <c r="F678" s="1">
        <v>3738</v>
      </c>
      <c r="G678" s="8">
        <v>0.3444715142250061</v>
      </c>
      <c r="H678" s="8">
        <v>0.13946498930454254</v>
      </c>
      <c r="I678" s="8">
        <v>0.27600222826004028</v>
      </c>
      <c r="J678" s="8">
        <v>0</v>
      </c>
      <c r="K678" s="8">
        <v>0</v>
      </c>
      <c r="L678" s="8">
        <v>0</v>
      </c>
      <c r="M678" s="3">
        <f t="shared" si="40"/>
        <v>0</v>
      </c>
      <c r="N678" s="9">
        <f t="shared" si="41"/>
        <v>0.75993873178958893</v>
      </c>
      <c r="P678" t="s">
        <v>78</v>
      </c>
      <c r="Q678" s="1">
        <v>2014</v>
      </c>
      <c r="R678" t="s">
        <v>47</v>
      </c>
      <c r="S678" s="1">
        <v>22822</v>
      </c>
      <c r="T678" s="1">
        <v>90.204999999999998</v>
      </c>
      <c r="U678" s="1">
        <v>517</v>
      </c>
      <c r="V678" s="8">
        <v>0.54191690683364868</v>
      </c>
      <c r="W678" s="8">
        <v>0.1727258563041687</v>
      </c>
      <c r="X678" s="8">
        <v>0.35570046305656433</v>
      </c>
      <c r="Y678" s="8">
        <v>0</v>
      </c>
      <c r="Z678" s="8">
        <v>0</v>
      </c>
      <c r="AA678" s="8">
        <v>0</v>
      </c>
      <c r="AB678" s="3">
        <f t="shared" si="42"/>
        <v>0</v>
      </c>
      <c r="AC678" s="9">
        <f t="shared" si="43"/>
        <v>1.0703432261943817</v>
      </c>
    </row>
    <row r="679" spans="1:29" x14ac:dyDescent="0.25">
      <c r="A679" t="s">
        <v>55</v>
      </c>
      <c r="B679" s="1">
        <v>2018</v>
      </c>
      <c r="C679" t="s">
        <v>47</v>
      </c>
      <c r="D679" s="1">
        <v>164732</v>
      </c>
      <c r="E679" s="1">
        <v>734.99200000000008</v>
      </c>
      <c r="F679" s="1">
        <v>3785</v>
      </c>
      <c r="G679" s="8">
        <v>0.34802153706550598</v>
      </c>
      <c r="H679" s="8">
        <v>0.13837622106075287</v>
      </c>
      <c r="I679" s="8">
        <v>0.2734108567237854</v>
      </c>
      <c r="J679" s="8">
        <v>0</v>
      </c>
      <c r="K679" s="8">
        <v>0</v>
      </c>
      <c r="L679" s="8">
        <v>0</v>
      </c>
      <c r="M679" s="3">
        <f t="shared" si="40"/>
        <v>0</v>
      </c>
      <c r="N679" s="9">
        <f t="shared" si="41"/>
        <v>0.75980861485004425</v>
      </c>
      <c r="P679" t="s">
        <v>78</v>
      </c>
      <c r="Q679" s="1">
        <v>2015</v>
      </c>
      <c r="R679" t="s">
        <v>47</v>
      </c>
      <c r="S679" s="1">
        <v>22954</v>
      </c>
      <c r="T679" s="1">
        <v>93.376000000000005</v>
      </c>
      <c r="U679" s="1">
        <v>522</v>
      </c>
      <c r="V679" s="8">
        <v>0.55453604459762573</v>
      </c>
      <c r="W679" s="8">
        <v>0.16433553397655487</v>
      </c>
      <c r="X679" s="8">
        <v>0.35529080033302307</v>
      </c>
      <c r="Y679" s="8">
        <v>0</v>
      </c>
      <c r="Z679" s="8">
        <v>0</v>
      </c>
      <c r="AA679" s="8">
        <v>0</v>
      </c>
      <c r="AB679" s="3">
        <f t="shared" si="42"/>
        <v>0</v>
      </c>
      <c r="AC679" s="9">
        <f t="shared" si="43"/>
        <v>1.0741623789072037</v>
      </c>
    </row>
    <row r="680" spans="1:29" x14ac:dyDescent="0.25">
      <c r="A680" t="s">
        <v>55</v>
      </c>
      <c r="B680" s="1">
        <v>2019</v>
      </c>
      <c r="C680" t="s">
        <v>47</v>
      </c>
      <c r="D680" s="1">
        <v>167653</v>
      </c>
      <c r="E680" s="1">
        <v>734.99200000000008</v>
      </c>
      <c r="F680" s="1">
        <v>3823</v>
      </c>
      <c r="G680" s="8">
        <v>0.35556775331497192</v>
      </c>
      <c r="H680" s="8">
        <v>0.1359490305185318</v>
      </c>
      <c r="I680" s="8">
        <v>0.26684144139289856</v>
      </c>
      <c r="J680" s="8">
        <v>0</v>
      </c>
      <c r="K680" s="8">
        <v>0</v>
      </c>
      <c r="L680" s="8">
        <v>0</v>
      </c>
      <c r="M680" s="3">
        <f t="shared" si="40"/>
        <v>0</v>
      </c>
      <c r="N680" s="9">
        <f t="shared" si="41"/>
        <v>0.75835822522640228</v>
      </c>
      <c r="P680" t="s">
        <v>78</v>
      </c>
      <c r="Q680" s="1">
        <v>2016</v>
      </c>
      <c r="R680" t="s">
        <v>47</v>
      </c>
      <c r="S680" s="1">
        <v>23168</v>
      </c>
      <c r="T680" s="1">
        <v>93.376000000000005</v>
      </c>
      <c r="U680" s="1">
        <v>530</v>
      </c>
      <c r="V680" s="8">
        <v>0.54978024959564209</v>
      </c>
      <c r="W680" s="8">
        <v>0.16772623360157013</v>
      </c>
      <c r="X680" s="8">
        <v>0.35483598709106445</v>
      </c>
      <c r="Y680" s="8">
        <v>0</v>
      </c>
      <c r="Z680" s="8">
        <v>0</v>
      </c>
      <c r="AA680" s="8">
        <v>0</v>
      </c>
      <c r="AB680" s="3">
        <f t="shared" si="42"/>
        <v>0</v>
      </c>
      <c r="AC680" s="9">
        <f t="shared" si="43"/>
        <v>1.0723424702882767</v>
      </c>
    </row>
    <row r="681" spans="1:29" x14ac:dyDescent="0.25">
      <c r="A681" t="s">
        <v>55</v>
      </c>
      <c r="B681" s="1">
        <v>2020</v>
      </c>
      <c r="C681" t="s">
        <v>47</v>
      </c>
      <c r="D681" s="1">
        <v>169489</v>
      </c>
      <c r="E681" s="1">
        <v>750.59799999999996</v>
      </c>
      <c r="F681" s="1">
        <v>3867</v>
      </c>
      <c r="G681" s="8">
        <v>0.34871384501457214</v>
      </c>
      <c r="H681" s="8">
        <v>0.13963855803012848</v>
      </c>
      <c r="I681" s="8">
        <v>0.26747289299964905</v>
      </c>
      <c r="J681" s="8">
        <v>0</v>
      </c>
      <c r="K681" s="8">
        <v>0</v>
      </c>
      <c r="L681" s="8">
        <v>0</v>
      </c>
      <c r="M681" s="3">
        <f t="shared" si="40"/>
        <v>0</v>
      </c>
      <c r="N681" s="9">
        <f t="shared" si="41"/>
        <v>0.75582529604434967</v>
      </c>
      <c r="P681" t="s">
        <v>78</v>
      </c>
      <c r="Q681" s="1">
        <v>2017</v>
      </c>
      <c r="R681" t="s">
        <v>47</v>
      </c>
      <c r="S681" s="1">
        <v>23373</v>
      </c>
      <c r="T681" s="1">
        <v>93.376000000000005</v>
      </c>
      <c r="U681" s="1">
        <v>541</v>
      </c>
      <c r="V681" s="8">
        <v>0.54739052057266235</v>
      </c>
      <c r="W681" s="8">
        <v>0.171009361743927</v>
      </c>
      <c r="X681" s="8">
        <v>0.35254913568496704</v>
      </c>
      <c r="Y681" s="8">
        <v>0</v>
      </c>
      <c r="Z681" s="8">
        <v>0</v>
      </c>
      <c r="AA681" s="8">
        <v>0</v>
      </c>
      <c r="AB681" s="3">
        <f t="shared" si="42"/>
        <v>0</v>
      </c>
      <c r="AC681" s="9">
        <f t="shared" si="43"/>
        <v>1.0709490180015564</v>
      </c>
    </row>
    <row r="682" spans="1:29" x14ac:dyDescent="0.25">
      <c r="A682" s="2" t="s">
        <v>55</v>
      </c>
      <c r="B682" s="7">
        <v>2021</v>
      </c>
      <c r="C682" t="s">
        <v>47</v>
      </c>
      <c r="D682" s="7">
        <v>171564</v>
      </c>
      <c r="E682" s="7">
        <v>750.59799999999996</v>
      </c>
      <c r="F682" s="7">
        <v>3919</v>
      </c>
      <c r="G682" s="10">
        <v>0.35281184315681458</v>
      </c>
      <c r="H682" s="10">
        <v>0.13837447762489319</v>
      </c>
      <c r="I682" s="10">
        <v>0.26441332697868347</v>
      </c>
      <c r="J682" s="10">
        <v>0</v>
      </c>
      <c r="K682" s="10">
        <v>0</v>
      </c>
      <c r="L682" s="10">
        <v>0</v>
      </c>
      <c r="M682" s="3">
        <f t="shared" si="40"/>
        <v>0</v>
      </c>
      <c r="N682" s="11">
        <f t="shared" si="41"/>
        <v>0.75559964776039124</v>
      </c>
      <c r="P682" t="s">
        <v>78</v>
      </c>
      <c r="Q682" s="1">
        <v>2018</v>
      </c>
      <c r="R682" t="s">
        <v>47</v>
      </c>
      <c r="S682" s="1">
        <v>23547</v>
      </c>
      <c r="T682" s="1">
        <v>93.376000000000005</v>
      </c>
      <c r="U682" s="1">
        <v>545</v>
      </c>
      <c r="V682" s="8">
        <v>0.54192304611206055</v>
      </c>
      <c r="W682" s="8">
        <v>0.17366854846477509</v>
      </c>
      <c r="X682" s="8">
        <v>0.35364094376564026</v>
      </c>
      <c r="Y682" s="8">
        <v>0</v>
      </c>
      <c r="Z682" s="8">
        <v>0</v>
      </c>
      <c r="AA682" s="8">
        <v>0</v>
      </c>
      <c r="AB682" s="3">
        <f t="shared" si="42"/>
        <v>0</v>
      </c>
      <c r="AC682" s="9">
        <f t="shared" si="43"/>
        <v>1.0692325383424759</v>
      </c>
    </row>
    <row r="683" spans="1:29" x14ac:dyDescent="0.25">
      <c r="A683" t="s">
        <v>56</v>
      </c>
      <c r="B683" s="1">
        <v>2005</v>
      </c>
      <c r="C683" t="s">
        <v>47</v>
      </c>
      <c r="D683" s="1">
        <v>79487</v>
      </c>
      <c r="E683" s="1">
        <v>386.56799999999998</v>
      </c>
      <c r="F683" s="1">
        <v>1706</v>
      </c>
      <c r="G683" s="8">
        <v>0.42659631371498108</v>
      </c>
      <c r="H683" s="8">
        <v>6.5826065838336945E-2</v>
      </c>
      <c r="I683" s="8">
        <v>0.3506629467010498</v>
      </c>
      <c r="J683" s="8">
        <v>0</v>
      </c>
      <c r="K683" s="8">
        <v>0</v>
      </c>
      <c r="L683" s="8">
        <v>0</v>
      </c>
      <c r="M683" s="3">
        <f t="shared" si="40"/>
        <v>0</v>
      </c>
      <c r="N683" s="9">
        <f t="shared" si="41"/>
        <v>0.84308532625436783</v>
      </c>
      <c r="P683" t="s">
        <v>78</v>
      </c>
      <c r="Q683" s="1">
        <v>2019</v>
      </c>
      <c r="R683" t="s">
        <v>47</v>
      </c>
      <c r="S683" s="1">
        <v>23774</v>
      </c>
      <c r="T683" s="1">
        <v>93.376000000000005</v>
      </c>
      <c r="U683" s="1">
        <v>560</v>
      </c>
      <c r="V683" s="8">
        <v>0.54098331928253174</v>
      </c>
      <c r="W683" s="8">
        <v>0.17729474604129791</v>
      </c>
      <c r="X683" s="8">
        <v>0.34969830513000488</v>
      </c>
      <c r="Y683" s="8">
        <v>0</v>
      </c>
      <c r="Z683" s="8">
        <v>0</v>
      </c>
      <c r="AA683" s="8">
        <v>0</v>
      </c>
      <c r="AB683" s="3">
        <f t="shared" si="42"/>
        <v>0</v>
      </c>
      <c r="AC683" s="9">
        <f t="shared" si="43"/>
        <v>1.0679763704538345</v>
      </c>
    </row>
    <row r="684" spans="1:29" x14ac:dyDescent="0.25">
      <c r="A684" t="s">
        <v>56</v>
      </c>
      <c r="B684" s="1">
        <v>2006</v>
      </c>
      <c r="C684" t="s">
        <v>47</v>
      </c>
      <c r="D684" s="1">
        <v>80940</v>
      </c>
      <c r="E684" s="1">
        <v>386.56799999999998</v>
      </c>
      <c r="F684" s="1">
        <v>1787</v>
      </c>
      <c r="G684" s="8">
        <v>0.42806404829025269</v>
      </c>
      <c r="H684" s="8">
        <v>6.5656520426273346E-2</v>
      </c>
      <c r="I684" s="8">
        <v>0.35223102569580078</v>
      </c>
      <c r="J684" s="8">
        <v>0</v>
      </c>
      <c r="K684" s="8">
        <v>0</v>
      </c>
      <c r="L684" s="8">
        <v>0</v>
      </c>
      <c r="M684" s="3">
        <f t="shared" si="40"/>
        <v>0</v>
      </c>
      <c r="N684" s="9">
        <f t="shared" si="41"/>
        <v>0.84595159441232681</v>
      </c>
      <c r="P684" t="s">
        <v>78</v>
      </c>
      <c r="Q684" s="1">
        <v>2020</v>
      </c>
      <c r="R684" t="s">
        <v>47</v>
      </c>
      <c r="S684" s="1">
        <v>23953</v>
      </c>
      <c r="T684" s="1">
        <v>93.376000000000005</v>
      </c>
      <c r="U684" s="1">
        <v>577</v>
      </c>
      <c r="V684" s="8">
        <v>0.54326826333999634</v>
      </c>
      <c r="W684" s="8">
        <v>0.18022187054157257</v>
      </c>
      <c r="X684" s="8">
        <v>0.3439788818359375</v>
      </c>
      <c r="Y684" s="8">
        <v>0</v>
      </c>
      <c r="Z684" s="8">
        <v>0</v>
      </c>
      <c r="AA684" s="8">
        <v>0</v>
      </c>
      <c r="AB684" s="3">
        <f t="shared" si="42"/>
        <v>0</v>
      </c>
      <c r="AC684" s="9">
        <f t="shared" si="43"/>
        <v>1.0674690157175064</v>
      </c>
    </row>
    <row r="685" spans="1:29" x14ac:dyDescent="0.25">
      <c r="A685" t="s">
        <v>56</v>
      </c>
      <c r="B685" s="1">
        <v>2007</v>
      </c>
      <c r="C685" t="s">
        <v>47</v>
      </c>
      <c r="D685" s="1">
        <v>82599</v>
      </c>
      <c r="E685" s="1">
        <v>386.56799999999998</v>
      </c>
      <c r="F685" s="1">
        <v>1840</v>
      </c>
      <c r="G685" s="8">
        <v>0.4336816668510437</v>
      </c>
      <c r="H685" s="8">
        <v>6.3997991383075714E-2</v>
      </c>
      <c r="I685" s="8">
        <v>0.34873583912849426</v>
      </c>
      <c r="J685" s="8">
        <v>0</v>
      </c>
      <c r="K685" s="8">
        <v>0</v>
      </c>
      <c r="L685" s="8">
        <v>0</v>
      </c>
      <c r="M685" s="3">
        <f t="shared" si="40"/>
        <v>0</v>
      </c>
      <c r="N685" s="9">
        <f t="shared" si="41"/>
        <v>0.84641549736261368</v>
      </c>
      <c r="P685" s="2" t="s">
        <v>78</v>
      </c>
      <c r="Q685" s="7">
        <v>2021</v>
      </c>
      <c r="R685" s="2" t="s">
        <v>47</v>
      </c>
      <c r="S685" s="7">
        <v>24201</v>
      </c>
      <c r="T685" s="7">
        <v>93.376000000000005</v>
      </c>
      <c r="U685" s="7">
        <v>583</v>
      </c>
      <c r="V685" s="10">
        <v>0.53571426868438721</v>
      </c>
      <c r="W685" s="10">
        <v>0.18391625583171844</v>
      </c>
      <c r="X685" s="10">
        <v>0.34546071290969849</v>
      </c>
      <c r="Y685" s="10">
        <v>0</v>
      </c>
      <c r="Z685" s="10">
        <v>0</v>
      </c>
      <c r="AA685" s="10">
        <v>0</v>
      </c>
      <c r="AB685" s="3">
        <f t="shared" si="42"/>
        <v>0</v>
      </c>
      <c r="AC685" s="11">
        <f t="shared" si="43"/>
        <v>1.0650912374258041</v>
      </c>
    </row>
    <row r="686" spans="1:29" x14ac:dyDescent="0.25">
      <c r="A686" t="s">
        <v>56</v>
      </c>
      <c r="B686" s="1">
        <v>2008</v>
      </c>
      <c r="C686" t="s">
        <v>47</v>
      </c>
      <c r="D686" s="1">
        <v>84195</v>
      </c>
      <c r="E686" s="1">
        <v>386.56799999999998</v>
      </c>
      <c r="F686" s="1">
        <v>1872</v>
      </c>
      <c r="G686" s="8">
        <v>0.44078594446182251</v>
      </c>
      <c r="H686" s="8">
        <v>6.1766300350427628E-2</v>
      </c>
      <c r="I686" s="8">
        <v>0.34305298328399658</v>
      </c>
      <c r="J686" s="8">
        <v>0</v>
      </c>
      <c r="K686" s="8">
        <v>0</v>
      </c>
      <c r="L686" s="8">
        <v>0</v>
      </c>
      <c r="M686" s="3">
        <f t="shared" si="40"/>
        <v>0</v>
      </c>
      <c r="N686" s="9">
        <f t="shared" si="41"/>
        <v>0.84560522809624672</v>
      </c>
      <c r="P686" t="s">
        <v>79</v>
      </c>
      <c r="Q686" s="1">
        <v>2011</v>
      </c>
      <c r="R686" t="s">
        <v>47</v>
      </c>
      <c r="S686" s="1">
        <v>21768</v>
      </c>
      <c r="T686" s="1">
        <v>104.372</v>
      </c>
      <c r="U686" s="1">
        <v>451</v>
      </c>
      <c r="V686" s="8">
        <v>0.61109119653701782</v>
      </c>
      <c r="W686" s="8">
        <v>0.11049482971429825</v>
      </c>
      <c r="X686" s="8">
        <v>0.37565708160400391</v>
      </c>
      <c r="Y686" s="8">
        <v>0</v>
      </c>
      <c r="Z686" s="8">
        <v>0</v>
      </c>
      <c r="AA686" s="8">
        <v>0</v>
      </c>
      <c r="AB686" s="3">
        <f t="shared" si="42"/>
        <v>0</v>
      </c>
      <c r="AC686" s="9">
        <f t="shared" si="43"/>
        <v>1.09724310785532</v>
      </c>
    </row>
    <row r="687" spans="1:29" x14ac:dyDescent="0.25">
      <c r="A687" t="s">
        <v>56</v>
      </c>
      <c r="B687" s="1">
        <v>2009</v>
      </c>
      <c r="C687" t="s">
        <v>47</v>
      </c>
      <c r="D687" s="1">
        <v>85174</v>
      </c>
      <c r="E687" s="1">
        <v>386.56799999999998</v>
      </c>
      <c r="F687" s="1">
        <v>1854</v>
      </c>
      <c r="G687" s="8">
        <v>0.44858711957931519</v>
      </c>
      <c r="H687" s="8">
        <v>5.9121038764715195E-2</v>
      </c>
      <c r="I687" s="8">
        <v>0.33498162031173706</v>
      </c>
      <c r="J687" s="8">
        <v>0</v>
      </c>
      <c r="K687" s="8">
        <v>0</v>
      </c>
      <c r="L687" s="8">
        <v>0</v>
      </c>
      <c r="M687" s="3">
        <f t="shared" si="40"/>
        <v>0</v>
      </c>
      <c r="N687" s="9">
        <f t="shared" si="41"/>
        <v>0.84268977865576744</v>
      </c>
      <c r="P687" t="s">
        <v>79</v>
      </c>
      <c r="Q687" s="1">
        <v>2012</v>
      </c>
      <c r="R687" t="s">
        <v>47</v>
      </c>
      <c r="S687" s="1">
        <v>22053</v>
      </c>
      <c r="T687" s="1">
        <v>104.372</v>
      </c>
      <c r="U687" s="1">
        <v>461</v>
      </c>
      <c r="V687" s="8">
        <v>0.60463875532150269</v>
      </c>
      <c r="W687" s="8">
        <v>0.11525371670722961</v>
      </c>
      <c r="X687" s="8">
        <v>0.3748333752155304</v>
      </c>
      <c r="Y687" s="8">
        <v>0</v>
      </c>
      <c r="Z687" s="8">
        <v>0</v>
      </c>
      <c r="AA687" s="8">
        <v>0</v>
      </c>
      <c r="AB687" s="3">
        <f t="shared" si="42"/>
        <v>0</v>
      </c>
      <c r="AC687" s="9">
        <f t="shared" si="43"/>
        <v>1.0947258472442627</v>
      </c>
    </row>
    <row r="688" spans="1:29" x14ac:dyDescent="0.25">
      <c r="A688" t="s">
        <v>56</v>
      </c>
      <c r="B688" s="1">
        <v>2010</v>
      </c>
      <c r="C688" t="s">
        <v>47</v>
      </c>
      <c r="D688" s="1">
        <v>86611</v>
      </c>
      <c r="E688" s="1">
        <v>386.56799999999998</v>
      </c>
      <c r="F688" s="1">
        <v>1866</v>
      </c>
      <c r="G688" s="8">
        <v>0.45630460977554321</v>
      </c>
      <c r="H688" s="8">
        <v>5.6613132357597351E-2</v>
      </c>
      <c r="I688" s="8">
        <v>0.32802197337150574</v>
      </c>
      <c r="J688" s="8">
        <v>0</v>
      </c>
      <c r="K688" s="8">
        <v>0</v>
      </c>
      <c r="L688" s="8">
        <v>0</v>
      </c>
      <c r="M688" s="3">
        <f t="shared" si="40"/>
        <v>0</v>
      </c>
      <c r="N688" s="9">
        <f t="shared" si="41"/>
        <v>0.8409397155046463</v>
      </c>
      <c r="P688" t="s">
        <v>79</v>
      </c>
      <c r="Q688" s="1">
        <v>2013</v>
      </c>
      <c r="R688" t="s">
        <v>47</v>
      </c>
      <c r="S688" s="1">
        <v>22330</v>
      </c>
      <c r="T688" s="1">
        <v>104.372</v>
      </c>
      <c r="U688" s="1">
        <v>448</v>
      </c>
      <c r="V688" s="8">
        <v>0.58116626739501953</v>
      </c>
      <c r="W688" s="8">
        <v>0.11929550021886826</v>
      </c>
      <c r="X688" s="8">
        <v>0.38913124799728394</v>
      </c>
      <c r="Y688" s="8">
        <v>0</v>
      </c>
      <c r="Z688" s="8">
        <v>0</v>
      </c>
      <c r="AA688" s="8">
        <v>0</v>
      </c>
      <c r="AB688" s="3">
        <f t="shared" si="42"/>
        <v>0</v>
      </c>
      <c r="AC688" s="9">
        <f t="shared" si="43"/>
        <v>1.0895930156111717</v>
      </c>
    </row>
    <row r="689" spans="1:29" x14ac:dyDescent="0.25">
      <c r="A689" t="s">
        <v>56</v>
      </c>
      <c r="B689" s="1">
        <v>2011</v>
      </c>
      <c r="C689" t="s">
        <v>47</v>
      </c>
      <c r="D689" s="1">
        <v>87965</v>
      </c>
      <c r="E689" s="1">
        <v>386.56799999999998</v>
      </c>
      <c r="F689" s="1">
        <v>1878</v>
      </c>
      <c r="G689" s="8">
        <v>0.46338549256324768</v>
      </c>
      <c r="H689" s="8">
        <v>5.4315444082021713E-2</v>
      </c>
      <c r="I689" s="8">
        <v>0.32166787981987</v>
      </c>
      <c r="J689" s="8">
        <v>0</v>
      </c>
      <c r="K689" s="8">
        <v>0</v>
      </c>
      <c r="L689" s="8">
        <v>0</v>
      </c>
      <c r="M689" s="3">
        <f t="shared" si="40"/>
        <v>0</v>
      </c>
      <c r="N689" s="9">
        <f t="shared" si="41"/>
        <v>0.83936881646513939</v>
      </c>
      <c r="P689" t="s">
        <v>79</v>
      </c>
      <c r="Q689" s="1">
        <v>2014</v>
      </c>
      <c r="R689" t="s">
        <v>47</v>
      </c>
      <c r="S689" s="1">
        <v>22470</v>
      </c>
      <c r="T689" s="1">
        <v>104.372</v>
      </c>
      <c r="U689" s="1">
        <v>466</v>
      </c>
      <c r="V689" s="8">
        <v>0.58810782432556152</v>
      </c>
      <c r="W689" s="8">
        <v>0.12188751995563507</v>
      </c>
      <c r="X689" s="8">
        <v>0.3799670934677124</v>
      </c>
      <c r="Y689" s="8">
        <v>0</v>
      </c>
      <c r="Z689" s="8">
        <v>0</v>
      </c>
      <c r="AA689" s="8">
        <v>0</v>
      </c>
      <c r="AB689" s="3">
        <f t="shared" si="42"/>
        <v>0</v>
      </c>
      <c r="AC689" s="9">
        <f t="shared" si="43"/>
        <v>1.089962437748909</v>
      </c>
    </row>
    <row r="690" spans="1:29" x14ac:dyDescent="0.25">
      <c r="A690" t="s">
        <v>56</v>
      </c>
      <c r="B690" s="1">
        <v>2012</v>
      </c>
      <c r="C690" t="s">
        <v>47</v>
      </c>
      <c r="D690" s="1">
        <v>89026</v>
      </c>
      <c r="E690" s="1">
        <v>386.56799999999998</v>
      </c>
      <c r="F690" s="1">
        <v>1887</v>
      </c>
      <c r="G690" s="8">
        <v>0.46888858079910278</v>
      </c>
      <c r="H690" s="8">
        <v>5.2528370171785355E-2</v>
      </c>
      <c r="I690" s="8">
        <v>0.31671679019927979</v>
      </c>
      <c r="J690" s="8">
        <v>0</v>
      </c>
      <c r="K690" s="8">
        <v>0</v>
      </c>
      <c r="L690" s="8">
        <v>0</v>
      </c>
      <c r="M690" s="3">
        <f t="shared" si="40"/>
        <v>0</v>
      </c>
      <c r="N690" s="9">
        <f t="shared" si="41"/>
        <v>0.83813374117016792</v>
      </c>
      <c r="P690" t="s">
        <v>79</v>
      </c>
      <c r="Q690" s="1">
        <v>2015</v>
      </c>
      <c r="R690" t="s">
        <v>47</v>
      </c>
      <c r="S690" s="1">
        <v>22666</v>
      </c>
      <c r="T690" s="1">
        <v>104.372</v>
      </c>
      <c r="U690" s="1">
        <v>480</v>
      </c>
      <c r="V690" s="8">
        <v>0.58900493383407593</v>
      </c>
      <c r="W690" s="8">
        <v>0.12522332370281219</v>
      </c>
      <c r="X690" s="8">
        <v>0.37487185001373291</v>
      </c>
      <c r="Y690" s="8">
        <v>0</v>
      </c>
      <c r="Z690" s="8">
        <v>0</v>
      </c>
      <c r="AA690" s="8">
        <v>0</v>
      </c>
      <c r="AB690" s="3">
        <f t="shared" si="42"/>
        <v>0</v>
      </c>
      <c r="AC690" s="9">
        <f t="shared" si="43"/>
        <v>1.089100107550621</v>
      </c>
    </row>
    <row r="691" spans="1:29" x14ac:dyDescent="0.25">
      <c r="A691" t="s">
        <v>56</v>
      </c>
      <c r="B691" s="1">
        <v>2013</v>
      </c>
      <c r="C691" t="s">
        <v>47</v>
      </c>
      <c r="D691" s="1">
        <v>90019</v>
      </c>
      <c r="E691" s="1">
        <v>386.56799999999998</v>
      </c>
      <c r="F691" s="1">
        <v>1901</v>
      </c>
      <c r="G691" s="8">
        <v>0.47346088290214539</v>
      </c>
      <c r="H691" s="8">
        <v>5.106683075428009E-2</v>
      </c>
      <c r="I691" s="8">
        <v>0.31282201409339905</v>
      </c>
      <c r="J691" s="8">
        <v>0</v>
      </c>
      <c r="K691" s="8">
        <v>0</v>
      </c>
      <c r="L691" s="8">
        <v>0</v>
      </c>
      <c r="M691" s="3">
        <f t="shared" si="40"/>
        <v>0</v>
      </c>
      <c r="N691" s="9">
        <f t="shared" si="41"/>
        <v>0.83734972774982452</v>
      </c>
      <c r="P691" t="s">
        <v>79</v>
      </c>
      <c r="Q691" s="1">
        <v>2016</v>
      </c>
      <c r="R691" t="s">
        <v>47</v>
      </c>
      <c r="S691" s="1">
        <v>22853</v>
      </c>
      <c r="T691" s="1">
        <v>104.372</v>
      </c>
      <c r="U691" s="1">
        <v>480</v>
      </c>
      <c r="V691" s="8">
        <v>0.58010822534561157</v>
      </c>
      <c r="W691" s="8">
        <v>0.12808272242546082</v>
      </c>
      <c r="X691" s="8">
        <v>0.3785611093044281</v>
      </c>
      <c r="Y691" s="8">
        <v>0</v>
      </c>
      <c r="Z691" s="8">
        <v>0</v>
      </c>
      <c r="AA691" s="8">
        <v>0</v>
      </c>
      <c r="AB691" s="3">
        <f t="shared" si="42"/>
        <v>0</v>
      </c>
      <c r="AC691" s="9">
        <f t="shared" si="43"/>
        <v>1.0867520570755005</v>
      </c>
    </row>
    <row r="692" spans="1:29" x14ac:dyDescent="0.25">
      <c r="A692" t="s">
        <v>56</v>
      </c>
      <c r="B692" s="1">
        <v>2014</v>
      </c>
      <c r="C692" t="s">
        <v>47</v>
      </c>
      <c r="D692" s="1">
        <v>91144</v>
      </c>
      <c r="E692" s="1">
        <v>386.56799999999998</v>
      </c>
      <c r="F692" s="1">
        <v>1904</v>
      </c>
      <c r="G692" s="8">
        <v>0.47975155711174011</v>
      </c>
      <c r="H692" s="8">
        <v>4.8997532576322556E-2</v>
      </c>
      <c r="I692" s="8">
        <v>0.3069133460521698</v>
      </c>
      <c r="J692" s="8">
        <v>0</v>
      </c>
      <c r="K692" s="8">
        <v>0</v>
      </c>
      <c r="L692" s="8">
        <v>0</v>
      </c>
      <c r="M692" s="3">
        <f t="shared" si="40"/>
        <v>0</v>
      </c>
      <c r="N692" s="9">
        <f t="shared" si="41"/>
        <v>0.83566243574023247</v>
      </c>
      <c r="P692" t="s">
        <v>79</v>
      </c>
      <c r="Q692" s="1">
        <v>2017</v>
      </c>
      <c r="R692" t="s">
        <v>47</v>
      </c>
      <c r="S692" s="1">
        <v>23048</v>
      </c>
      <c r="T692" s="1">
        <v>104.372</v>
      </c>
      <c r="U692" s="1">
        <v>479</v>
      </c>
      <c r="V692" s="8">
        <v>0.57018196582794189</v>
      </c>
      <c r="W692" s="8">
        <v>0.13101764023303986</v>
      </c>
      <c r="X692" s="8">
        <v>0.38301008939743042</v>
      </c>
      <c r="Y692" s="8">
        <v>0</v>
      </c>
      <c r="Z692" s="8">
        <v>0</v>
      </c>
      <c r="AA692" s="8">
        <v>0</v>
      </c>
      <c r="AB692" s="3">
        <f t="shared" si="42"/>
        <v>0</v>
      </c>
      <c r="AC692" s="9">
        <f t="shared" si="43"/>
        <v>1.0842096954584122</v>
      </c>
    </row>
    <row r="693" spans="1:29" x14ac:dyDescent="0.25">
      <c r="A693" t="s">
        <v>56</v>
      </c>
      <c r="B693" s="1">
        <v>2015</v>
      </c>
      <c r="C693" t="s">
        <v>47</v>
      </c>
      <c r="D693" s="1">
        <v>92405</v>
      </c>
      <c r="E693" s="1">
        <v>386.56799999999998</v>
      </c>
      <c r="F693" s="1">
        <v>1918</v>
      </c>
      <c r="G693" s="8">
        <v>0.48573547601699829</v>
      </c>
      <c r="H693" s="8">
        <v>4.7068793326616287E-2</v>
      </c>
      <c r="I693" s="8">
        <v>0.30166584253311157</v>
      </c>
      <c r="J693" s="8">
        <v>0</v>
      </c>
      <c r="K693" s="8">
        <v>0</v>
      </c>
      <c r="L693" s="8">
        <v>0</v>
      </c>
      <c r="M693" s="3">
        <f t="shared" si="40"/>
        <v>0</v>
      </c>
      <c r="N693" s="9">
        <f t="shared" si="41"/>
        <v>0.83447011187672615</v>
      </c>
      <c r="P693" t="s">
        <v>79</v>
      </c>
      <c r="Q693" s="1">
        <v>2018</v>
      </c>
      <c r="R693" t="s">
        <v>47</v>
      </c>
      <c r="S693" s="1">
        <v>23366</v>
      </c>
      <c r="T693" s="1">
        <v>104.372</v>
      </c>
      <c r="U693" s="1">
        <v>481</v>
      </c>
      <c r="V693" s="8">
        <v>0.556793212890625</v>
      </c>
      <c r="W693" s="8">
        <v>0.13583092391490936</v>
      </c>
      <c r="X693" s="8">
        <v>0.38789728283882141</v>
      </c>
      <c r="Y693" s="8">
        <v>0</v>
      </c>
      <c r="Z693" s="8">
        <v>0</v>
      </c>
      <c r="AA693" s="8">
        <v>0</v>
      </c>
      <c r="AB693" s="3">
        <f t="shared" si="42"/>
        <v>0</v>
      </c>
      <c r="AC693" s="9">
        <f t="shared" si="43"/>
        <v>1.0805214196443558</v>
      </c>
    </row>
    <row r="694" spans="1:29" x14ac:dyDescent="0.25">
      <c r="A694" t="s">
        <v>56</v>
      </c>
      <c r="B694" s="1">
        <v>2016</v>
      </c>
      <c r="C694" t="s">
        <v>47</v>
      </c>
      <c r="D694" s="1">
        <v>94059</v>
      </c>
      <c r="E694" s="1">
        <v>386.56799999999998</v>
      </c>
      <c r="F694" s="1">
        <v>1948</v>
      </c>
      <c r="G694" s="8">
        <v>0.49240210652351379</v>
      </c>
      <c r="H694" s="8">
        <v>4.4970091432332993E-2</v>
      </c>
      <c r="I694" s="8">
        <v>0.2962908148765564</v>
      </c>
      <c r="J694" s="8">
        <v>0</v>
      </c>
      <c r="K694" s="8">
        <v>0</v>
      </c>
      <c r="L694" s="8">
        <v>0</v>
      </c>
      <c r="M694" s="3">
        <f t="shared" si="40"/>
        <v>0</v>
      </c>
      <c r="N694" s="9">
        <f t="shared" si="41"/>
        <v>0.83366301283240318</v>
      </c>
      <c r="P694" t="s">
        <v>79</v>
      </c>
      <c r="Q694" s="1">
        <v>2019</v>
      </c>
      <c r="R694" t="s">
        <v>47</v>
      </c>
      <c r="S694" s="1">
        <v>23664</v>
      </c>
      <c r="T694" s="1">
        <v>104.372</v>
      </c>
      <c r="U694" s="1">
        <v>490</v>
      </c>
      <c r="V694" s="8">
        <v>0.54952162504196167</v>
      </c>
      <c r="W694" s="8">
        <v>0.14043775200843811</v>
      </c>
      <c r="X694" s="8">
        <v>0.38795456290245056</v>
      </c>
      <c r="Y694" s="8">
        <v>0</v>
      </c>
      <c r="Z694" s="8">
        <v>0</v>
      </c>
      <c r="AA694" s="8">
        <v>0</v>
      </c>
      <c r="AB694" s="3">
        <f t="shared" si="42"/>
        <v>0</v>
      </c>
      <c r="AC694" s="9">
        <f t="shared" si="43"/>
        <v>1.0779139399528503</v>
      </c>
    </row>
    <row r="695" spans="1:29" x14ac:dyDescent="0.25">
      <c r="A695" t="s">
        <v>56</v>
      </c>
      <c r="B695" s="1">
        <v>2017</v>
      </c>
      <c r="C695" t="s">
        <v>47</v>
      </c>
      <c r="D695" s="1">
        <v>95758</v>
      </c>
      <c r="E695" s="1">
        <v>386.56799999999998</v>
      </c>
      <c r="F695" s="1">
        <v>1968</v>
      </c>
      <c r="G695" s="8">
        <v>0.50008141994476318</v>
      </c>
      <c r="H695" s="8">
        <v>4.2500432580709457E-2</v>
      </c>
      <c r="I695" s="8">
        <v>0.2896086573600769</v>
      </c>
      <c r="J695" s="8">
        <v>0</v>
      </c>
      <c r="K695" s="8">
        <v>0</v>
      </c>
      <c r="L695" s="8">
        <v>0</v>
      </c>
      <c r="M695" s="3">
        <f t="shared" si="40"/>
        <v>0</v>
      </c>
      <c r="N695" s="9">
        <f t="shared" si="41"/>
        <v>0.83219050988554955</v>
      </c>
      <c r="P695" t="s">
        <v>79</v>
      </c>
      <c r="Q695" s="1">
        <v>2020</v>
      </c>
      <c r="R695" t="s">
        <v>47</v>
      </c>
      <c r="S695" s="1">
        <v>24054</v>
      </c>
      <c r="T695" s="1">
        <v>104.372</v>
      </c>
      <c r="U695" s="1">
        <v>494</v>
      </c>
      <c r="V695" s="8">
        <v>0.53465062379837036</v>
      </c>
      <c r="W695" s="8">
        <v>0.14621268212795258</v>
      </c>
      <c r="X695" s="8">
        <v>0.39282393455505371</v>
      </c>
      <c r="Y695" s="8">
        <v>0</v>
      </c>
      <c r="Z695" s="8">
        <v>0</v>
      </c>
      <c r="AA695" s="8">
        <v>0</v>
      </c>
      <c r="AB695" s="3">
        <f t="shared" si="42"/>
        <v>0</v>
      </c>
      <c r="AC695" s="9">
        <f t="shared" si="43"/>
        <v>1.0736872404813766</v>
      </c>
    </row>
    <row r="696" spans="1:29" x14ac:dyDescent="0.25">
      <c r="A696" t="s">
        <v>56</v>
      </c>
      <c r="B696" s="1">
        <v>2018</v>
      </c>
      <c r="C696" t="s">
        <v>47</v>
      </c>
      <c r="D696" s="1">
        <v>96828</v>
      </c>
      <c r="E696" s="1">
        <v>386.56799999999998</v>
      </c>
      <c r="F696" s="1">
        <v>1974</v>
      </c>
      <c r="G696" s="8">
        <v>0.50542432069778442</v>
      </c>
      <c r="H696" s="8">
        <v>4.0754504501819611E-2</v>
      </c>
      <c r="I696" s="8">
        <v>0.28469935059547424</v>
      </c>
      <c r="J696" s="8">
        <v>0</v>
      </c>
      <c r="K696" s="8">
        <v>0</v>
      </c>
      <c r="L696" s="8">
        <v>0</v>
      </c>
      <c r="M696" s="3">
        <f t="shared" si="40"/>
        <v>0</v>
      </c>
      <c r="N696" s="9">
        <f t="shared" si="41"/>
        <v>0.83087817579507828</v>
      </c>
      <c r="P696" s="2" t="s">
        <v>79</v>
      </c>
      <c r="Q696" s="7">
        <v>2021</v>
      </c>
      <c r="R696" s="2" t="s">
        <v>47</v>
      </c>
      <c r="S696" s="7">
        <v>24627</v>
      </c>
      <c r="T696" s="7">
        <v>104.372</v>
      </c>
      <c r="U696" s="7">
        <v>497</v>
      </c>
      <c r="V696" s="10">
        <v>0.51126450300216675</v>
      </c>
      <c r="W696" s="10">
        <v>0.15447023510932922</v>
      </c>
      <c r="X696" s="10">
        <v>0.40155556797981262</v>
      </c>
      <c r="Y696" s="10">
        <v>0</v>
      </c>
      <c r="Z696" s="10">
        <v>0</v>
      </c>
      <c r="AA696" s="10">
        <v>0</v>
      </c>
      <c r="AB696" s="3">
        <f t="shared" si="42"/>
        <v>0</v>
      </c>
      <c r="AC696" s="11">
        <f t="shared" si="43"/>
        <v>1.0672903060913086</v>
      </c>
    </row>
    <row r="697" spans="1:29" x14ac:dyDescent="0.25">
      <c r="A697" t="s">
        <v>56</v>
      </c>
      <c r="B697" s="1">
        <v>2019</v>
      </c>
      <c r="C697" t="s">
        <v>47</v>
      </c>
      <c r="D697" s="1">
        <v>97696</v>
      </c>
      <c r="E697" s="1">
        <v>386.56799999999998</v>
      </c>
      <c r="F697" s="1">
        <v>1980</v>
      </c>
      <c r="G697" s="8">
        <v>0.50961160659790039</v>
      </c>
      <c r="H697" s="8">
        <v>3.939061239361763E-2</v>
      </c>
      <c r="I697" s="8">
        <v>0.28089344501495361</v>
      </c>
      <c r="J697" s="8">
        <v>0</v>
      </c>
      <c r="K697" s="8">
        <v>0</v>
      </c>
      <c r="L697" s="8">
        <v>0</v>
      </c>
      <c r="M697" s="3">
        <f t="shared" si="40"/>
        <v>0</v>
      </c>
      <c r="N697" s="9">
        <f t="shared" si="41"/>
        <v>0.82989566400647163</v>
      </c>
      <c r="P697" t="s">
        <v>80</v>
      </c>
      <c r="Q697" s="1">
        <v>2011</v>
      </c>
      <c r="R697" t="s">
        <v>47</v>
      </c>
      <c r="S697" s="1">
        <v>21232</v>
      </c>
      <c r="T697" s="1">
        <v>122.494</v>
      </c>
      <c r="U697" s="1">
        <v>1464</v>
      </c>
      <c r="V697" s="8">
        <v>1.1197746992111206</v>
      </c>
      <c r="W697" s="8">
        <v>6.5620221197605133E-2</v>
      </c>
      <c r="X697" s="8">
        <v>6.3026966527104378E-3</v>
      </c>
      <c r="Y697" s="8">
        <v>0</v>
      </c>
      <c r="Z697" s="8">
        <v>0</v>
      </c>
      <c r="AA697" s="8">
        <v>0</v>
      </c>
      <c r="AB697" s="3">
        <f t="shared" si="42"/>
        <v>0</v>
      </c>
      <c r="AC697" s="9">
        <f t="shared" si="43"/>
        <v>1.1916976170614362</v>
      </c>
    </row>
    <row r="698" spans="1:29" x14ac:dyDescent="0.25">
      <c r="A698" t="s">
        <v>56</v>
      </c>
      <c r="B698" s="1">
        <v>2020</v>
      </c>
      <c r="C698" t="s">
        <v>47</v>
      </c>
      <c r="D698" s="1">
        <v>99026</v>
      </c>
      <c r="E698" s="1">
        <v>386.56799999999998</v>
      </c>
      <c r="F698" s="1">
        <v>1993</v>
      </c>
      <c r="G698" s="8">
        <v>0.515616774559021</v>
      </c>
      <c r="H698" s="8">
        <v>3.744952380657196E-2</v>
      </c>
      <c r="I698" s="8">
        <v>0.27557557821273804</v>
      </c>
      <c r="J698" s="8">
        <v>0</v>
      </c>
      <c r="K698" s="8">
        <v>0</v>
      </c>
      <c r="L698" s="8">
        <v>0</v>
      </c>
      <c r="M698" s="3">
        <f t="shared" si="40"/>
        <v>0</v>
      </c>
      <c r="N698" s="9">
        <f t="shared" si="41"/>
        <v>0.82864187657833099</v>
      </c>
      <c r="P698" t="s">
        <v>80</v>
      </c>
      <c r="Q698" s="1">
        <v>2012</v>
      </c>
      <c r="R698" t="s">
        <v>47</v>
      </c>
      <c r="S698" s="1">
        <v>20893</v>
      </c>
      <c r="T698" s="1">
        <v>122.494</v>
      </c>
      <c r="U698" s="1">
        <v>1497</v>
      </c>
      <c r="V698" s="8">
        <v>1.1449614763259888</v>
      </c>
      <c r="W698" s="8">
        <v>6.0254372656345367E-2</v>
      </c>
      <c r="X698" s="8">
        <v>-7.69851915538311E-3</v>
      </c>
      <c r="Y698" s="8">
        <v>0</v>
      </c>
      <c r="Z698" s="8">
        <v>0</v>
      </c>
      <c r="AA698" s="8">
        <v>1</v>
      </c>
      <c r="AB698" s="3">
        <f t="shared" si="42"/>
        <v>1</v>
      </c>
      <c r="AC698" s="9">
        <f t="shared" si="43"/>
        <v>1.197517329826951</v>
      </c>
    </row>
    <row r="699" spans="1:29" x14ac:dyDescent="0.25">
      <c r="A699" s="2" t="s">
        <v>56</v>
      </c>
      <c r="B699" s="7">
        <v>2021</v>
      </c>
      <c r="C699" t="s">
        <v>47</v>
      </c>
      <c r="D699" s="7">
        <v>100053</v>
      </c>
      <c r="E699" s="7">
        <v>386.56799999999998</v>
      </c>
      <c r="F699" s="7">
        <v>2000</v>
      </c>
      <c r="G699" s="10">
        <v>0.5204588770866394</v>
      </c>
      <c r="H699" s="10">
        <v>3.5872329026460648E-2</v>
      </c>
      <c r="I699" s="10">
        <v>0.27117428183555603</v>
      </c>
      <c r="J699" s="10">
        <v>0</v>
      </c>
      <c r="K699" s="10">
        <v>0</v>
      </c>
      <c r="L699" s="10">
        <v>0</v>
      </c>
      <c r="M699" s="3">
        <f t="shared" si="40"/>
        <v>0</v>
      </c>
      <c r="N699" s="11">
        <f t="shared" si="41"/>
        <v>0.82750548794865608</v>
      </c>
      <c r="P699" t="s">
        <v>80</v>
      </c>
      <c r="Q699" s="1">
        <v>2013</v>
      </c>
      <c r="R699" t="s">
        <v>47</v>
      </c>
      <c r="S699" s="1">
        <v>21499</v>
      </c>
      <c r="T699" s="1">
        <v>122.494</v>
      </c>
      <c r="U699" s="1">
        <v>1527</v>
      </c>
      <c r="V699" s="8">
        <v>1.1209057569503784</v>
      </c>
      <c r="W699" s="8">
        <v>7.0415228605270386E-2</v>
      </c>
      <c r="X699" s="8">
        <v>-8.8926311582326889E-4</v>
      </c>
      <c r="Y699" s="8">
        <v>0</v>
      </c>
      <c r="Z699" s="8">
        <v>0</v>
      </c>
      <c r="AA699" s="8">
        <v>1</v>
      </c>
      <c r="AB699" s="3">
        <f t="shared" si="42"/>
        <v>1</v>
      </c>
      <c r="AC699" s="9">
        <f t="shared" si="43"/>
        <v>1.1904317224398255</v>
      </c>
    </row>
    <row r="700" spans="1:29" x14ac:dyDescent="0.25">
      <c r="A700" t="s">
        <v>57</v>
      </c>
      <c r="B700" s="1">
        <v>2005</v>
      </c>
      <c r="C700" t="s">
        <v>47</v>
      </c>
      <c r="D700" s="1">
        <v>84254</v>
      </c>
      <c r="E700" s="1">
        <v>640.29999999999995</v>
      </c>
      <c r="F700" s="1">
        <v>1184</v>
      </c>
      <c r="G700" s="8">
        <v>0.2663612961769104</v>
      </c>
      <c r="H700" s="8">
        <v>0.14863479137420654</v>
      </c>
      <c r="I700" s="8">
        <v>0.32065531611442566</v>
      </c>
      <c r="J700" s="8">
        <v>0</v>
      </c>
      <c r="K700" s="8">
        <v>0</v>
      </c>
      <c r="L700" s="8">
        <v>0</v>
      </c>
      <c r="M700" s="3">
        <f t="shared" si="40"/>
        <v>0</v>
      </c>
      <c r="N700" s="9">
        <f t="shared" si="41"/>
        <v>0.7356514036655426</v>
      </c>
      <c r="P700" t="s">
        <v>80</v>
      </c>
      <c r="Q700" s="1">
        <v>2014</v>
      </c>
      <c r="R700" t="s">
        <v>47</v>
      </c>
      <c r="S700" s="1">
        <v>21534</v>
      </c>
      <c r="T700" s="1">
        <v>122.494</v>
      </c>
      <c r="U700" s="1">
        <v>1527</v>
      </c>
      <c r="V700" s="8">
        <v>1.1191439628601074</v>
      </c>
      <c r="W700" s="8">
        <v>7.0981472730636597E-2</v>
      </c>
      <c r="X700" s="8">
        <v>-1.5868860646151006E-4</v>
      </c>
      <c r="Y700" s="8">
        <v>0</v>
      </c>
      <c r="Z700" s="8">
        <v>0</v>
      </c>
      <c r="AA700" s="8">
        <v>1</v>
      </c>
      <c r="AB700" s="3">
        <f t="shared" si="42"/>
        <v>1</v>
      </c>
      <c r="AC700" s="9">
        <f t="shared" si="43"/>
        <v>1.1899667469842825</v>
      </c>
    </row>
    <row r="701" spans="1:29" x14ac:dyDescent="0.25">
      <c r="A701" t="s">
        <v>57</v>
      </c>
      <c r="B701" s="1">
        <v>2006</v>
      </c>
      <c r="C701" t="s">
        <v>47</v>
      </c>
      <c r="D701" s="1">
        <v>84701</v>
      </c>
      <c r="E701" s="1">
        <v>656.7</v>
      </c>
      <c r="F701" s="1">
        <v>1158</v>
      </c>
      <c r="G701" s="8">
        <v>0.26026704907417297</v>
      </c>
      <c r="H701" s="8">
        <v>0.15211813151836395</v>
      </c>
      <c r="I701" s="8">
        <v>0.31705200672149658</v>
      </c>
      <c r="J701" s="8">
        <v>0</v>
      </c>
      <c r="K701" s="8">
        <v>0</v>
      </c>
      <c r="L701" s="8">
        <v>0</v>
      </c>
      <c r="M701" s="3">
        <f t="shared" si="40"/>
        <v>0</v>
      </c>
      <c r="N701" s="9">
        <f t="shared" si="41"/>
        <v>0.72943718731403351</v>
      </c>
      <c r="P701" t="s">
        <v>80</v>
      </c>
      <c r="Q701" s="1">
        <v>2015</v>
      </c>
      <c r="R701" t="s">
        <v>47</v>
      </c>
      <c r="S701" s="1">
        <v>21929</v>
      </c>
      <c r="T701" s="1">
        <v>122.494</v>
      </c>
      <c r="U701" s="1">
        <v>1556</v>
      </c>
      <c r="V701" s="8">
        <v>1.1060082912445068</v>
      </c>
      <c r="W701" s="8">
        <v>7.7506661415100098E-2</v>
      </c>
      <c r="X701" s="8">
        <v>2.2864807397127151E-3</v>
      </c>
      <c r="Y701" s="8">
        <v>0</v>
      </c>
      <c r="Z701" s="8">
        <v>0</v>
      </c>
      <c r="AA701" s="8">
        <v>0</v>
      </c>
      <c r="AB701" s="3">
        <f t="shared" si="42"/>
        <v>0</v>
      </c>
      <c r="AC701" s="9">
        <f t="shared" si="43"/>
        <v>1.1858014333993196</v>
      </c>
    </row>
    <row r="702" spans="1:29" x14ac:dyDescent="0.25">
      <c r="A702" t="s">
        <v>57</v>
      </c>
      <c r="B702" s="1">
        <v>2007</v>
      </c>
      <c r="C702" t="s">
        <v>47</v>
      </c>
      <c r="D702" s="1">
        <v>84757</v>
      </c>
      <c r="E702" s="1">
        <v>656.7</v>
      </c>
      <c r="F702" s="1">
        <v>1133</v>
      </c>
      <c r="G702" s="8">
        <v>0.26443192362785339</v>
      </c>
      <c r="H702" s="8">
        <v>0.15059243142604828</v>
      </c>
      <c r="I702" s="8">
        <v>0.31167566776275635</v>
      </c>
      <c r="J702" s="8">
        <v>0</v>
      </c>
      <c r="K702" s="8">
        <v>0</v>
      </c>
      <c r="L702" s="8">
        <v>0</v>
      </c>
      <c r="M702" s="3">
        <f t="shared" si="40"/>
        <v>0</v>
      </c>
      <c r="N702" s="9">
        <f t="shared" si="41"/>
        <v>0.72670002281665802</v>
      </c>
      <c r="P702" t="s">
        <v>80</v>
      </c>
      <c r="Q702" s="1">
        <v>2016</v>
      </c>
      <c r="R702" t="s">
        <v>47</v>
      </c>
      <c r="S702" s="1">
        <v>22112</v>
      </c>
      <c r="T702" s="1">
        <v>122.494</v>
      </c>
      <c r="U702" s="1">
        <v>1613</v>
      </c>
      <c r="V702" s="8">
        <v>1.1095305681228638</v>
      </c>
      <c r="W702" s="8">
        <v>8.0779477953910828E-2</v>
      </c>
      <c r="X702" s="8">
        <v>-4.9148760735988617E-3</v>
      </c>
      <c r="Y702" s="8">
        <v>0</v>
      </c>
      <c r="Z702" s="8">
        <v>0</v>
      </c>
      <c r="AA702" s="8">
        <v>1</v>
      </c>
      <c r="AB702" s="3">
        <f t="shared" si="42"/>
        <v>1</v>
      </c>
      <c r="AC702" s="9">
        <f t="shared" si="43"/>
        <v>1.1853951700031757</v>
      </c>
    </row>
    <row r="703" spans="1:29" x14ac:dyDescent="0.25">
      <c r="A703" t="s">
        <v>57</v>
      </c>
      <c r="B703" s="1">
        <v>2008</v>
      </c>
      <c r="C703" t="s">
        <v>47</v>
      </c>
      <c r="D703" s="1">
        <v>84644</v>
      </c>
      <c r="E703" s="1">
        <v>656.7</v>
      </c>
      <c r="F703" s="1">
        <v>1133</v>
      </c>
      <c r="G703" s="8">
        <v>0.26372653245925903</v>
      </c>
      <c r="H703" s="8">
        <v>0.15082566440105438</v>
      </c>
      <c r="I703" s="8">
        <v>0.31234952807426453</v>
      </c>
      <c r="J703" s="8">
        <v>0</v>
      </c>
      <c r="K703" s="8">
        <v>0</v>
      </c>
      <c r="L703" s="8">
        <v>0</v>
      </c>
      <c r="M703" s="3">
        <f t="shared" si="40"/>
        <v>0</v>
      </c>
      <c r="N703" s="9">
        <f t="shared" si="41"/>
        <v>0.72690172493457794</v>
      </c>
      <c r="P703" t="s">
        <v>80</v>
      </c>
      <c r="Q703" s="1">
        <v>2017</v>
      </c>
      <c r="R703" t="s">
        <v>47</v>
      </c>
      <c r="S703" s="1">
        <v>22195</v>
      </c>
      <c r="T703" s="1">
        <v>122.494</v>
      </c>
      <c r="U703" s="1">
        <v>1645</v>
      </c>
      <c r="V703" s="8">
        <v>1.1123100519180298</v>
      </c>
      <c r="W703" s="8">
        <v>8.2291342318058014E-2</v>
      </c>
      <c r="X703" s="8">
        <v>-9.2020928859710693E-3</v>
      </c>
      <c r="Y703" s="8">
        <v>0</v>
      </c>
      <c r="Z703" s="8">
        <v>0</v>
      </c>
      <c r="AA703" s="8">
        <v>1</v>
      </c>
      <c r="AB703" s="3">
        <f t="shared" si="42"/>
        <v>1</v>
      </c>
      <c r="AC703" s="9">
        <f t="shared" si="43"/>
        <v>1.1853993013501167</v>
      </c>
    </row>
    <row r="704" spans="1:29" x14ac:dyDescent="0.25">
      <c r="A704" t="s">
        <v>57</v>
      </c>
      <c r="B704" s="1">
        <v>2009</v>
      </c>
      <c r="C704" t="s">
        <v>47</v>
      </c>
      <c r="D704" s="1">
        <v>84697</v>
      </c>
      <c r="E704" s="1">
        <v>656.7</v>
      </c>
      <c r="F704" s="1">
        <v>1127</v>
      </c>
      <c r="G704" s="8">
        <v>0.26498550176620483</v>
      </c>
      <c r="H704" s="8">
        <v>0.15037323534488678</v>
      </c>
      <c r="I704" s="8">
        <v>0.31080681085586548</v>
      </c>
      <c r="J704" s="8">
        <v>0</v>
      </c>
      <c r="K704" s="8">
        <v>0</v>
      </c>
      <c r="L704" s="8">
        <v>0</v>
      </c>
      <c r="M704" s="3">
        <f t="shared" si="40"/>
        <v>0</v>
      </c>
      <c r="N704" s="9">
        <f t="shared" si="41"/>
        <v>0.72616554796695709</v>
      </c>
      <c r="P704" t="s">
        <v>80</v>
      </c>
      <c r="Q704" s="1">
        <v>2018</v>
      </c>
      <c r="R704" t="s">
        <v>47</v>
      </c>
      <c r="S704" s="1">
        <v>22442</v>
      </c>
      <c r="T704" s="1">
        <v>122.494</v>
      </c>
      <c r="U704" s="1">
        <v>1641</v>
      </c>
      <c r="V704" s="8">
        <v>1.0994793176651001</v>
      </c>
      <c r="W704" s="8">
        <v>8.6117066442966461E-2</v>
      </c>
      <c r="X704" s="8">
        <v>-3.492934862151742E-3</v>
      </c>
      <c r="Y704" s="8">
        <v>0</v>
      </c>
      <c r="Z704" s="8">
        <v>0</v>
      </c>
      <c r="AA704" s="8">
        <v>1</v>
      </c>
      <c r="AB704" s="3">
        <f t="shared" si="42"/>
        <v>1</v>
      </c>
      <c r="AC704" s="9">
        <f t="shared" si="43"/>
        <v>1.1821034492459148</v>
      </c>
    </row>
    <row r="705" spans="1:29" x14ac:dyDescent="0.25">
      <c r="A705" t="s">
        <v>57</v>
      </c>
      <c r="B705" s="1">
        <v>2010</v>
      </c>
      <c r="C705" t="s">
        <v>47</v>
      </c>
      <c r="D705" s="1">
        <v>84866</v>
      </c>
      <c r="E705" s="1">
        <v>656.7</v>
      </c>
      <c r="F705" s="1">
        <v>1179</v>
      </c>
      <c r="G705" s="8">
        <v>0.2581542432308197</v>
      </c>
      <c r="H705" s="8">
        <v>0.1529390960931778</v>
      </c>
      <c r="I705" s="8">
        <v>0.32022127509117126</v>
      </c>
      <c r="J705" s="8">
        <v>0</v>
      </c>
      <c r="K705" s="8">
        <v>0</v>
      </c>
      <c r="L705" s="8">
        <v>0</v>
      </c>
      <c r="M705" s="3">
        <f t="shared" si="40"/>
        <v>0</v>
      </c>
      <c r="N705" s="9">
        <f t="shared" si="41"/>
        <v>0.73131461441516876</v>
      </c>
      <c r="P705" t="s">
        <v>80</v>
      </c>
      <c r="Q705" s="1">
        <v>2019</v>
      </c>
      <c r="R705" t="s">
        <v>47</v>
      </c>
      <c r="S705" s="1">
        <v>22528</v>
      </c>
      <c r="T705" s="1">
        <v>122.494</v>
      </c>
      <c r="U705" s="1">
        <v>1686</v>
      </c>
      <c r="V705" s="8">
        <v>1.1047525405883789</v>
      </c>
      <c r="W705" s="8">
        <v>8.7734520435333252E-2</v>
      </c>
      <c r="X705" s="8">
        <v>-9.9964132532477379E-3</v>
      </c>
      <c r="Y705" s="8">
        <v>0</v>
      </c>
      <c r="Z705" s="8">
        <v>0</v>
      </c>
      <c r="AA705" s="8">
        <v>1</v>
      </c>
      <c r="AB705" s="3">
        <f t="shared" si="42"/>
        <v>1</v>
      </c>
      <c r="AC705" s="9">
        <f t="shared" si="43"/>
        <v>1.1824906477704644</v>
      </c>
    </row>
    <row r="706" spans="1:29" x14ac:dyDescent="0.25">
      <c r="A706" t="s">
        <v>57</v>
      </c>
      <c r="B706" s="1">
        <v>2011</v>
      </c>
      <c r="C706" t="s">
        <v>47</v>
      </c>
      <c r="D706" s="1">
        <v>85083</v>
      </c>
      <c r="E706" s="1">
        <v>656.7</v>
      </c>
      <c r="F706" s="1">
        <v>1176</v>
      </c>
      <c r="G706" s="8">
        <v>0.25994941592216492</v>
      </c>
      <c r="H706" s="8">
        <v>0.15232817828655243</v>
      </c>
      <c r="I706" s="8">
        <v>0.31834316253662109</v>
      </c>
      <c r="J706" s="8">
        <v>0</v>
      </c>
      <c r="K706" s="8">
        <v>0</v>
      </c>
      <c r="L706" s="8">
        <v>0</v>
      </c>
      <c r="M706" s="3">
        <f t="shared" si="40"/>
        <v>0</v>
      </c>
      <c r="N706" s="9">
        <f t="shared" si="41"/>
        <v>0.73062075674533844</v>
      </c>
      <c r="P706" t="s">
        <v>80</v>
      </c>
      <c r="Q706" s="1">
        <v>2020</v>
      </c>
      <c r="R706" t="s">
        <v>47</v>
      </c>
      <c r="S706" s="1">
        <v>22564</v>
      </c>
      <c r="T706" s="1">
        <v>122.494</v>
      </c>
      <c r="U706" s="1">
        <v>1671</v>
      </c>
      <c r="V706" s="8">
        <v>1.099913477897644</v>
      </c>
      <c r="W706" s="8">
        <v>8.8195599615573883E-2</v>
      </c>
      <c r="X706" s="8">
        <v>-6.563747301697731E-3</v>
      </c>
      <c r="Y706" s="8">
        <v>0</v>
      </c>
      <c r="Z706" s="8">
        <v>0</v>
      </c>
      <c r="AA706" s="8">
        <v>1</v>
      </c>
      <c r="AB706" s="3">
        <f t="shared" si="42"/>
        <v>1</v>
      </c>
      <c r="AC706" s="9">
        <f t="shared" si="43"/>
        <v>1.1815453302115202</v>
      </c>
    </row>
    <row r="707" spans="1:29" x14ac:dyDescent="0.25">
      <c r="A707" t="s">
        <v>57</v>
      </c>
      <c r="B707" s="1">
        <v>2012</v>
      </c>
      <c r="C707" t="s">
        <v>47</v>
      </c>
      <c r="D707" s="1">
        <v>85620</v>
      </c>
      <c r="E707" s="1">
        <v>656.7</v>
      </c>
      <c r="F707" s="1">
        <v>1159</v>
      </c>
      <c r="G707" s="8">
        <v>0.26582181453704834</v>
      </c>
      <c r="H707" s="8">
        <v>0.15028730034828186</v>
      </c>
      <c r="I707" s="8">
        <v>0.31180065870285034</v>
      </c>
      <c r="J707" s="8">
        <v>0</v>
      </c>
      <c r="K707" s="8">
        <v>0</v>
      </c>
      <c r="L707" s="8">
        <v>0</v>
      </c>
      <c r="M707" s="3">
        <f t="shared" si="40"/>
        <v>0</v>
      </c>
      <c r="N707" s="9">
        <f t="shared" si="41"/>
        <v>0.72790977358818054</v>
      </c>
      <c r="P707" s="2" t="s">
        <v>80</v>
      </c>
      <c r="Q707" s="7">
        <v>2021</v>
      </c>
      <c r="R707" s="2" t="s">
        <v>47</v>
      </c>
      <c r="S707" s="7">
        <v>22738</v>
      </c>
      <c r="T707" s="7">
        <v>122.494</v>
      </c>
      <c r="U707" s="7">
        <v>1691</v>
      </c>
      <c r="V707" s="10">
        <v>1.0957359075546265</v>
      </c>
      <c r="W707" s="10">
        <v>9.0994983911514282E-2</v>
      </c>
      <c r="X707" s="10">
        <v>-6.729938555508852E-3</v>
      </c>
      <c r="Y707" s="10">
        <v>0</v>
      </c>
      <c r="Z707" s="10">
        <v>0</v>
      </c>
      <c r="AA707" s="10">
        <v>1</v>
      </c>
      <c r="AB707" s="3">
        <f t="shared" si="42"/>
        <v>1</v>
      </c>
      <c r="AC707" s="11">
        <f t="shared" si="43"/>
        <v>1.1800009529106319</v>
      </c>
    </row>
    <row r="708" spans="1:29" x14ac:dyDescent="0.25">
      <c r="A708" t="s">
        <v>57</v>
      </c>
      <c r="B708" s="1">
        <v>2013</v>
      </c>
      <c r="C708" t="s">
        <v>47</v>
      </c>
      <c r="D708" s="1">
        <v>86018</v>
      </c>
      <c r="E708" s="1">
        <v>656.7</v>
      </c>
      <c r="F708" s="1">
        <v>1157</v>
      </c>
      <c r="G708" s="8">
        <v>0.26857572793960571</v>
      </c>
      <c r="H708" s="8">
        <v>0.14936496317386627</v>
      </c>
      <c r="I708" s="8">
        <v>0.30905917286872864</v>
      </c>
      <c r="J708" s="8">
        <v>0</v>
      </c>
      <c r="K708" s="8">
        <v>0</v>
      </c>
      <c r="L708" s="8">
        <v>0</v>
      </c>
      <c r="M708" s="3">
        <f t="shared" si="40"/>
        <v>0</v>
      </c>
      <c r="N708" s="9">
        <f t="shared" si="41"/>
        <v>0.72699986398220062</v>
      </c>
      <c r="P708" t="s">
        <v>81</v>
      </c>
      <c r="Q708" s="1">
        <v>2011</v>
      </c>
      <c r="R708" t="s">
        <v>47</v>
      </c>
      <c r="S708" s="1">
        <v>19885</v>
      </c>
      <c r="T708" s="1">
        <v>111.673</v>
      </c>
      <c r="U708" s="1">
        <v>277</v>
      </c>
      <c r="V708" s="8">
        <v>0.56977653503417969</v>
      </c>
      <c r="W708" s="8">
        <v>5.33037930727005E-2</v>
      </c>
      <c r="X708" s="8">
        <v>0.48301362991333008</v>
      </c>
      <c r="Y708" s="8">
        <v>0</v>
      </c>
      <c r="Z708" s="8">
        <v>0</v>
      </c>
      <c r="AA708" s="8">
        <v>0</v>
      </c>
      <c r="AB708" s="3">
        <f t="shared" si="42"/>
        <v>0</v>
      </c>
      <c r="AC708" s="9">
        <f t="shared" si="43"/>
        <v>1.1060939580202103</v>
      </c>
    </row>
    <row r="709" spans="1:29" x14ac:dyDescent="0.25">
      <c r="A709" t="s">
        <v>57</v>
      </c>
      <c r="B709" s="1">
        <v>2014</v>
      </c>
      <c r="C709" t="s">
        <v>47</v>
      </c>
      <c r="D709" s="1">
        <v>86662</v>
      </c>
      <c r="E709" s="1">
        <v>656.7</v>
      </c>
      <c r="F709" s="1">
        <v>1157</v>
      </c>
      <c r="G709" s="8">
        <v>0.27251914143562317</v>
      </c>
      <c r="H709" s="8">
        <v>0.14806105196475983</v>
      </c>
      <c r="I709" s="8">
        <v>0.30529192090034485</v>
      </c>
      <c r="J709" s="8">
        <v>0</v>
      </c>
      <c r="K709" s="8">
        <v>0</v>
      </c>
      <c r="L709" s="8">
        <v>0</v>
      </c>
      <c r="M709" s="3">
        <f t="shared" si="40"/>
        <v>0</v>
      </c>
      <c r="N709" s="9">
        <f t="shared" si="41"/>
        <v>0.72587211430072784</v>
      </c>
      <c r="P709" t="s">
        <v>81</v>
      </c>
      <c r="Q709" s="1">
        <v>2012</v>
      </c>
      <c r="R709" t="s">
        <v>47</v>
      </c>
      <c r="S709" s="1">
        <v>20057</v>
      </c>
      <c r="T709" s="1">
        <v>111.673</v>
      </c>
      <c r="U709" s="1">
        <v>277</v>
      </c>
      <c r="V709" s="8">
        <v>0.56045019626617432</v>
      </c>
      <c r="W709" s="8">
        <v>5.6301265954971313E-2</v>
      </c>
      <c r="X709" s="8">
        <v>0.48688104748725891</v>
      </c>
      <c r="Y709" s="8">
        <v>0</v>
      </c>
      <c r="Z709" s="8">
        <v>0</v>
      </c>
      <c r="AA709" s="8">
        <v>0</v>
      </c>
      <c r="AB709" s="3">
        <f t="shared" si="42"/>
        <v>0</v>
      </c>
      <c r="AC709" s="9">
        <f t="shared" si="43"/>
        <v>1.1036325097084045</v>
      </c>
    </row>
    <row r="710" spans="1:29" x14ac:dyDescent="0.25">
      <c r="A710" t="s">
        <v>57</v>
      </c>
      <c r="B710" s="1">
        <v>2015</v>
      </c>
      <c r="C710" t="s">
        <v>47</v>
      </c>
      <c r="D710" s="1">
        <v>87212</v>
      </c>
      <c r="E710" s="1">
        <v>656.7</v>
      </c>
      <c r="F710" s="1">
        <v>1114</v>
      </c>
      <c r="G710" s="8">
        <v>0.28248500823974609</v>
      </c>
      <c r="H710" s="8">
        <v>0.14450797438621521</v>
      </c>
      <c r="I710" s="8">
        <v>0.29334613680839539</v>
      </c>
      <c r="J710" s="8">
        <v>0</v>
      </c>
      <c r="K710" s="8">
        <v>0</v>
      </c>
      <c r="L710" s="8">
        <v>0</v>
      </c>
      <c r="M710" s="3">
        <f t="shared" ref="M710:M773" si="44">IF(OR(J710=1,K710=1,L710=1),1,0)</f>
        <v>0</v>
      </c>
      <c r="N710" s="9">
        <f t="shared" si="41"/>
        <v>0.72033911943435669</v>
      </c>
      <c r="P710" t="s">
        <v>81</v>
      </c>
      <c r="Q710" s="1">
        <v>2013</v>
      </c>
      <c r="R710" t="s">
        <v>47</v>
      </c>
      <c r="S710" s="1">
        <v>20187</v>
      </c>
      <c r="T710" s="1">
        <v>111.673</v>
      </c>
      <c r="U710" s="1">
        <v>256</v>
      </c>
      <c r="V710" s="8">
        <v>0.52601569890975952</v>
      </c>
      <c r="W710" s="8">
        <v>5.7715669274330139E-2</v>
      </c>
      <c r="X710" s="8">
        <v>0.5137404203414917</v>
      </c>
      <c r="Y710" s="8">
        <v>0</v>
      </c>
      <c r="Z710" s="8">
        <v>0</v>
      </c>
      <c r="AA710" s="8">
        <v>0</v>
      </c>
      <c r="AB710" s="3">
        <f t="shared" si="42"/>
        <v>0</v>
      </c>
      <c r="AC710" s="9">
        <f t="shared" si="43"/>
        <v>1.0974717885255814</v>
      </c>
    </row>
    <row r="711" spans="1:29" x14ac:dyDescent="0.25">
      <c r="A711" t="s">
        <v>57</v>
      </c>
      <c r="B711" s="1">
        <v>2016</v>
      </c>
      <c r="C711" t="s">
        <v>47</v>
      </c>
      <c r="D711" s="1">
        <v>87901</v>
      </c>
      <c r="E711" s="1">
        <v>656.7</v>
      </c>
      <c r="F711" s="1">
        <v>1116</v>
      </c>
      <c r="G711" s="8">
        <v>0.2863316535949707</v>
      </c>
      <c r="H711" s="8">
        <v>0.14324827492237091</v>
      </c>
      <c r="I711" s="8">
        <v>0.28978618979454041</v>
      </c>
      <c r="J711" s="8">
        <v>0</v>
      </c>
      <c r="K711" s="8">
        <v>0</v>
      </c>
      <c r="L711" s="8">
        <v>0</v>
      </c>
      <c r="M711" s="3">
        <f t="shared" si="44"/>
        <v>0</v>
      </c>
      <c r="N711" s="9">
        <f t="shared" ref="N711:N774" si="45">SUM(G711:I711)</f>
        <v>0.71936611831188202</v>
      </c>
      <c r="P711" t="s">
        <v>81</v>
      </c>
      <c r="Q711" s="1">
        <v>2014</v>
      </c>
      <c r="R711" t="s">
        <v>47</v>
      </c>
      <c r="S711" s="1">
        <v>20362</v>
      </c>
      <c r="T711" s="1">
        <v>111.673</v>
      </c>
      <c r="U711" s="1">
        <v>258</v>
      </c>
      <c r="V711" s="8">
        <v>0.51937711238861084</v>
      </c>
      <c r="W711" s="8">
        <v>6.0802098363637924E-2</v>
      </c>
      <c r="X711" s="8">
        <v>0.51525157690048218</v>
      </c>
      <c r="Y711" s="8">
        <v>0</v>
      </c>
      <c r="Z711" s="8">
        <v>0</v>
      </c>
      <c r="AA711" s="8">
        <v>0</v>
      </c>
      <c r="AB711" s="3">
        <f t="shared" ref="AB711:AB734" si="46">IF(OR(Y711=1,Z711=1,AA711=1),1,0)</f>
        <v>0</v>
      </c>
      <c r="AC711" s="9">
        <f t="shared" ref="AC711:AC734" si="47">SUM(V711:X711)</f>
        <v>1.0954307876527309</v>
      </c>
    </row>
    <row r="712" spans="1:29" x14ac:dyDescent="0.25">
      <c r="A712" t="s">
        <v>57</v>
      </c>
      <c r="B712" s="1">
        <v>2017</v>
      </c>
      <c r="C712" t="s">
        <v>47</v>
      </c>
      <c r="D712" s="1">
        <v>88422</v>
      </c>
      <c r="E712" s="1">
        <v>656.7</v>
      </c>
      <c r="F712" s="1">
        <v>1118.0035906642729</v>
      </c>
      <c r="G712" s="8">
        <v>0.28914263844490051</v>
      </c>
      <c r="H712" s="8">
        <v>0.14233101904392242</v>
      </c>
      <c r="I712" s="8">
        <v>0.28721565008163452</v>
      </c>
      <c r="J712" s="8">
        <v>0</v>
      </c>
      <c r="K712" s="8">
        <v>0</v>
      </c>
      <c r="L712" s="8">
        <v>0</v>
      </c>
      <c r="M712" s="3">
        <f t="shared" si="44"/>
        <v>0</v>
      </c>
      <c r="N712" s="9">
        <f t="shared" si="45"/>
        <v>0.71868930757045746</v>
      </c>
      <c r="P712" t="s">
        <v>81</v>
      </c>
      <c r="Q712" s="1">
        <v>2015</v>
      </c>
      <c r="R712" t="s">
        <v>47</v>
      </c>
      <c r="S712" s="1">
        <v>20556</v>
      </c>
      <c r="T712" s="1">
        <v>111.673</v>
      </c>
      <c r="U712" s="1">
        <v>260</v>
      </c>
      <c r="V712" s="8">
        <v>0.51179659366607666</v>
      </c>
      <c r="W712" s="8">
        <v>6.4183957874774933E-2</v>
      </c>
      <c r="X712" s="8">
        <v>0.51716279983520508</v>
      </c>
      <c r="Y712" s="8">
        <v>0</v>
      </c>
      <c r="Z712" s="8">
        <v>0</v>
      </c>
      <c r="AA712" s="8">
        <v>0</v>
      </c>
      <c r="AB712" s="3">
        <f t="shared" si="46"/>
        <v>0</v>
      </c>
      <c r="AC712" s="9">
        <f t="shared" si="47"/>
        <v>1.0931433513760567</v>
      </c>
    </row>
    <row r="713" spans="1:29" x14ac:dyDescent="0.25">
      <c r="A713" t="s">
        <v>57</v>
      </c>
      <c r="B713" s="1">
        <v>2018</v>
      </c>
      <c r="C713" t="s">
        <v>47</v>
      </c>
      <c r="D713" s="1">
        <v>88978</v>
      </c>
      <c r="E713" s="1">
        <v>656.7</v>
      </c>
      <c r="F713" s="1">
        <v>1118.0035906642729</v>
      </c>
      <c r="G713" s="8">
        <v>0.29245680570602417</v>
      </c>
      <c r="H713" s="8">
        <v>0.14123517274856567</v>
      </c>
      <c r="I713" s="8">
        <v>0.28404951095581055</v>
      </c>
      <c r="J713" s="8">
        <v>0</v>
      </c>
      <c r="K713" s="8">
        <v>0</v>
      </c>
      <c r="L713" s="8">
        <v>0</v>
      </c>
      <c r="M713" s="3">
        <f t="shared" si="44"/>
        <v>0</v>
      </c>
      <c r="N713" s="9">
        <f t="shared" si="45"/>
        <v>0.71774148941040039</v>
      </c>
      <c r="P713" t="s">
        <v>81</v>
      </c>
      <c r="Q713" s="1">
        <v>2016</v>
      </c>
      <c r="R713" t="s">
        <v>47</v>
      </c>
      <c r="S713" s="1">
        <v>20825</v>
      </c>
      <c r="T713" s="1">
        <v>111.673</v>
      </c>
      <c r="U713" s="1">
        <v>260</v>
      </c>
      <c r="V713" s="8">
        <v>0.49771776795387268</v>
      </c>
      <c r="W713" s="8">
        <v>6.87088742852211E-2</v>
      </c>
      <c r="X713" s="8">
        <v>0.52300095558166504</v>
      </c>
      <c r="Y713" s="8">
        <v>0</v>
      </c>
      <c r="Z713" s="8">
        <v>0</v>
      </c>
      <c r="AA713" s="8">
        <v>0</v>
      </c>
      <c r="AB713" s="3">
        <f t="shared" si="46"/>
        <v>0</v>
      </c>
      <c r="AC713" s="9">
        <f t="shared" si="47"/>
        <v>1.0894275978207588</v>
      </c>
    </row>
    <row r="714" spans="1:29" x14ac:dyDescent="0.25">
      <c r="A714" t="s">
        <v>57</v>
      </c>
      <c r="B714" s="1">
        <v>2019</v>
      </c>
      <c r="C714" t="s">
        <v>47</v>
      </c>
      <c r="D714" s="1">
        <v>89561</v>
      </c>
      <c r="E714" s="1">
        <v>656.7</v>
      </c>
      <c r="F714" s="1">
        <v>1138.4033001512489</v>
      </c>
      <c r="G714" s="8">
        <v>0.29274857044219971</v>
      </c>
      <c r="H714" s="8">
        <v>0.14126180112361908</v>
      </c>
      <c r="I714" s="8">
        <v>0.28492864966392517</v>
      </c>
      <c r="J714" s="8">
        <v>0</v>
      </c>
      <c r="K714" s="8">
        <v>0</v>
      </c>
      <c r="L714" s="8">
        <v>0</v>
      </c>
      <c r="M714" s="3">
        <f t="shared" si="44"/>
        <v>0</v>
      </c>
      <c r="N714" s="9">
        <f t="shared" si="45"/>
        <v>0.71893902122974396</v>
      </c>
      <c r="P714" t="s">
        <v>81</v>
      </c>
      <c r="Q714" s="1">
        <v>2017</v>
      </c>
      <c r="R714" t="s">
        <v>47</v>
      </c>
      <c r="S714" s="1">
        <v>21108</v>
      </c>
      <c r="T714" s="1">
        <v>111.673</v>
      </c>
      <c r="U714" s="1">
        <v>262</v>
      </c>
      <c r="V714" s="8">
        <v>0.48576882481575012</v>
      </c>
      <c r="W714" s="8">
        <v>7.3487445712089539E-2</v>
      </c>
      <c r="X714" s="8">
        <v>0.52673321962356567</v>
      </c>
      <c r="Y714" s="8">
        <v>0</v>
      </c>
      <c r="Z714" s="8">
        <v>0</v>
      </c>
      <c r="AA714" s="8">
        <v>0</v>
      </c>
      <c r="AB714" s="3">
        <f t="shared" si="46"/>
        <v>0</v>
      </c>
      <c r="AC714" s="9">
        <f t="shared" si="47"/>
        <v>1.0859894901514053</v>
      </c>
    </row>
    <row r="715" spans="1:29" x14ac:dyDescent="0.25">
      <c r="A715" t="s">
        <v>57</v>
      </c>
      <c r="B715" s="1">
        <v>2020</v>
      </c>
      <c r="C715" t="s">
        <v>47</v>
      </c>
      <c r="D715" s="1">
        <v>90104</v>
      </c>
      <c r="E715" s="1">
        <v>656.7</v>
      </c>
      <c r="F715" s="1">
        <v>1150</v>
      </c>
      <c r="G715" s="8">
        <v>0.29417243599891663</v>
      </c>
      <c r="H715" s="8">
        <v>0.14085997641086578</v>
      </c>
      <c r="I715" s="8">
        <v>0.28421735763549805</v>
      </c>
      <c r="J715" s="8">
        <v>0</v>
      </c>
      <c r="K715" s="8">
        <v>0</v>
      </c>
      <c r="L715" s="8">
        <v>0</v>
      </c>
      <c r="M715" s="3">
        <f t="shared" si="44"/>
        <v>0</v>
      </c>
      <c r="N715" s="9">
        <f t="shared" si="45"/>
        <v>0.71924977004528046</v>
      </c>
      <c r="P715" t="s">
        <v>81</v>
      </c>
      <c r="Q715" s="1">
        <v>2018</v>
      </c>
      <c r="R715" t="s">
        <v>47</v>
      </c>
      <c r="S715" s="1">
        <v>21369</v>
      </c>
      <c r="T715" s="1">
        <v>111.673</v>
      </c>
      <c r="U715" s="1">
        <v>261</v>
      </c>
      <c r="V715" s="8">
        <v>0.47112941741943359</v>
      </c>
      <c r="W715" s="8">
        <v>7.7724307775497437E-2</v>
      </c>
      <c r="X715" s="8">
        <v>0.53341406583786011</v>
      </c>
      <c r="Y715" s="8">
        <v>0</v>
      </c>
      <c r="Z715" s="8">
        <v>0</v>
      </c>
      <c r="AA715" s="8">
        <v>0</v>
      </c>
      <c r="AB715" s="3">
        <f t="shared" si="46"/>
        <v>0</v>
      </c>
      <c r="AC715" s="9">
        <f t="shared" si="47"/>
        <v>1.0822677910327911</v>
      </c>
    </row>
    <row r="716" spans="1:29" x14ac:dyDescent="0.25">
      <c r="A716" s="2" t="s">
        <v>57</v>
      </c>
      <c r="B716" s="7">
        <v>2021</v>
      </c>
      <c r="C716" t="s">
        <v>47</v>
      </c>
      <c r="D716" s="7">
        <v>90556</v>
      </c>
      <c r="E716" s="7">
        <v>656.7</v>
      </c>
      <c r="F716" s="7">
        <v>1154</v>
      </c>
      <c r="G716" s="10">
        <v>0.29621100425720215</v>
      </c>
      <c r="H716" s="10">
        <v>0.14020955562591553</v>
      </c>
      <c r="I716" s="10">
        <v>0.28249222040176392</v>
      </c>
      <c r="J716" s="10">
        <v>0</v>
      </c>
      <c r="K716" s="10">
        <v>0</v>
      </c>
      <c r="L716" s="10">
        <v>0</v>
      </c>
      <c r="M716" s="3">
        <f t="shared" si="44"/>
        <v>0</v>
      </c>
      <c r="N716" s="11">
        <f t="shared" si="45"/>
        <v>0.71891278028488159</v>
      </c>
      <c r="P716" t="s">
        <v>81</v>
      </c>
      <c r="Q716" s="1">
        <v>2019</v>
      </c>
      <c r="R716" t="s">
        <v>47</v>
      </c>
      <c r="S716" s="1">
        <v>21382</v>
      </c>
      <c r="T716" s="1">
        <v>111.673</v>
      </c>
      <c r="U716" s="1">
        <v>261</v>
      </c>
      <c r="V716" s="8">
        <v>0.47047159075737</v>
      </c>
      <c r="W716" s="8">
        <v>7.7935732901096344E-2</v>
      </c>
      <c r="X716" s="8">
        <v>0.53368681669235229</v>
      </c>
      <c r="Y716" s="8">
        <v>0</v>
      </c>
      <c r="Z716" s="8">
        <v>0</v>
      </c>
      <c r="AA716" s="8">
        <v>0</v>
      </c>
      <c r="AB716" s="3">
        <f t="shared" si="46"/>
        <v>0</v>
      </c>
      <c r="AC716" s="9">
        <f t="shared" si="47"/>
        <v>1.0820941403508186</v>
      </c>
    </row>
    <row r="717" spans="1:29" x14ac:dyDescent="0.25">
      <c r="A717" t="s">
        <v>58</v>
      </c>
      <c r="B717" s="1">
        <v>2005</v>
      </c>
      <c r="C717" t="s">
        <v>47</v>
      </c>
      <c r="D717" s="1">
        <v>59537</v>
      </c>
      <c r="E717" s="1">
        <v>364.96300000000002</v>
      </c>
      <c r="F717" s="1">
        <v>1384</v>
      </c>
      <c r="G717" s="8">
        <v>0.33941906690597534</v>
      </c>
      <c r="H717" s="8">
        <v>8.954504132270813E-2</v>
      </c>
      <c r="I717" s="8">
        <v>0.43875220417976379</v>
      </c>
      <c r="J717" s="8">
        <v>0</v>
      </c>
      <c r="K717" s="8">
        <v>0</v>
      </c>
      <c r="L717" s="8">
        <v>0</v>
      </c>
      <c r="M717" s="3">
        <f t="shared" si="44"/>
        <v>0</v>
      </c>
      <c r="N717" s="9">
        <f t="shared" si="45"/>
        <v>0.86771631240844727</v>
      </c>
      <c r="P717" t="s">
        <v>81</v>
      </c>
      <c r="Q717" s="1">
        <v>2020</v>
      </c>
      <c r="R717" t="s">
        <v>47</v>
      </c>
      <c r="S717" s="1">
        <v>21654</v>
      </c>
      <c r="T717" s="1">
        <v>116.73399999999999</v>
      </c>
      <c r="U717" s="1">
        <v>263</v>
      </c>
      <c r="V717" s="8">
        <v>0.47934269905090332</v>
      </c>
      <c r="W717" s="8">
        <v>6.8946801126003265E-2</v>
      </c>
      <c r="X717" s="8">
        <v>0.53694784641265869</v>
      </c>
      <c r="Y717" s="8">
        <v>0</v>
      </c>
      <c r="Z717" s="8">
        <v>0</v>
      </c>
      <c r="AA717" s="8">
        <v>0</v>
      </c>
      <c r="AB717" s="3">
        <f t="shared" si="46"/>
        <v>0</v>
      </c>
      <c r="AC717" s="9">
        <f t="shared" si="47"/>
        <v>1.0852373465895653</v>
      </c>
    </row>
    <row r="718" spans="1:29" x14ac:dyDescent="0.25">
      <c r="A718" t="s">
        <v>58</v>
      </c>
      <c r="B718" s="1">
        <v>2006</v>
      </c>
      <c r="C718" t="s">
        <v>47</v>
      </c>
      <c r="D718" s="1">
        <v>60749</v>
      </c>
      <c r="E718" s="1">
        <v>378.16199999999998</v>
      </c>
      <c r="F718" s="1">
        <v>1511</v>
      </c>
      <c r="G718" s="8">
        <v>0.31678208708763123</v>
      </c>
      <c r="H718" s="8">
        <v>9.9902577698230743E-2</v>
      </c>
      <c r="I718" s="8">
        <v>0.45475670695304871</v>
      </c>
      <c r="J718" s="8">
        <v>0</v>
      </c>
      <c r="K718" s="8">
        <v>0</v>
      </c>
      <c r="L718" s="8">
        <v>0</v>
      </c>
      <c r="M718" s="3">
        <f t="shared" si="44"/>
        <v>0</v>
      </c>
      <c r="N718" s="9">
        <f t="shared" si="45"/>
        <v>0.87144137173891068</v>
      </c>
      <c r="P718" s="2" t="s">
        <v>81</v>
      </c>
      <c r="Q718" s="7">
        <v>2021</v>
      </c>
      <c r="R718" s="2" t="s">
        <v>47</v>
      </c>
      <c r="S718" s="7">
        <v>21908</v>
      </c>
      <c r="T718" s="7">
        <v>116.73399999999999</v>
      </c>
      <c r="U718" s="7">
        <v>266</v>
      </c>
      <c r="V718" s="10">
        <v>0.47066223621368408</v>
      </c>
      <c r="W718" s="10">
        <v>7.3125362396240234E-2</v>
      </c>
      <c r="X718" s="10">
        <v>0.53873765468597412</v>
      </c>
      <c r="Y718" s="10">
        <v>0</v>
      </c>
      <c r="Z718" s="10">
        <v>0</v>
      </c>
      <c r="AA718" s="10">
        <v>0</v>
      </c>
      <c r="AB718" s="3">
        <f t="shared" si="46"/>
        <v>0</v>
      </c>
      <c r="AC718" s="11">
        <f t="shared" si="47"/>
        <v>1.0825252532958984</v>
      </c>
    </row>
    <row r="719" spans="1:29" x14ac:dyDescent="0.25">
      <c r="A719" t="s">
        <v>58</v>
      </c>
      <c r="B719" s="1">
        <v>2007</v>
      </c>
      <c r="C719" t="s">
        <v>47</v>
      </c>
      <c r="D719" s="1">
        <v>61776</v>
      </c>
      <c r="E719" s="1">
        <v>378.16199999999998</v>
      </c>
      <c r="F719" s="1">
        <v>1548</v>
      </c>
      <c r="G719" s="8">
        <v>0.32141593098640442</v>
      </c>
      <c r="H719" s="8">
        <v>9.8535068333148956E-2</v>
      </c>
      <c r="I719" s="8">
        <v>0.45187893509864807</v>
      </c>
      <c r="J719" s="8">
        <v>0</v>
      </c>
      <c r="K719" s="8">
        <v>0</v>
      </c>
      <c r="L719" s="8">
        <v>0</v>
      </c>
      <c r="M719" s="3">
        <f t="shared" si="44"/>
        <v>0</v>
      </c>
      <c r="N719" s="9">
        <f t="shared" si="45"/>
        <v>0.87182993441820145</v>
      </c>
      <c r="P719" t="s">
        <v>82</v>
      </c>
      <c r="Q719" s="1">
        <v>2017</v>
      </c>
      <c r="R719" t="s">
        <v>47</v>
      </c>
      <c r="S719" s="1">
        <v>982023</v>
      </c>
      <c r="T719" s="1">
        <v>4721.2539999999999</v>
      </c>
      <c r="U719" s="1">
        <v>19779</v>
      </c>
      <c r="V719" s="8">
        <v>-0.48617520928382874</v>
      </c>
      <c r="W719" s="8">
        <v>0.31782904267311096</v>
      </c>
      <c r="X719" s="8">
        <v>0.92894905805587769</v>
      </c>
      <c r="Y719" s="8">
        <v>1</v>
      </c>
      <c r="Z719" s="8">
        <v>0</v>
      </c>
      <c r="AA719" s="8">
        <v>0</v>
      </c>
      <c r="AB719" s="3">
        <f t="shared" si="46"/>
        <v>1</v>
      </c>
      <c r="AC719" s="9">
        <f t="shared" si="47"/>
        <v>0.76060289144515991</v>
      </c>
    </row>
    <row r="720" spans="1:29" x14ac:dyDescent="0.25">
      <c r="A720" t="s">
        <v>58</v>
      </c>
      <c r="B720" s="1">
        <v>2008</v>
      </c>
      <c r="C720" t="s">
        <v>47</v>
      </c>
      <c r="D720" s="1">
        <v>62737</v>
      </c>
      <c r="E720" s="1">
        <v>378.16199999999998</v>
      </c>
      <c r="F720" s="1">
        <v>1643</v>
      </c>
      <c r="G720" s="8">
        <v>0.31916487216949463</v>
      </c>
      <c r="H720" s="8">
        <v>9.9684841930866241E-2</v>
      </c>
      <c r="I720" s="8">
        <v>0.45784324407577515</v>
      </c>
      <c r="J720" s="8">
        <v>0</v>
      </c>
      <c r="K720" s="8">
        <v>0</v>
      </c>
      <c r="L720" s="8">
        <v>0</v>
      </c>
      <c r="M720" s="3">
        <f t="shared" si="44"/>
        <v>0</v>
      </c>
      <c r="N720" s="9">
        <f t="shared" si="45"/>
        <v>0.87669295817613602</v>
      </c>
      <c r="P720" t="s">
        <v>82</v>
      </c>
      <c r="Q720" s="1">
        <v>2018</v>
      </c>
      <c r="R720" t="s">
        <v>47</v>
      </c>
      <c r="S720" s="1">
        <v>991103</v>
      </c>
      <c r="T720" s="1">
        <v>5106.3159999999998</v>
      </c>
      <c r="U720" s="1">
        <v>19897</v>
      </c>
      <c r="V720" s="8">
        <v>-0.4588649570941925</v>
      </c>
      <c r="W720" s="8">
        <v>0.29726919531822205</v>
      </c>
      <c r="X720" s="8">
        <v>0.93110549449920654</v>
      </c>
      <c r="Y720" s="8">
        <v>1</v>
      </c>
      <c r="Z720" s="8">
        <v>0</v>
      </c>
      <c r="AA720" s="8">
        <v>0</v>
      </c>
      <c r="AB720" s="3">
        <f t="shared" si="46"/>
        <v>1</v>
      </c>
      <c r="AC720" s="9">
        <f t="shared" si="47"/>
        <v>0.76950973272323608</v>
      </c>
    </row>
    <row r="721" spans="1:29" x14ac:dyDescent="0.25">
      <c r="A721" t="s">
        <v>58</v>
      </c>
      <c r="B721" s="1">
        <v>2009</v>
      </c>
      <c r="C721" t="s">
        <v>47</v>
      </c>
      <c r="D721" s="1">
        <v>63532</v>
      </c>
      <c r="E721" s="1">
        <v>378.16199999999998</v>
      </c>
      <c r="F721" s="1">
        <v>1718</v>
      </c>
      <c r="G721" s="8">
        <v>0.31801965832710266</v>
      </c>
      <c r="H721" s="8">
        <v>0.10036736726760864</v>
      </c>
      <c r="I721" s="8">
        <v>0.46179547905921936</v>
      </c>
      <c r="J721" s="8">
        <v>0</v>
      </c>
      <c r="K721" s="8">
        <v>0</v>
      </c>
      <c r="L721" s="8">
        <v>0</v>
      </c>
      <c r="M721" s="3">
        <f t="shared" si="44"/>
        <v>0</v>
      </c>
      <c r="N721" s="9">
        <f t="shared" si="45"/>
        <v>0.88018250465393066</v>
      </c>
      <c r="P721" t="s">
        <v>82</v>
      </c>
      <c r="Q721" s="1">
        <v>2019</v>
      </c>
      <c r="R721" t="s">
        <v>47</v>
      </c>
      <c r="S721" s="1">
        <v>1054614</v>
      </c>
      <c r="T721" s="1">
        <v>5106.3159999999998</v>
      </c>
      <c r="U721" s="1">
        <v>21112</v>
      </c>
      <c r="V721" s="8">
        <v>-0.50549495220184326</v>
      </c>
      <c r="W721" s="8">
        <v>0.31951308250427246</v>
      </c>
      <c r="X721" s="8">
        <v>0.94098401069641113</v>
      </c>
      <c r="Y721" s="8">
        <v>1</v>
      </c>
      <c r="Z721" s="8">
        <v>0</v>
      </c>
      <c r="AA721" s="8">
        <v>0</v>
      </c>
      <c r="AB721" s="3">
        <f t="shared" si="46"/>
        <v>1</v>
      </c>
      <c r="AC721" s="9">
        <f t="shared" si="47"/>
        <v>0.75500214099884033</v>
      </c>
    </row>
    <row r="722" spans="1:29" x14ac:dyDescent="0.25">
      <c r="A722" t="s">
        <v>58</v>
      </c>
      <c r="B722" s="1">
        <v>2010</v>
      </c>
      <c r="C722" t="s">
        <v>47</v>
      </c>
      <c r="D722" s="1">
        <v>64329</v>
      </c>
      <c r="E722" s="1">
        <v>378.16199999999998</v>
      </c>
      <c r="F722" s="1">
        <v>1727</v>
      </c>
      <c r="G722" s="8">
        <v>0.32369723916053772</v>
      </c>
      <c r="H722" s="8">
        <v>9.8525620996952057E-2</v>
      </c>
      <c r="I722" s="8">
        <v>0.45670610666275024</v>
      </c>
      <c r="J722" s="8">
        <v>0</v>
      </c>
      <c r="K722" s="8">
        <v>0</v>
      </c>
      <c r="L722" s="8">
        <v>0</v>
      </c>
      <c r="M722" s="3">
        <f t="shared" si="44"/>
        <v>0</v>
      </c>
      <c r="N722" s="9">
        <f t="shared" si="45"/>
        <v>0.87892896682024002</v>
      </c>
      <c r="P722" t="s">
        <v>82</v>
      </c>
      <c r="Q722" s="1">
        <v>2020</v>
      </c>
      <c r="R722" t="s">
        <v>47</v>
      </c>
      <c r="S722" s="1">
        <v>1062040</v>
      </c>
      <c r="T722" s="1">
        <v>5597.6149999999998</v>
      </c>
      <c r="U722" s="1">
        <v>21171</v>
      </c>
      <c r="V722" s="8">
        <v>-0.47087177634239197</v>
      </c>
      <c r="W722" s="8">
        <v>0.29406893253326416</v>
      </c>
      <c r="X722" s="8">
        <v>0.94308865070343018</v>
      </c>
      <c r="Y722" s="8">
        <v>1</v>
      </c>
      <c r="Z722" s="8">
        <v>0</v>
      </c>
      <c r="AA722" s="8">
        <v>0</v>
      </c>
      <c r="AB722" s="3">
        <f t="shared" si="46"/>
        <v>1</v>
      </c>
      <c r="AC722" s="9">
        <f t="shared" si="47"/>
        <v>0.76628580689430237</v>
      </c>
    </row>
    <row r="723" spans="1:29" x14ac:dyDescent="0.25">
      <c r="A723" t="s">
        <v>58</v>
      </c>
      <c r="B723" s="1">
        <v>2011</v>
      </c>
      <c r="C723" t="s">
        <v>47</v>
      </c>
      <c r="D723" s="1">
        <v>64329</v>
      </c>
      <c r="E723" s="1">
        <v>379.69</v>
      </c>
      <c r="F723" s="1">
        <v>1703</v>
      </c>
      <c r="G723" s="8">
        <v>0.32410719990730286</v>
      </c>
      <c r="H723" s="8">
        <v>9.8552986979484558E-2</v>
      </c>
      <c r="I723" s="8">
        <v>0.45414233207702637</v>
      </c>
      <c r="J723" s="8">
        <v>0</v>
      </c>
      <c r="K723" s="8">
        <v>0</v>
      </c>
      <c r="L723" s="8">
        <v>0</v>
      </c>
      <c r="M723" s="3">
        <f t="shared" si="44"/>
        <v>0</v>
      </c>
      <c r="N723" s="9">
        <f t="shared" si="45"/>
        <v>0.87680251896381378</v>
      </c>
      <c r="P723" s="2" t="s">
        <v>82</v>
      </c>
      <c r="Q723" s="7">
        <v>2021</v>
      </c>
      <c r="R723" s="2" t="s">
        <v>47</v>
      </c>
      <c r="S723" s="7">
        <v>1069683</v>
      </c>
      <c r="T723" s="7">
        <v>5597.6149999999998</v>
      </c>
      <c r="U723" s="7">
        <v>21581</v>
      </c>
      <c r="V723" s="10">
        <v>-0.47196096181869507</v>
      </c>
      <c r="W723" s="10">
        <v>0.2967674732208252</v>
      </c>
      <c r="X723" s="10">
        <v>0.94047963619232178</v>
      </c>
      <c r="Y723" s="10">
        <v>1</v>
      </c>
      <c r="Z723" s="10">
        <v>0</v>
      </c>
      <c r="AA723" s="10">
        <v>0</v>
      </c>
      <c r="AB723" s="3">
        <f t="shared" si="46"/>
        <v>1</v>
      </c>
      <c r="AC723" s="11">
        <f t="shared" si="47"/>
        <v>0.7652861475944519</v>
      </c>
    </row>
    <row r="724" spans="1:29" x14ac:dyDescent="0.25">
      <c r="A724" t="s">
        <v>58</v>
      </c>
      <c r="B724" s="1">
        <v>2012</v>
      </c>
      <c r="C724" t="s">
        <v>47</v>
      </c>
      <c r="D724" s="1">
        <v>65377</v>
      </c>
      <c r="E724" s="1">
        <v>379.69</v>
      </c>
      <c r="F724" s="1">
        <v>1520</v>
      </c>
      <c r="G724" s="8">
        <v>0.35252448916435242</v>
      </c>
      <c r="H724" s="8">
        <v>8.8382810354232788E-2</v>
      </c>
      <c r="I724" s="8">
        <v>0.41971522569656372</v>
      </c>
      <c r="J724" s="8">
        <v>0</v>
      </c>
      <c r="K724" s="8">
        <v>0</v>
      </c>
      <c r="L724" s="8">
        <v>0</v>
      </c>
      <c r="M724" s="3">
        <f t="shared" si="44"/>
        <v>0</v>
      </c>
      <c r="N724" s="9">
        <f t="shared" si="45"/>
        <v>0.86062252521514893</v>
      </c>
      <c r="P724" t="s">
        <v>83</v>
      </c>
      <c r="Q724" s="1">
        <v>2011</v>
      </c>
      <c r="R724" t="s">
        <v>47</v>
      </c>
      <c r="S724" s="1">
        <v>21791</v>
      </c>
      <c r="T724" s="1">
        <v>120.218</v>
      </c>
      <c r="U724" s="1">
        <v>395</v>
      </c>
      <c r="V724" s="8">
        <v>0.62727493047714233</v>
      </c>
      <c r="W724" s="8">
        <v>6.6507034003734589E-2</v>
      </c>
      <c r="X724" s="8">
        <v>0.41611629724502563</v>
      </c>
      <c r="Y724" s="8">
        <v>0</v>
      </c>
      <c r="Z724" s="8">
        <v>0</v>
      </c>
      <c r="AA724" s="8">
        <v>0</v>
      </c>
      <c r="AB724" s="3">
        <f t="shared" si="46"/>
        <v>0</v>
      </c>
      <c r="AC724" s="9">
        <f t="shared" si="47"/>
        <v>1.1098982617259026</v>
      </c>
    </row>
    <row r="725" spans="1:29" x14ac:dyDescent="0.25">
      <c r="A725" t="s">
        <v>58</v>
      </c>
      <c r="B725" s="1">
        <v>2013</v>
      </c>
      <c r="C725" t="s">
        <v>47</v>
      </c>
      <c r="D725" s="1">
        <v>66704</v>
      </c>
      <c r="E725" s="1">
        <v>379.69</v>
      </c>
      <c r="F725" s="1">
        <v>1518</v>
      </c>
      <c r="G725" s="8">
        <v>0.3633783757686615</v>
      </c>
      <c r="H725" s="8">
        <v>8.4784969687461853E-2</v>
      </c>
      <c r="I725" s="8">
        <v>0.40926191210746765</v>
      </c>
      <c r="J725" s="8">
        <v>0</v>
      </c>
      <c r="K725" s="8">
        <v>0</v>
      </c>
      <c r="L725" s="8">
        <v>0</v>
      </c>
      <c r="M725" s="3">
        <f t="shared" si="44"/>
        <v>0</v>
      </c>
      <c r="N725" s="9">
        <f t="shared" si="45"/>
        <v>0.857425257563591</v>
      </c>
      <c r="P725" t="s">
        <v>83</v>
      </c>
      <c r="Q725" s="1">
        <v>2012</v>
      </c>
      <c r="R725" t="s">
        <v>47</v>
      </c>
      <c r="S725" s="1">
        <v>22204</v>
      </c>
      <c r="T725" s="1">
        <v>120.41300000000001</v>
      </c>
      <c r="U725" s="1">
        <v>405</v>
      </c>
      <c r="V725" s="8">
        <v>0.61637222766876221</v>
      </c>
      <c r="W725" s="8">
        <v>7.2813592851161957E-2</v>
      </c>
      <c r="X725" s="8">
        <v>0.41694632172584534</v>
      </c>
      <c r="Y725" s="8">
        <v>0</v>
      </c>
      <c r="Z725" s="8">
        <v>0</v>
      </c>
      <c r="AA725" s="8">
        <v>0</v>
      </c>
      <c r="AB725" s="3">
        <f t="shared" si="46"/>
        <v>0</v>
      </c>
      <c r="AC725" s="9">
        <f t="shared" si="47"/>
        <v>1.1061321422457695</v>
      </c>
    </row>
    <row r="726" spans="1:29" x14ac:dyDescent="0.25">
      <c r="A726" t="s">
        <v>58</v>
      </c>
      <c r="B726" s="1">
        <v>2014</v>
      </c>
      <c r="C726" t="s">
        <v>47</v>
      </c>
      <c r="D726" s="1">
        <v>66366</v>
      </c>
      <c r="E726" s="1">
        <v>379.69</v>
      </c>
      <c r="F726" s="1">
        <v>1520</v>
      </c>
      <c r="G726" s="8">
        <v>0.36046278476715088</v>
      </c>
      <c r="H726" s="8">
        <v>8.575797826051712E-2</v>
      </c>
      <c r="I726" s="8">
        <v>0.41213154792785645</v>
      </c>
      <c r="J726" s="8">
        <v>0</v>
      </c>
      <c r="K726" s="8">
        <v>0</v>
      </c>
      <c r="L726" s="8">
        <v>0</v>
      </c>
      <c r="M726" s="3">
        <f t="shared" si="44"/>
        <v>0</v>
      </c>
      <c r="N726" s="9">
        <f t="shared" si="45"/>
        <v>0.85835231095552444</v>
      </c>
      <c r="P726" t="s">
        <v>83</v>
      </c>
      <c r="Q726" s="1">
        <v>2013</v>
      </c>
      <c r="R726" t="s">
        <v>47</v>
      </c>
      <c r="S726" s="1">
        <v>21885</v>
      </c>
      <c r="T726" s="1">
        <v>136.28900000000002</v>
      </c>
      <c r="U726" s="1">
        <v>398</v>
      </c>
      <c r="V726" s="8">
        <v>0.68158829212188721</v>
      </c>
      <c r="W726" s="8">
        <v>2.9956366866827011E-2</v>
      </c>
      <c r="X726" s="8">
        <v>0.4154796302318573</v>
      </c>
      <c r="Y726" s="8">
        <v>0</v>
      </c>
      <c r="Z726" s="8">
        <v>0</v>
      </c>
      <c r="AA726" s="8">
        <v>0</v>
      </c>
      <c r="AB726" s="3">
        <f t="shared" si="46"/>
        <v>0</v>
      </c>
      <c r="AC726" s="9">
        <f t="shared" si="47"/>
        <v>1.1270242892205715</v>
      </c>
    </row>
    <row r="727" spans="1:29" x14ac:dyDescent="0.25">
      <c r="A727" t="s">
        <v>58</v>
      </c>
      <c r="B727" s="1">
        <v>2015</v>
      </c>
      <c r="C727" t="s">
        <v>47</v>
      </c>
      <c r="D727" s="1">
        <v>66656</v>
      </c>
      <c r="E727" s="1">
        <v>379.69</v>
      </c>
      <c r="F727" s="1">
        <v>1536</v>
      </c>
      <c r="G727" s="8">
        <v>0.3609374463558197</v>
      </c>
      <c r="H727" s="8">
        <v>8.567231148481369E-2</v>
      </c>
      <c r="I727" s="8">
        <v>0.41234859824180603</v>
      </c>
      <c r="J727" s="8">
        <v>0</v>
      </c>
      <c r="K727" s="8">
        <v>0</v>
      </c>
      <c r="L727" s="8">
        <v>0</v>
      </c>
      <c r="M727" s="3">
        <f t="shared" si="44"/>
        <v>0</v>
      </c>
      <c r="N727" s="9">
        <f t="shared" si="45"/>
        <v>0.85895835608243942</v>
      </c>
      <c r="P727" t="s">
        <v>83</v>
      </c>
      <c r="Q727" s="1">
        <v>2014</v>
      </c>
      <c r="R727" t="s">
        <v>47</v>
      </c>
      <c r="S727" s="1">
        <v>22066</v>
      </c>
      <c r="T727" s="1">
        <v>136.28900000000002</v>
      </c>
      <c r="U727" s="1">
        <v>403</v>
      </c>
      <c r="V727" s="8">
        <v>0.67701488733291626</v>
      </c>
      <c r="W727" s="8">
        <v>3.295479342341423E-2</v>
      </c>
      <c r="X727" s="8">
        <v>0.41538399457931519</v>
      </c>
      <c r="Y727" s="8">
        <v>0</v>
      </c>
      <c r="Z727" s="8">
        <v>0</v>
      </c>
      <c r="AA727" s="8">
        <v>0</v>
      </c>
      <c r="AB727" s="3">
        <f t="shared" si="46"/>
        <v>0</v>
      </c>
      <c r="AC727" s="9">
        <f t="shared" si="47"/>
        <v>1.1253536753356457</v>
      </c>
    </row>
    <row r="728" spans="1:29" x14ac:dyDescent="0.25">
      <c r="A728" t="s">
        <v>58</v>
      </c>
      <c r="B728" s="1">
        <v>2016</v>
      </c>
      <c r="C728" t="s">
        <v>47</v>
      </c>
      <c r="D728" s="1">
        <v>66824</v>
      </c>
      <c r="E728" s="1">
        <v>379.69</v>
      </c>
      <c r="F728" s="1">
        <v>1506</v>
      </c>
      <c r="G728" s="8">
        <v>0.36571624875068665</v>
      </c>
      <c r="H728" s="8">
        <v>8.3957910537719727E-2</v>
      </c>
      <c r="I728" s="8">
        <v>0.40652027726173401</v>
      </c>
      <c r="J728" s="8">
        <v>0</v>
      </c>
      <c r="K728" s="8">
        <v>0</v>
      </c>
      <c r="L728" s="8">
        <v>0</v>
      </c>
      <c r="M728" s="3">
        <f t="shared" si="44"/>
        <v>0</v>
      </c>
      <c r="N728" s="9">
        <f t="shared" si="45"/>
        <v>0.85619443655014038</v>
      </c>
      <c r="P728" t="s">
        <v>83</v>
      </c>
      <c r="Q728" s="1">
        <v>2015</v>
      </c>
      <c r="R728" t="s">
        <v>47</v>
      </c>
      <c r="S728" s="1">
        <v>22250</v>
      </c>
      <c r="T728" s="1">
        <v>136.28900000000002</v>
      </c>
      <c r="U728" s="1">
        <v>413</v>
      </c>
      <c r="V728" s="8">
        <v>0.67655271291732788</v>
      </c>
      <c r="W728" s="8">
        <v>3.610432893037796E-2</v>
      </c>
      <c r="X728" s="8">
        <v>0.41166457533836365</v>
      </c>
      <c r="Y728" s="8">
        <v>0</v>
      </c>
      <c r="Z728" s="8">
        <v>0</v>
      </c>
      <c r="AA728" s="8">
        <v>0</v>
      </c>
      <c r="AB728" s="3">
        <f t="shared" si="46"/>
        <v>0</v>
      </c>
      <c r="AC728" s="9">
        <f t="shared" si="47"/>
        <v>1.1243216171860695</v>
      </c>
    </row>
    <row r="729" spans="1:29" x14ac:dyDescent="0.25">
      <c r="A729" t="s">
        <v>58</v>
      </c>
      <c r="B729" s="1">
        <v>2017</v>
      </c>
      <c r="C729" t="s">
        <v>47</v>
      </c>
      <c r="D729" s="1">
        <v>67122</v>
      </c>
      <c r="E729" s="1">
        <v>379.69</v>
      </c>
      <c r="F729" s="1">
        <v>1534</v>
      </c>
      <c r="G729" s="8">
        <v>0.36484852433204651</v>
      </c>
      <c r="H729" s="8">
        <v>8.4370225667953491E-2</v>
      </c>
      <c r="I729" s="8">
        <v>0.40852877497673035</v>
      </c>
      <c r="J729" s="8">
        <v>0</v>
      </c>
      <c r="K729" s="8">
        <v>0</v>
      </c>
      <c r="L729" s="8">
        <v>0</v>
      </c>
      <c r="M729" s="3">
        <f t="shared" si="44"/>
        <v>0</v>
      </c>
      <c r="N729" s="9">
        <f t="shared" si="45"/>
        <v>0.85774752497673035</v>
      </c>
      <c r="P729" t="s">
        <v>83</v>
      </c>
      <c r="Q729" s="1">
        <v>2016</v>
      </c>
      <c r="R729" t="s">
        <v>47</v>
      </c>
      <c r="S729" s="1">
        <v>22470</v>
      </c>
      <c r="T729" s="1">
        <v>136.28900000000002</v>
      </c>
      <c r="U729" s="1">
        <v>406</v>
      </c>
      <c r="V729" s="8">
        <v>0.65994900465011597</v>
      </c>
      <c r="W729" s="8">
        <v>3.9347819983959198E-2</v>
      </c>
      <c r="X729" s="8">
        <v>0.42127740383148193</v>
      </c>
      <c r="Y729" s="8">
        <v>0</v>
      </c>
      <c r="Z729" s="8">
        <v>0</v>
      </c>
      <c r="AA729" s="8">
        <v>0</v>
      </c>
      <c r="AB729" s="3">
        <f t="shared" si="46"/>
        <v>0</v>
      </c>
      <c r="AC729" s="9">
        <f t="shared" si="47"/>
        <v>1.1205742284655571</v>
      </c>
    </row>
    <row r="730" spans="1:29" x14ac:dyDescent="0.25">
      <c r="A730" t="s">
        <v>58</v>
      </c>
      <c r="B730" s="1">
        <v>2018</v>
      </c>
      <c r="C730" t="s">
        <v>47</v>
      </c>
      <c r="D730" s="1">
        <v>67940</v>
      </c>
      <c r="E730" s="1">
        <v>379.69</v>
      </c>
      <c r="F730" s="1">
        <v>1535</v>
      </c>
      <c r="G730" s="8">
        <v>0.37113857269287109</v>
      </c>
      <c r="H730" s="8">
        <v>8.2294836640357971E-2</v>
      </c>
      <c r="I730" s="8">
        <v>0.4025614857673645</v>
      </c>
      <c r="J730" s="8">
        <v>0</v>
      </c>
      <c r="K730" s="8">
        <v>0</v>
      </c>
      <c r="L730" s="8">
        <v>0</v>
      </c>
      <c r="M730" s="3">
        <f t="shared" si="44"/>
        <v>0</v>
      </c>
      <c r="N730" s="9">
        <f t="shared" si="45"/>
        <v>0.85599489510059357</v>
      </c>
      <c r="P730" t="s">
        <v>83</v>
      </c>
      <c r="Q730" s="1">
        <v>2017</v>
      </c>
      <c r="R730" t="s">
        <v>47</v>
      </c>
      <c r="S730" s="1">
        <v>22829</v>
      </c>
      <c r="T730" s="1">
        <v>136.28900000000002</v>
      </c>
      <c r="U730" s="1">
        <v>408</v>
      </c>
      <c r="V730" s="8">
        <v>0.64449566602706909</v>
      </c>
      <c r="W730" s="8">
        <v>4.4916130602359772E-2</v>
      </c>
      <c r="X730" s="8">
        <v>0.42690148949623108</v>
      </c>
      <c r="Y730" s="8">
        <v>0</v>
      </c>
      <c r="Z730" s="8">
        <v>0</v>
      </c>
      <c r="AA730" s="8">
        <v>0</v>
      </c>
      <c r="AB730" s="3">
        <f t="shared" si="46"/>
        <v>0</v>
      </c>
      <c r="AC730" s="9">
        <f t="shared" si="47"/>
        <v>1.1163132861256599</v>
      </c>
    </row>
    <row r="731" spans="1:29" x14ac:dyDescent="0.25">
      <c r="A731" t="s">
        <v>58</v>
      </c>
      <c r="B731" s="1">
        <v>2019</v>
      </c>
      <c r="C731" t="s">
        <v>47</v>
      </c>
      <c r="D731" s="1">
        <v>68205</v>
      </c>
      <c r="E731" s="1">
        <v>379.69</v>
      </c>
      <c r="F731" s="1">
        <v>1539</v>
      </c>
      <c r="G731" s="8">
        <v>0.37274175882339478</v>
      </c>
      <c r="H731" s="8">
        <v>8.1782445311546326E-2</v>
      </c>
      <c r="I731" s="8">
        <v>0.40119653940200806</v>
      </c>
      <c r="J731" s="8">
        <v>0</v>
      </c>
      <c r="K731" s="8">
        <v>0</v>
      </c>
      <c r="L731" s="8">
        <v>0</v>
      </c>
      <c r="M731" s="3">
        <f t="shared" si="44"/>
        <v>0</v>
      </c>
      <c r="N731" s="9">
        <f t="shared" si="45"/>
        <v>0.85572074353694916</v>
      </c>
      <c r="P731" t="s">
        <v>83</v>
      </c>
      <c r="Q731" s="1">
        <v>2018</v>
      </c>
      <c r="R731" t="s">
        <v>47</v>
      </c>
      <c r="S731" s="1">
        <v>23111</v>
      </c>
      <c r="T731" s="1">
        <v>136.28900000000002</v>
      </c>
      <c r="U731" s="1">
        <v>413</v>
      </c>
      <c r="V731" s="8">
        <v>0.63543975353240967</v>
      </c>
      <c r="W731" s="8">
        <v>4.9317970871925354E-2</v>
      </c>
      <c r="X731" s="8">
        <v>0.42871317267417908</v>
      </c>
      <c r="Y731" s="8">
        <v>0</v>
      </c>
      <c r="Z731" s="8">
        <v>0</v>
      </c>
      <c r="AA731" s="8">
        <v>0</v>
      </c>
      <c r="AB731" s="3">
        <f t="shared" si="46"/>
        <v>0</v>
      </c>
      <c r="AC731" s="9">
        <f t="shared" si="47"/>
        <v>1.1134708970785141</v>
      </c>
    </row>
    <row r="732" spans="1:29" x14ac:dyDescent="0.25">
      <c r="A732" t="s">
        <v>58</v>
      </c>
      <c r="B732" s="1">
        <v>2020</v>
      </c>
      <c r="C732" t="s">
        <v>47</v>
      </c>
      <c r="D732" s="1">
        <v>68568</v>
      </c>
      <c r="E732" s="1">
        <v>379.69</v>
      </c>
      <c r="F732" s="1">
        <v>1513</v>
      </c>
      <c r="G732" s="8">
        <v>0.37852680683135986</v>
      </c>
      <c r="H732" s="8">
        <v>7.9753607511520386E-2</v>
      </c>
      <c r="I732" s="8">
        <v>0.39457893371582031</v>
      </c>
      <c r="J732" s="8">
        <v>0</v>
      </c>
      <c r="K732" s="8">
        <v>0</v>
      </c>
      <c r="L732" s="8">
        <v>0</v>
      </c>
      <c r="M732" s="3">
        <f t="shared" si="44"/>
        <v>0</v>
      </c>
      <c r="N732" s="9">
        <f t="shared" si="45"/>
        <v>0.85285934805870056</v>
      </c>
      <c r="P732" t="s">
        <v>83</v>
      </c>
      <c r="Q732" s="1">
        <v>2019</v>
      </c>
      <c r="R732" t="s">
        <v>47</v>
      </c>
      <c r="S732" s="1">
        <v>23384</v>
      </c>
      <c r="T732" s="1">
        <v>136.28900000000002</v>
      </c>
      <c r="U732" s="1">
        <v>437</v>
      </c>
      <c r="V732" s="8">
        <v>0.64238190650939941</v>
      </c>
      <c r="W732" s="8">
        <v>5.4002594202756882E-2</v>
      </c>
      <c r="X732" s="8">
        <v>0.41682130098342896</v>
      </c>
      <c r="Y732" s="8">
        <v>0</v>
      </c>
      <c r="Z732" s="8">
        <v>0</v>
      </c>
      <c r="AA732" s="8">
        <v>0</v>
      </c>
      <c r="AB732" s="3">
        <f t="shared" si="46"/>
        <v>0</v>
      </c>
      <c r="AC732" s="9">
        <f t="shared" si="47"/>
        <v>1.1132058016955853</v>
      </c>
    </row>
    <row r="733" spans="1:29" x14ac:dyDescent="0.25">
      <c r="A733" s="2" t="s">
        <v>58</v>
      </c>
      <c r="B733" s="7">
        <v>2021</v>
      </c>
      <c r="C733" t="s">
        <v>47</v>
      </c>
      <c r="D733" s="7">
        <v>68742</v>
      </c>
      <c r="E733" s="7">
        <v>379.69</v>
      </c>
      <c r="F733" s="7">
        <v>1516</v>
      </c>
      <c r="G733" s="10">
        <v>0.3795207142829895</v>
      </c>
      <c r="H733" s="10">
        <v>7.9438447952270508E-2</v>
      </c>
      <c r="I733" s="10">
        <v>0.39375624060630798</v>
      </c>
      <c r="J733" s="10">
        <v>0</v>
      </c>
      <c r="K733" s="10">
        <v>0</v>
      </c>
      <c r="L733" s="10">
        <v>0</v>
      </c>
      <c r="M733" s="3">
        <f t="shared" si="44"/>
        <v>0</v>
      </c>
      <c r="N733" s="11">
        <f t="shared" si="45"/>
        <v>0.85271540284156799</v>
      </c>
      <c r="P733" t="s">
        <v>83</v>
      </c>
      <c r="Q733" s="1">
        <v>2020</v>
      </c>
      <c r="R733" t="s">
        <v>47</v>
      </c>
      <c r="S733" s="1">
        <v>23547</v>
      </c>
      <c r="T733" s="1">
        <v>136.28900000000002</v>
      </c>
      <c r="U733" s="1">
        <v>443</v>
      </c>
      <c r="V733" s="8">
        <v>0.63960671424865723</v>
      </c>
      <c r="W733" s="8">
        <v>5.6564133614301682E-2</v>
      </c>
      <c r="X733" s="8">
        <v>0.4157961905002594</v>
      </c>
      <c r="Y733" s="8">
        <v>0</v>
      </c>
      <c r="Z733" s="8">
        <v>0</v>
      </c>
      <c r="AA733" s="8">
        <v>0</v>
      </c>
      <c r="AB733" s="3">
        <f t="shared" si="46"/>
        <v>0</v>
      </c>
      <c r="AC733" s="9">
        <f t="shared" si="47"/>
        <v>1.1119670383632183</v>
      </c>
    </row>
    <row r="734" spans="1:29" x14ac:dyDescent="0.25">
      <c r="A734" t="s">
        <v>59</v>
      </c>
      <c r="B734" s="1">
        <v>2005</v>
      </c>
      <c r="C734" t="s">
        <v>47</v>
      </c>
      <c r="D734" s="1">
        <v>54677</v>
      </c>
      <c r="E734" s="1">
        <v>335.42700000000002</v>
      </c>
      <c r="F734" s="1">
        <v>1347</v>
      </c>
      <c r="G734" s="8">
        <v>0.34175977110862732</v>
      </c>
      <c r="H734" s="8">
        <v>8.3182796835899353E-2</v>
      </c>
      <c r="I734" s="8">
        <v>0.46148771047592163</v>
      </c>
      <c r="J734" s="8">
        <v>0</v>
      </c>
      <c r="K734" s="8">
        <v>0</v>
      </c>
      <c r="L734" s="8">
        <v>0</v>
      </c>
      <c r="M734" s="3">
        <f t="shared" si="44"/>
        <v>0</v>
      </c>
      <c r="N734" s="9">
        <f t="shared" si="45"/>
        <v>0.8864302784204483</v>
      </c>
      <c r="P734" s="2" t="s">
        <v>83</v>
      </c>
      <c r="Q734" s="7">
        <v>2021</v>
      </c>
      <c r="R734" s="2" t="s">
        <v>47</v>
      </c>
      <c r="S734" s="7">
        <v>23976</v>
      </c>
      <c r="T734" s="7">
        <v>136.28900000000002</v>
      </c>
      <c r="U734" s="7">
        <v>453</v>
      </c>
      <c r="V734" s="10">
        <v>0.62782442569732666</v>
      </c>
      <c r="W734" s="10">
        <v>6.3083954155445099E-2</v>
      </c>
      <c r="X734" s="10">
        <v>0.41712018847465515</v>
      </c>
      <c r="Y734" s="10">
        <v>0</v>
      </c>
      <c r="Z734" s="10">
        <v>0</v>
      </c>
      <c r="AA734" s="10">
        <v>0</v>
      </c>
      <c r="AB734" s="3">
        <f t="shared" si="46"/>
        <v>0</v>
      </c>
      <c r="AC734" s="11">
        <f t="shared" si="47"/>
        <v>1.1080285683274269</v>
      </c>
    </row>
    <row r="735" spans="1:29" x14ac:dyDescent="0.25">
      <c r="A735" t="s">
        <v>59</v>
      </c>
      <c r="B735">
        <v>2006</v>
      </c>
      <c r="C735" t="s">
        <v>47</v>
      </c>
      <c r="D735">
        <v>58220</v>
      </c>
      <c r="E735">
        <v>363.98700000000002</v>
      </c>
      <c r="F735">
        <v>1372</v>
      </c>
      <c r="G735" s="8">
        <v>0.33046728372573853</v>
      </c>
      <c r="H735" s="8">
        <v>9.227423369884491E-2</v>
      </c>
      <c r="I735" s="8">
        <v>0.44759392738342285</v>
      </c>
      <c r="J735" s="8">
        <v>0</v>
      </c>
      <c r="K735" s="8">
        <v>0</v>
      </c>
      <c r="L735" s="8">
        <v>0</v>
      </c>
      <c r="M735" s="3">
        <f t="shared" si="44"/>
        <v>0</v>
      </c>
      <c r="N735" s="9">
        <f t="shared" si="45"/>
        <v>0.87033544480800629</v>
      </c>
    </row>
    <row r="736" spans="1:29" x14ac:dyDescent="0.25">
      <c r="A736" t="s">
        <v>59</v>
      </c>
      <c r="B736">
        <v>2007</v>
      </c>
      <c r="C736" t="s">
        <v>47</v>
      </c>
      <c r="D736">
        <v>59883</v>
      </c>
      <c r="E736">
        <v>363.98700000000002</v>
      </c>
      <c r="F736">
        <v>1397</v>
      </c>
      <c r="G736" s="8">
        <v>0.34220078587532043</v>
      </c>
      <c r="H736" s="8">
        <v>8.8517427444458008E-2</v>
      </c>
      <c r="I736" s="8">
        <v>0.43754085898399353</v>
      </c>
      <c r="J736" s="8">
        <v>0</v>
      </c>
      <c r="K736" s="8">
        <v>0</v>
      </c>
      <c r="L736" s="8">
        <v>0</v>
      </c>
      <c r="M736" s="3">
        <f t="shared" si="44"/>
        <v>0</v>
      </c>
      <c r="N736" s="9">
        <f t="shared" si="45"/>
        <v>0.86825907230377197</v>
      </c>
    </row>
    <row r="737" spans="1:14" x14ac:dyDescent="0.25">
      <c r="A737" t="s">
        <v>59</v>
      </c>
      <c r="B737">
        <v>2008</v>
      </c>
      <c r="C737" t="s">
        <v>47</v>
      </c>
      <c r="D737">
        <v>62038</v>
      </c>
      <c r="E737">
        <v>363.98700000000002</v>
      </c>
      <c r="F737">
        <v>1414</v>
      </c>
      <c r="G737" s="8">
        <v>0.35877838730812073</v>
      </c>
      <c r="H737" s="8">
        <v>8.3118312060832977E-2</v>
      </c>
      <c r="I737" s="8">
        <v>0.42247834801673889</v>
      </c>
      <c r="J737" s="8">
        <v>0</v>
      </c>
      <c r="K737" s="8">
        <v>0</v>
      </c>
      <c r="L737" s="8">
        <v>0</v>
      </c>
      <c r="M737" s="3">
        <f t="shared" si="44"/>
        <v>0</v>
      </c>
      <c r="N737" s="9">
        <f t="shared" si="45"/>
        <v>0.8643750473856926</v>
      </c>
    </row>
    <row r="738" spans="1:14" x14ac:dyDescent="0.25">
      <c r="A738" t="s">
        <v>59</v>
      </c>
      <c r="B738">
        <v>2009</v>
      </c>
      <c r="C738" t="s">
        <v>47</v>
      </c>
      <c r="D738">
        <v>62179</v>
      </c>
      <c r="E738">
        <v>363.98700000000002</v>
      </c>
      <c r="F738">
        <v>1428</v>
      </c>
      <c r="G738" s="8">
        <v>0.35825610160827637</v>
      </c>
      <c r="H738" s="8">
        <v>8.3358071744441986E-2</v>
      </c>
      <c r="I738" s="8">
        <v>0.42360812425613403</v>
      </c>
      <c r="J738" s="8">
        <v>0</v>
      </c>
      <c r="K738" s="8">
        <v>0</v>
      </c>
      <c r="L738" s="8">
        <v>0</v>
      </c>
      <c r="M738" s="3">
        <f t="shared" si="44"/>
        <v>0</v>
      </c>
      <c r="N738" s="9">
        <f t="shared" si="45"/>
        <v>0.86522229760885239</v>
      </c>
    </row>
    <row r="739" spans="1:14" x14ac:dyDescent="0.25">
      <c r="A739" t="s">
        <v>59</v>
      </c>
      <c r="B739">
        <v>2010</v>
      </c>
      <c r="C739" t="s">
        <v>47</v>
      </c>
      <c r="D739">
        <v>62674</v>
      </c>
      <c r="E739">
        <v>363.98700000000002</v>
      </c>
      <c r="F739">
        <v>1439</v>
      </c>
      <c r="G739" s="8">
        <v>0.36110711097717285</v>
      </c>
      <c r="H739" s="8">
        <v>8.2467615604400635E-2</v>
      </c>
      <c r="I739" s="8">
        <v>0.42137587070465088</v>
      </c>
      <c r="J739" s="8">
        <v>0</v>
      </c>
      <c r="K739" s="8">
        <v>0</v>
      </c>
      <c r="L739" s="8">
        <v>0</v>
      </c>
      <c r="M739" s="3">
        <f t="shared" si="44"/>
        <v>0</v>
      </c>
      <c r="N739" s="9">
        <f t="shared" si="45"/>
        <v>0.86495059728622437</v>
      </c>
    </row>
    <row r="740" spans="1:14" x14ac:dyDescent="0.25">
      <c r="A740" t="s">
        <v>59</v>
      </c>
      <c r="B740">
        <v>2011</v>
      </c>
      <c r="C740" t="s">
        <v>47</v>
      </c>
      <c r="D740">
        <v>63614</v>
      </c>
      <c r="E740">
        <v>380.1</v>
      </c>
      <c r="F740">
        <v>1455</v>
      </c>
      <c r="G740" s="8">
        <v>0.34516638517379761</v>
      </c>
      <c r="H740" s="8">
        <v>9.0587422251701355E-2</v>
      </c>
      <c r="I740" s="8">
        <v>0.42360448837280273</v>
      </c>
      <c r="J740" s="8">
        <v>0</v>
      </c>
      <c r="K740" s="8">
        <v>0</v>
      </c>
      <c r="L740" s="8">
        <v>0</v>
      </c>
      <c r="M740" s="3">
        <f t="shared" si="44"/>
        <v>0</v>
      </c>
      <c r="N740" s="9">
        <f t="shared" si="45"/>
        <v>0.8593582957983017</v>
      </c>
    </row>
    <row r="741" spans="1:14" x14ac:dyDescent="0.25">
      <c r="A741" t="s">
        <v>59</v>
      </c>
      <c r="B741">
        <v>2012</v>
      </c>
      <c r="C741" t="s">
        <v>47</v>
      </c>
      <c r="D741">
        <v>64106</v>
      </c>
      <c r="E741">
        <v>380.1</v>
      </c>
      <c r="F741">
        <v>1529</v>
      </c>
      <c r="G741" s="8">
        <v>0.34056746959686279</v>
      </c>
      <c r="H741" s="8">
        <v>9.2445768415927887E-2</v>
      </c>
      <c r="I741" s="8">
        <v>0.43117448687553406</v>
      </c>
      <c r="J741" s="8">
        <v>0</v>
      </c>
      <c r="K741" s="8">
        <v>0</v>
      </c>
      <c r="L741" s="8">
        <v>0</v>
      </c>
      <c r="M741" s="3">
        <f t="shared" si="44"/>
        <v>0</v>
      </c>
      <c r="N741" s="9">
        <f t="shared" si="45"/>
        <v>0.86418772488832474</v>
      </c>
    </row>
    <row r="742" spans="1:14" x14ac:dyDescent="0.25">
      <c r="A742" t="s">
        <v>59</v>
      </c>
      <c r="B742">
        <v>2013</v>
      </c>
      <c r="C742" t="s">
        <v>47</v>
      </c>
      <c r="D742">
        <v>64793</v>
      </c>
      <c r="E742">
        <v>380.1</v>
      </c>
      <c r="F742">
        <v>1793</v>
      </c>
      <c r="G742" s="8">
        <v>0.31835874915122986</v>
      </c>
      <c r="H742" s="8">
        <v>0.1008734405040741</v>
      </c>
      <c r="I742" s="8">
        <v>0.46258997917175293</v>
      </c>
      <c r="J742" s="8">
        <v>0</v>
      </c>
      <c r="K742" s="8">
        <v>0</v>
      </c>
      <c r="L742" s="8">
        <v>0</v>
      </c>
      <c r="M742" s="3">
        <f t="shared" si="44"/>
        <v>0</v>
      </c>
      <c r="N742" s="9">
        <f t="shared" si="45"/>
        <v>0.88182216882705688</v>
      </c>
    </row>
    <row r="743" spans="1:14" x14ac:dyDescent="0.25">
      <c r="A743" t="s">
        <v>59</v>
      </c>
      <c r="B743">
        <v>2014</v>
      </c>
      <c r="C743" t="s">
        <v>47</v>
      </c>
      <c r="D743">
        <v>66531</v>
      </c>
      <c r="E743">
        <v>380.1</v>
      </c>
      <c r="F743">
        <v>1834</v>
      </c>
      <c r="G743" s="8">
        <v>0.32840108871459961</v>
      </c>
      <c r="H743" s="8">
        <v>9.7706802189350128E-2</v>
      </c>
      <c r="I743" s="8">
        <v>0.45444396138191223</v>
      </c>
      <c r="J743" s="8">
        <v>0</v>
      </c>
      <c r="K743" s="8">
        <v>0</v>
      </c>
      <c r="L743" s="8">
        <v>0</v>
      </c>
      <c r="M743" s="3">
        <f t="shared" si="44"/>
        <v>0</v>
      </c>
      <c r="N743" s="9">
        <f t="shared" si="45"/>
        <v>0.88055185228586197</v>
      </c>
    </row>
    <row r="744" spans="1:14" x14ac:dyDescent="0.25">
      <c r="A744" t="s">
        <v>59</v>
      </c>
      <c r="B744">
        <v>2015</v>
      </c>
      <c r="C744" t="s">
        <v>47</v>
      </c>
      <c r="D744">
        <v>67388</v>
      </c>
      <c r="E744">
        <v>380.1</v>
      </c>
      <c r="F744">
        <v>1846</v>
      </c>
      <c r="G744" s="8">
        <v>0.33402800559997559</v>
      </c>
      <c r="H744" s="8">
        <v>9.5890641212463379E-2</v>
      </c>
      <c r="I744" s="8">
        <v>0.44948604702949524</v>
      </c>
      <c r="J744" s="8">
        <v>0</v>
      </c>
      <c r="K744" s="8">
        <v>0</v>
      </c>
      <c r="L744" s="8">
        <v>0</v>
      </c>
      <c r="M744" s="3">
        <f t="shared" si="44"/>
        <v>0</v>
      </c>
      <c r="N744" s="9">
        <f t="shared" si="45"/>
        <v>0.8794046938419342</v>
      </c>
    </row>
    <row r="745" spans="1:14" x14ac:dyDescent="0.25">
      <c r="A745" t="s">
        <v>59</v>
      </c>
      <c r="B745">
        <v>2016</v>
      </c>
      <c r="C745" t="s">
        <v>47</v>
      </c>
      <c r="D745">
        <v>68811</v>
      </c>
      <c r="E745">
        <v>380.1</v>
      </c>
      <c r="F745">
        <v>1883</v>
      </c>
      <c r="G745" s="8">
        <v>0.34160691499710083</v>
      </c>
      <c r="H745" s="8">
        <v>9.3519732356071472E-2</v>
      </c>
      <c r="I745" s="8">
        <v>0.44351646304130554</v>
      </c>
      <c r="J745" s="8">
        <v>0</v>
      </c>
      <c r="K745" s="8">
        <v>0</v>
      </c>
      <c r="L745" s="8">
        <v>0</v>
      </c>
      <c r="M745" s="3">
        <f t="shared" si="44"/>
        <v>0</v>
      </c>
      <c r="N745" s="9">
        <f t="shared" si="45"/>
        <v>0.87864311039447784</v>
      </c>
    </row>
    <row r="746" spans="1:14" x14ac:dyDescent="0.25">
      <c r="A746" t="s">
        <v>59</v>
      </c>
      <c r="B746">
        <v>2017</v>
      </c>
      <c r="C746" t="s">
        <v>47</v>
      </c>
      <c r="D746">
        <v>70492</v>
      </c>
      <c r="E746">
        <v>380.1</v>
      </c>
      <c r="F746">
        <v>1912</v>
      </c>
      <c r="G746" s="8">
        <v>0.35169568657875061</v>
      </c>
      <c r="H746" s="8">
        <v>9.0287871658802032E-2</v>
      </c>
      <c r="I746" s="8">
        <v>0.43485695123672485</v>
      </c>
      <c r="J746" s="8">
        <v>0</v>
      </c>
      <c r="K746" s="8">
        <v>0</v>
      </c>
      <c r="L746" s="8">
        <v>0</v>
      </c>
      <c r="M746" s="3">
        <f t="shared" si="44"/>
        <v>0</v>
      </c>
      <c r="N746" s="9">
        <f t="shared" si="45"/>
        <v>0.8768405094742775</v>
      </c>
    </row>
    <row r="747" spans="1:14" x14ac:dyDescent="0.25">
      <c r="A747" t="s">
        <v>59</v>
      </c>
      <c r="B747">
        <v>2018</v>
      </c>
      <c r="C747" t="s">
        <v>47</v>
      </c>
      <c r="D747">
        <v>72109</v>
      </c>
      <c r="E747">
        <v>380.1</v>
      </c>
      <c r="F747">
        <v>1914</v>
      </c>
      <c r="G747" s="8">
        <v>0.36350351572036743</v>
      </c>
      <c r="H747" s="8">
        <v>8.6390681564807892E-2</v>
      </c>
      <c r="I747" s="8">
        <v>0.42364358901977539</v>
      </c>
      <c r="J747" s="8">
        <v>0</v>
      </c>
      <c r="K747" s="8">
        <v>0</v>
      </c>
      <c r="L747" s="8">
        <v>0</v>
      </c>
      <c r="M747" s="3">
        <f t="shared" si="44"/>
        <v>0</v>
      </c>
      <c r="N747" s="9">
        <f t="shared" si="45"/>
        <v>0.87353778630495071</v>
      </c>
    </row>
    <row r="748" spans="1:14" x14ac:dyDescent="0.25">
      <c r="A748" t="s">
        <v>59</v>
      </c>
      <c r="B748">
        <v>2019</v>
      </c>
      <c r="C748" t="s">
        <v>47</v>
      </c>
      <c r="D748">
        <v>73134</v>
      </c>
      <c r="E748">
        <v>380.1</v>
      </c>
      <c r="F748">
        <v>1914</v>
      </c>
      <c r="G748" s="8">
        <v>0.37096583843231201</v>
      </c>
      <c r="H748" s="8">
        <v>8.3923235535621643E-2</v>
      </c>
      <c r="I748" s="8">
        <v>0.41651463508605957</v>
      </c>
      <c r="J748" s="8">
        <v>0</v>
      </c>
      <c r="K748" s="8">
        <v>0</v>
      </c>
      <c r="L748" s="8">
        <v>0</v>
      </c>
      <c r="M748" s="3">
        <f t="shared" si="44"/>
        <v>0</v>
      </c>
      <c r="N748" s="9">
        <f t="shared" si="45"/>
        <v>0.87140370905399323</v>
      </c>
    </row>
    <row r="749" spans="1:14" x14ac:dyDescent="0.25">
      <c r="A749" t="s">
        <v>59</v>
      </c>
      <c r="B749">
        <v>2020</v>
      </c>
      <c r="C749" t="s">
        <v>47</v>
      </c>
      <c r="D749">
        <v>74001</v>
      </c>
      <c r="E749">
        <v>380.1</v>
      </c>
      <c r="F749">
        <v>2000</v>
      </c>
      <c r="G749" s="8">
        <v>0.36951327323913574</v>
      </c>
      <c r="H749" s="8">
        <v>8.4702730178833008E-2</v>
      </c>
      <c r="I749" s="8">
        <v>0.42071667313575745</v>
      </c>
      <c r="J749" s="8">
        <v>0</v>
      </c>
      <c r="K749" s="8">
        <v>0</v>
      </c>
      <c r="L749" s="8">
        <v>0</v>
      </c>
      <c r="M749" s="3">
        <f t="shared" si="44"/>
        <v>0</v>
      </c>
      <c r="N749" s="9">
        <f t="shared" si="45"/>
        <v>0.8749326765537262</v>
      </c>
    </row>
    <row r="750" spans="1:14" x14ac:dyDescent="0.25">
      <c r="A750" s="2" t="s">
        <v>59</v>
      </c>
      <c r="B750" s="2">
        <v>2021</v>
      </c>
      <c r="C750" t="s">
        <v>47</v>
      </c>
      <c r="D750" s="2">
        <v>75109</v>
      </c>
      <c r="E750" s="2">
        <v>380.1</v>
      </c>
      <c r="F750" s="2">
        <v>2011</v>
      </c>
      <c r="G750" s="10">
        <v>0.37641197443008423</v>
      </c>
      <c r="H750" s="10">
        <v>8.2458972930908203E-2</v>
      </c>
      <c r="I750" s="10">
        <v>0.41447734832763672</v>
      </c>
      <c r="J750" s="10">
        <v>0</v>
      </c>
      <c r="K750" s="10">
        <v>0</v>
      </c>
      <c r="L750" s="10">
        <v>0</v>
      </c>
      <c r="M750" s="3">
        <f t="shared" si="44"/>
        <v>0</v>
      </c>
      <c r="N750" s="11">
        <f t="shared" si="45"/>
        <v>0.87334829568862915</v>
      </c>
    </row>
    <row r="751" spans="1:14" x14ac:dyDescent="0.25">
      <c r="A751" t="s">
        <v>60</v>
      </c>
      <c r="B751">
        <v>2005</v>
      </c>
      <c r="C751" t="s">
        <v>47</v>
      </c>
      <c r="D751">
        <v>48041</v>
      </c>
      <c r="E751">
        <v>258.20400000000001</v>
      </c>
      <c r="F751">
        <v>1334</v>
      </c>
      <c r="G751" s="8">
        <v>0.40720450878143311</v>
      </c>
      <c r="H751" s="8">
        <v>4.4722773134708405E-2</v>
      </c>
      <c r="I751" s="8">
        <v>0.48114949464797974</v>
      </c>
      <c r="J751" s="8">
        <v>0</v>
      </c>
      <c r="K751" s="8">
        <v>0</v>
      </c>
      <c r="L751" s="8">
        <v>0</v>
      </c>
      <c r="M751" s="3">
        <f t="shared" si="44"/>
        <v>0</v>
      </c>
      <c r="N751" s="9">
        <f t="shared" si="45"/>
        <v>0.93307677656412125</v>
      </c>
    </row>
    <row r="752" spans="1:14" x14ac:dyDescent="0.25">
      <c r="A752" t="s">
        <v>60</v>
      </c>
      <c r="B752">
        <v>2006</v>
      </c>
      <c r="C752" t="s">
        <v>47</v>
      </c>
      <c r="D752">
        <v>48777</v>
      </c>
      <c r="E752">
        <v>267.63099999999997</v>
      </c>
      <c r="F752">
        <v>1342</v>
      </c>
      <c r="G752" s="8">
        <v>0.39608600735664368</v>
      </c>
      <c r="H752" s="8">
        <v>5.0736010074615479E-2</v>
      </c>
      <c r="I752" s="8">
        <v>0.48080608248710632</v>
      </c>
      <c r="J752" s="8">
        <v>0</v>
      </c>
      <c r="K752" s="8">
        <v>0</v>
      </c>
      <c r="L752" s="8">
        <v>0</v>
      </c>
      <c r="M752" s="3">
        <f t="shared" si="44"/>
        <v>0</v>
      </c>
      <c r="N752" s="9">
        <f t="shared" si="45"/>
        <v>0.92762809991836548</v>
      </c>
    </row>
    <row r="753" spans="1:14" x14ac:dyDescent="0.25">
      <c r="A753" t="s">
        <v>60</v>
      </c>
      <c r="B753">
        <v>2007</v>
      </c>
      <c r="C753" t="s">
        <v>47</v>
      </c>
      <c r="D753">
        <v>49558</v>
      </c>
      <c r="E753">
        <v>267.63099999999997</v>
      </c>
      <c r="F753">
        <v>1522.5</v>
      </c>
      <c r="G753" s="8">
        <v>0.38242340087890625</v>
      </c>
      <c r="H753" s="8">
        <v>5.6112650781869888E-2</v>
      </c>
      <c r="I753" s="8">
        <v>0.50193876028060913</v>
      </c>
      <c r="J753" s="8">
        <v>0</v>
      </c>
      <c r="K753" s="8">
        <v>0</v>
      </c>
      <c r="L753" s="8">
        <v>0</v>
      </c>
      <c r="M753" s="3">
        <f t="shared" si="44"/>
        <v>0</v>
      </c>
      <c r="N753" s="9">
        <f t="shared" si="45"/>
        <v>0.94047481194138527</v>
      </c>
    </row>
    <row r="754" spans="1:14" x14ac:dyDescent="0.25">
      <c r="A754" t="s">
        <v>60</v>
      </c>
      <c r="B754">
        <v>2008</v>
      </c>
      <c r="C754" t="s">
        <v>47</v>
      </c>
      <c r="D754">
        <v>50478</v>
      </c>
      <c r="E754">
        <v>267.63099999999997</v>
      </c>
      <c r="F754">
        <v>1542</v>
      </c>
      <c r="G754" s="8">
        <v>0.38992375135421753</v>
      </c>
      <c r="H754" s="8">
        <v>5.3719267249107361E-2</v>
      </c>
      <c r="I754" s="8">
        <v>0.49558842182159424</v>
      </c>
      <c r="J754" s="8">
        <v>0</v>
      </c>
      <c r="K754" s="8">
        <v>0</v>
      </c>
      <c r="L754" s="8">
        <v>0</v>
      </c>
      <c r="M754" s="3">
        <f t="shared" si="44"/>
        <v>0</v>
      </c>
      <c r="N754" s="9">
        <f t="shared" si="45"/>
        <v>0.93923144042491913</v>
      </c>
    </row>
    <row r="755" spans="1:14" x14ac:dyDescent="0.25">
      <c r="A755" t="s">
        <v>60</v>
      </c>
      <c r="B755">
        <v>2009</v>
      </c>
      <c r="C755" t="s">
        <v>47</v>
      </c>
      <c r="D755">
        <v>51075</v>
      </c>
      <c r="E755">
        <v>267.63099999999997</v>
      </c>
      <c r="F755">
        <v>1541</v>
      </c>
      <c r="G755" s="8">
        <v>0.39625301957130432</v>
      </c>
      <c r="H755" s="8">
        <v>5.1622051745653152E-2</v>
      </c>
      <c r="I755" s="8">
        <v>0.48950037360191345</v>
      </c>
      <c r="J755" s="8">
        <v>0</v>
      </c>
      <c r="K755" s="8">
        <v>0</v>
      </c>
      <c r="L755" s="8">
        <v>0</v>
      </c>
      <c r="M755" s="3">
        <f t="shared" si="44"/>
        <v>0</v>
      </c>
      <c r="N755" s="9">
        <f t="shared" si="45"/>
        <v>0.93737544491887093</v>
      </c>
    </row>
    <row r="756" spans="1:14" x14ac:dyDescent="0.25">
      <c r="A756" t="s">
        <v>60</v>
      </c>
      <c r="B756">
        <v>2010</v>
      </c>
      <c r="C756" t="s">
        <v>47</v>
      </c>
      <c r="D756">
        <v>51914</v>
      </c>
      <c r="E756">
        <v>283.517</v>
      </c>
      <c r="F756">
        <v>1547</v>
      </c>
      <c r="G756" s="8">
        <v>0.37506347894668579</v>
      </c>
      <c r="H756" s="8">
        <v>6.2347229570150375E-2</v>
      </c>
      <c r="I756" s="8">
        <v>0.49174395203590393</v>
      </c>
      <c r="J756" s="8">
        <v>0</v>
      </c>
      <c r="K756" s="8">
        <v>0</v>
      </c>
      <c r="L756" s="8">
        <v>0</v>
      </c>
      <c r="M756" s="3">
        <f t="shared" si="44"/>
        <v>0</v>
      </c>
      <c r="N756" s="9">
        <f t="shared" si="45"/>
        <v>0.9291546605527401</v>
      </c>
    </row>
    <row r="757" spans="1:14" x14ac:dyDescent="0.25">
      <c r="A757" t="s">
        <v>60</v>
      </c>
      <c r="B757">
        <v>2011</v>
      </c>
      <c r="C757" t="s">
        <v>47</v>
      </c>
      <c r="D757">
        <v>52612</v>
      </c>
      <c r="E757">
        <v>294.34899999999999</v>
      </c>
      <c r="F757">
        <v>1542</v>
      </c>
      <c r="G757" s="8">
        <v>0.36375313997268677</v>
      </c>
      <c r="H757" s="8">
        <v>6.8465858697891235E-2</v>
      </c>
      <c r="I757" s="8">
        <v>0.49047622084617615</v>
      </c>
      <c r="J757" s="8">
        <v>0</v>
      </c>
      <c r="K757" s="8">
        <v>0</v>
      </c>
      <c r="L757" s="8">
        <v>0</v>
      </c>
      <c r="M757" s="3">
        <f t="shared" si="44"/>
        <v>0</v>
      </c>
      <c r="N757" s="9">
        <f t="shared" si="45"/>
        <v>0.92269521951675415</v>
      </c>
    </row>
    <row r="758" spans="1:14" x14ac:dyDescent="0.25">
      <c r="A758" t="s">
        <v>60</v>
      </c>
      <c r="B758">
        <v>2012</v>
      </c>
      <c r="C758" t="s">
        <v>47</v>
      </c>
      <c r="D758">
        <v>53388</v>
      </c>
      <c r="E758">
        <v>294.34899999999999</v>
      </c>
      <c r="F758">
        <v>1557</v>
      </c>
      <c r="G758" s="8">
        <v>0.36980190873146057</v>
      </c>
      <c r="H758" s="8">
        <v>6.6531702876091003E-2</v>
      </c>
      <c r="I758" s="8">
        <v>0.48531755805015564</v>
      </c>
      <c r="J758" s="8">
        <v>0</v>
      </c>
      <c r="K758" s="8">
        <v>0</v>
      </c>
      <c r="L758" s="8">
        <v>0</v>
      </c>
      <c r="M758" s="3">
        <f t="shared" si="44"/>
        <v>0</v>
      </c>
      <c r="N758" s="9">
        <f t="shared" si="45"/>
        <v>0.92165116965770721</v>
      </c>
    </row>
    <row r="759" spans="1:14" x14ac:dyDescent="0.25">
      <c r="A759" t="s">
        <v>60</v>
      </c>
      <c r="B759">
        <v>2013</v>
      </c>
      <c r="C759" t="s">
        <v>47</v>
      </c>
      <c r="D759">
        <v>54166</v>
      </c>
      <c r="E759">
        <v>295.13</v>
      </c>
      <c r="F759">
        <v>1574</v>
      </c>
      <c r="G759" s="8">
        <v>0.3742140531539917</v>
      </c>
      <c r="H759" s="8">
        <v>6.5316401422023773E-2</v>
      </c>
      <c r="I759" s="8">
        <v>0.48095926642417908</v>
      </c>
      <c r="J759" s="8">
        <v>0</v>
      </c>
      <c r="K759" s="8">
        <v>0</v>
      </c>
      <c r="L759" s="8">
        <v>0</v>
      </c>
      <c r="M759" s="3">
        <f t="shared" si="44"/>
        <v>0</v>
      </c>
      <c r="N759" s="9">
        <f t="shared" si="45"/>
        <v>0.92048972100019455</v>
      </c>
    </row>
    <row r="760" spans="1:14" x14ac:dyDescent="0.25">
      <c r="A760" t="s">
        <v>60</v>
      </c>
      <c r="B760">
        <v>2014</v>
      </c>
      <c r="C760" t="s">
        <v>47</v>
      </c>
      <c r="D760">
        <v>54675</v>
      </c>
      <c r="E760">
        <v>295.13</v>
      </c>
      <c r="F760">
        <v>1581</v>
      </c>
      <c r="G760" s="8">
        <v>0.3783831000328064</v>
      </c>
      <c r="H760" s="8">
        <v>6.3968092203140259E-2</v>
      </c>
      <c r="I760" s="8">
        <v>0.47726058959960938</v>
      </c>
      <c r="J760" s="8">
        <v>0</v>
      </c>
      <c r="K760" s="8">
        <v>0</v>
      </c>
      <c r="L760" s="8">
        <v>0</v>
      </c>
      <c r="M760" s="3">
        <f t="shared" si="44"/>
        <v>0</v>
      </c>
      <c r="N760" s="9">
        <f t="shared" si="45"/>
        <v>0.91961178183555603</v>
      </c>
    </row>
    <row r="761" spans="1:14" x14ac:dyDescent="0.25">
      <c r="A761" t="s">
        <v>60</v>
      </c>
      <c r="B761">
        <v>2015</v>
      </c>
      <c r="C761" t="s">
        <v>47</v>
      </c>
      <c r="D761">
        <v>55417</v>
      </c>
      <c r="E761">
        <v>295.13</v>
      </c>
      <c r="F761">
        <v>1618</v>
      </c>
      <c r="G761" s="8">
        <v>0.38146600127220154</v>
      </c>
      <c r="H761" s="8">
        <v>6.3106194138526917E-2</v>
      </c>
      <c r="I761" s="8">
        <v>0.47579669952392578</v>
      </c>
      <c r="J761" s="8">
        <v>0</v>
      </c>
      <c r="K761" s="8">
        <v>0</v>
      </c>
      <c r="L761" s="8">
        <v>0</v>
      </c>
      <c r="M761" s="3">
        <f t="shared" si="44"/>
        <v>0</v>
      </c>
      <c r="N761" s="9">
        <f t="shared" si="45"/>
        <v>0.92036889493465424</v>
      </c>
    </row>
    <row r="762" spans="1:14" x14ac:dyDescent="0.25">
      <c r="A762" t="s">
        <v>60</v>
      </c>
      <c r="B762">
        <v>2016</v>
      </c>
      <c r="C762" t="s">
        <v>47</v>
      </c>
      <c r="D762">
        <v>56231</v>
      </c>
      <c r="E762">
        <v>295.13</v>
      </c>
      <c r="F762">
        <v>1619</v>
      </c>
      <c r="G762" s="8">
        <v>0.38906735181808472</v>
      </c>
      <c r="H762" s="8">
        <v>6.059698760509491E-2</v>
      </c>
      <c r="I762" s="8">
        <v>0.46857449412345886</v>
      </c>
      <c r="J762" s="8">
        <v>0</v>
      </c>
      <c r="K762" s="8">
        <v>0</v>
      </c>
      <c r="L762" s="8">
        <v>0</v>
      </c>
      <c r="M762" s="3">
        <f t="shared" si="44"/>
        <v>0</v>
      </c>
      <c r="N762" s="9">
        <f t="shared" si="45"/>
        <v>0.91823883354663849</v>
      </c>
    </row>
    <row r="763" spans="1:14" x14ac:dyDescent="0.25">
      <c r="A763" t="s">
        <v>60</v>
      </c>
      <c r="B763">
        <v>2017</v>
      </c>
      <c r="C763" t="s">
        <v>47</v>
      </c>
      <c r="D763">
        <v>57042</v>
      </c>
      <c r="E763">
        <v>295.13</v>
      </c>
      <c r="F763">
        <v>1646</v>
      </c>
      <c r="G763" s="8">
        <v>0.39374664425849915</v>
      </c>
      <c r="H763" s="8">
        <v>5.916234478354454E-2</v>
      </c>
      <c r="I763" s="8">
        <v>0.46516329050064087</v>
      </c>
      <c r="J763" s="8">
        <v>0</v>
      </c>
      <c r="K763" s="8">
        <v>0</v>
      </c>
      <c r="L763" s="8">
        <v>0</v>
      </c>
      <c r="M763" s="3">
        <f t="shared" si="44"/>
        <v>0</v>
      </c>
      <c r="N763" s="9">
        <f t="shared" si="45"/>
        <v>0.91807227954268456</v>
      </c>
    </row>
    <row r="764" spans="1:14" x14ac:dyDescent="0.25">
      <c r="A764" t="s">
        <v>60</v>
      </c>
      <c r="B764">
        <v>2018</v>
      </c>
      <c r="C764" t="s">
        <v>47</v>
      </c>
      <c r="D764">
        <v>57472</v>
      </c>
      <c r="E764">
        <v>295.13</v>
      </c>
      <c r="F764">
        <v>1652</v>
      </c>
      <c r="G764" s="8">
        <v>0.39708128571510315</v>
      </c>
      <c r="H764" s="8">
        <v>5.8084502816200256E-2</v>
      </c>
      <c r="I764" s="8">
        <v>0.46221062541007996</v>
      </c>
      <c r="J764" s="8">
        <v>0</v>
      </c>
      <c r="K764" s="8">
        <v>0</v>
      </c>
      <c r="L764" s="8">
        <v>0</v>
      </c>
      <c r="M764" s="3">
        <f t="shared" si="44"/>
        <v>0</v>
      </c>
      <c r="N764" s="9">
        <f t="shared" si="45"/>
        <v>0.91737641394138336</v>
      </c>
    </row>
    <row r="765" spans="1:14" x14ac:dyDescent="0.25">
      <c r="A765" t="s">
        <v>60</v>
      </c>
      <c r="B765">
        <v>2019</v>
      </c>
      <c r="C765" t="s">
        <v>47</v>
      </c>
      <c r="D765">
        <v>57856</v>
      </c>
      <c r="E765">
        <v>295.13</v>
      </c>
      <c r="F765">
        <v>1648</v>
      </c>
      <c r="G765" s="8">
        <v>0.40102598071098328</v>
      </c>
      <c r="H765" s="8">
        <v>5.6763667613267899E-2</v>
      </c>
      <c r="I765" s="8">
        <v>0.45828691124916077</v>
      </c>
      <c r="J765" s="8">
        <v>0</v>
      </c>
      <c r="K765" s="8">
        <v>0</v>
      </c>
      <c r="L765" s="8">
        <v>0</v>
      </c>
      <c r="M765" s="3">
        <f t="shared" si="44"/>
        <v>0</v>
      </c>
      <c r="N765" s="9">
        <f t="shared" si="45"/>
        <v>0.91607655957341194</v>
      </c>
    </row>
    <row r="766" spans="1:14" x14ac:dyDescent="0.25">
      <c r="A766" t="s">
        <v>60</v>
      </c>
      <c r="B766">
        <v>2020</v>
      </c>
      <c r="C766" t="s">
        <v>47</v>
      </c>
      <c r="D766">
        <v>58438</v>
      </c>
      <c r="E766">
        <v>295.13</v>
      </c>
      <c r="F766">
        <v>1654</v>
      </c>
      <c r="G766" s="8">
        <v>0.40568229556083679</v>
      </c>
      <c r="H766" s="8">
        <v>5.5248778313398361E-2</v>
      </c>
      <c r="I766" s="8">
        <v>0.45407131314277649</v>
      </c>
      <c r="J766" s="8">
        <v>0</v>
      </c>
      <c r="K766" s="8">
        <v>0</v>
      </c>
      <c r="L766" s="8">
        <v>0</v>
      </c>
      <c r="M766" s="3">
        <f t="shared" si="44"/>
        <v>0</v>
      </c>
      <c r="N766" s="9">
        <f t="shared" si="45"/>
        <v>0.91500238701701164</v>
      </c>
    </row>
    <row r="767" spans="1:14" x14ac:dyDescent="0.25">
      <c r="A767" s="2" t="s">
        <v>60</v>
      </c>
      <c r="B767" s="2">
        <v>2021</v>
      </c>
      <c r="C767" t="s">
        <v>47</v>
      </c>
      <c r="D767" s="2">
        <v>58746</v>
      </c>
      <c r="E767" s="2">
        <v>295.13</v>
      </c>
      <c r="F767" s="2">
        <v>1657</v>
      </c>
      <c r="G767" s="10">
        <v>0.4081447422504425</v>
      </c>
      <c r="H767" s="10">
        <v>5.444689467549324E-2</v>
      </c>
      <c r="I767" s="10">
        <v>0.45183488726615906</v>
      </c>
      <c r="J767" s="10">
        <v>0</v>
      </c>
      <c r="K767" s="10">
        <v>0</v>
      </c>
      <c r="L767" s="10">
        <v>0</v>
      </c>
      <c r="M767" s="3">
        <f t="shared" si="44"/>
        <v>0</v>
      </c>
      <c r="N767" s="11">
        <f t="shared" si="45"/>
        <v>0.9144265241920948</v>
      </c>
    </row>
    <row r="768" spans="1:14" x14ac:dyDescent="0.25">
      <c r="A768" t="s">
        <v>61</v>
      </c>
      <c r="B768">
        <v>2005</v>
      </c>
      <c r="C768" t="s">
        <v>47</v>
      </c>
      <c r="D768">
        <v>49500</v>
      </c>
      <c r="E768">
        <v>217.81399999999999</v>
      </c>
      <c r="F768">
        <v>915.37880377754459</v>
      </c>
      <c r="G768" s="8">
        <v>0.57477748394012451</v>
      </c>
      <c r="H768" s="8">
        <v>-2.4142129346728325E-2</v>
      </c>
      <c r="I768" s="8">
        <v>0.35078069567680359</v>
      </c>
      <c r="J768" s="8">
        <v>0</v>
      </c>
      <c r="K768" s="8">
        <v>1</v>
      </c>
      <c r="L768" s="8">
        <v>0</v>
      </c>
      <c r="M768" s="3">
        <f t="shared" si="44"/>
        <v>1</v>
      </c>
      <c r="N768" s="9">
        <f t="shared" si="45"/>
        <v>0.90141605027019978</v>
      </c>
    </row>
    <row r="769" spans="1:14" x14ac:dyDescent="0.25">
      <c r="A769" t="s">
        <v>61</v>
      </c>
      <c r="B769">
        <v>2006</v>
      </c>
      <c r="C769" t="s">
        <v>47</v>
      </c>
      <c r="D769">
        <v>50528</v>
      </c>
      <c r="E769">
        <v>222.83199999999999</v>
      </c>
      <c r="F769">
        <v>934</v>
      </c>
      <c r="G769" s="8">
        <v>0.57062053680419922</v>
      </c>
      <c r="H769" s="8">
        <v>-2.1172069013118744E-2</v>
      </c>
      <c r="I769" s="8">
        <v>0.34883356094360352</v>
      </c>
      <c r="J769" s="8">
        <v>0</v>
      </c>
      <c r="K769" s="8">
        <v>1</v>
      </c>
      <c r="L769" s="8">
        <v>0</v>
      </c>
      <c r="M769" s="3">
        <f t="shared" si="44"/>
        <v>1</v>
      </c>
      <c r="N769" s="9">
        <f t="shared" si="45"/>
        <v>0.89828202873468399</v>
      </c>
    </row>
    <row r="770" spans="1:14" x14ac:dyDescent="0.25">
      <c r="A770" t="s">
        <v>61</v>
      </c>
      <c r="B770">
        <v>2007</v>
      </c>
      <c r="C770" t="s">
        <v>47</v>
      </c>
      <c r="D770">
        <v>50980</v>
      </c>
      <c r="E770">
        <v>222.83199999999999</v>
      </c>
      <c r="F770">
        <v>953</v>
      </c>
      <c r="G770" s="8">
        <v>0.5718083381652832</v>
      </c>
      <c r="H770" s="8">
        <v>-2.1427726373076439E-2</v>
      </c>
      <c r="I770" s="8">
        <v>0.34898832440376282</v>
      </c>
      <c r="J770" s="8">
        <v>0</v>
      </c>
      <c r="K770" s="8">
        <v>1</v>
      </c>
      <c r="L770" s="8">
        <v>0</v>
      </c>
      <c r="M770" s="3">
        <f t="shared" si="44"/>
        <v>1</v>
      </c>
      <c r="N770" s="9">
        <f t="shared" si="45"/>
        <v>0.89936893619596958</v>
      </c>
    </row>
    <row r="771" spans="1:14" x14ac:dyDescent="0.25">
      <c r="A771" t="s">
        <v>61</v>
      </c>
      <c r="B771">
        <v>2008</v>
      </c>
      <c r="C771" t="s">
        <v>47</v>
      </c>
      <c r="D771">
        <v>51813</v>
      </c>
      <c r="E771">
        <v>222.83199999999999</v>
      </c>
      <c r="F771">
        <v>948</v>
      </c>
      <c r="G771" s="8">
        <v>0.58129698038101196</v>
      </c>
      <c r="H771" s="8">
        <v>-2.4601010605692863E-2</v>
      </c>
      <c r="I771" s="8">
        <v>0.33958667516708374</v>
      </c>
      <c r="J771" s="8">
        <v>0</v>
      </c>
      <c r="K771" s="8">
        <v>1</v>
      </c>
      <c r="L771" s="8">
        <v>0</v>
      </c>
      <c r="M771" s="3">
        <f t="shared" si="44"/>
        <v>1</v>
      </c>
      <c r="N771" s="9">
        <f t="shared" si="45"/>
        <v>0.89628264494240284</v>
      </c>
    </row>
    <row r="772" spans="1:14" x14ac:dyDescent="0.25">
      <c r="A772" t="s">
        <v>61</v>
      </c>
      <c r="B772">
        <v>2009</v>
      </c>
      <c r="C772" t="s">
        <v>47</v>
      </c>
      <c r="D772">
        <v>52184</v>
      </c>
      <c r="E772">
        <v>222.83199999999999</v>
      </c>
      <c r="F772">
        <v>950</v>
      </c>
      <c r="G772" s="8">
        <v>0.5847010612487793</v>
      </c>
      <c r="H772" s="8">
        <v>-2.5712227448821068E-2</v>
      </c>
      <c r="I772" s="8">
        <v>0.33646965026855469</v>
      </c>
      <c r="J772" s="8">
        <v>0</v>
      </c>
      <c r="K772" s="8">
        <v>1</v>
      </c>
      <c r="L772" s="8">
        <v>0</v>
      </c>
      <c r="M772" s="3">
        <f t="shared" si="44"/>
        <v>1</v>
      </c>
      <c r="N772" s="9">
        <f t="shared" si="45"/>
        <v>0.89545848406851292</v>
      </c>
    </row>
    <row r="773" spans="1:14" x14ac:dyDescent="0.25">
      <c r="A773" t="s">
        <v>61</v>
      </c>
      <c r="B773">
        <v>2010</v>
      </c>
      <c r="C773" t="s">
        <v>47</v>
      </c>
      <c r="D773">
        <v>52710</v>
      </c>
      <c r="E773">
        <v>222.83199999999999</v>
      </c>
      <c r="F773">
        <v>955</v>
      </c>
      <c r="G773" s="8">
        <v>0.58908563852310181</v>
      </c>
      <c r="H773" s="8">
        <v>-2.7126269415020943E-2</v>
      </c>
      <c r="I773" s="8">
        <v>0.33261710405349731</v>
      </c>
      <c r="J773" s="8">
        <v>0</v>
      </c>
      <c r="K773" s="8">
        <v>1</v>
      </c>
      <c r="L773" s="8">
        <v>0</v>
      </c>
      <c r="M773" s="3">
        <f t="shared" si="44"/>
        <v>1</v>
      </c>
      <c r="N773" s="9">
        <f t="shared" si="45"/>
        <v>0.89457647316157818</v>
      </c>
    </row>
    <row r="774" spans="1:14" x14ac:dyDescent="0.25">
      <c r="A774" t="s">
        <v>61</v>
      </c>
      <c r="B774">
        <v>2011</v>
      </c>
      <c r="C774" t="s">
        <v>47</v>
      </c>
      <c r="D774">
        <v>53083</v>
      </c>
      <c r="E774">
        <v>234.84899999999999</v>
      </c>
      <c r="F774">
        <v>987</v>
      </c>
      <c r="G774" s="8">
        <v>0.56052267551422119</v>
      </c>
      <c r="H774" s="8">
        <v>-1.4094153419137001E-2</v>
      </c>
      <c r="I774" s="8">
        <v>0.34539243578910828</v>
      </c>
      <c r="J774" s="8">
        <v>0</v>
      </c>
      <c r="K774" s="8">
        <v>1</v>
      </c>
      <c r="L774" s="8">
        <v>0</v>
      </c>
      <c r="M774" s="3">
        <f t="shared" ref="M774:M837" si="48">IF(OR(J774=1,K774=1,L774=1),1,0)</f>
        <v>1</v>
      </c>
      <c r="N774" s="9">
        <f t="shared" si="45"/>
        <v>0.89182095788419247</v>
      </c>
    </row>
    <row r="775" spans="1:14" x14ac:dyDescent="0.25">
      <c r="A775" t="s">
        <v>61</v>
      </c>
      <c r="B775">
        <v>2012</v>
      </c>
      <c r="C775" t="s">
        <v>47</v>
      </c>
      <c r="D775">
        <v>53361</v>
      </c>
      <c r="E775">
        <v>234.84899999999999</v>
      </c>
      <c r="F775">
        <v>996</v>
      </c>
      <c r="G775" s="8">
        <v>0.56169736385345459</v>
      </c>
      <c r="H775" s="8">
        <v>-1.4420789666473866E-2</v>
      </c>
      <c r="I775" s="8">
        <v>0.34485140442848206</v>
      </c>
      <c r="J775" s="8">
        <v>0</v>
      </c>
      <c r="K775" s="8">
        <v>1</v>
      </c>
      <c r="L775" s="8">
        <v>0</v>
      </c>
      <c r="M775" s="3">
        <f t="shared" si="48"/>
        <v>1</v>
      </c>
      <c r="N775" s="9">
        <f t="shared" ref="N775:N838" si="49">SUM(G775:I775)</f>
        <v>0.89212797861546278</v>
      </c>
    </row>
    <row r="776" spans="1:14" x14ac:dyDescent="0.25">
      <c r="A776" t="s">
        <v>61</v>
      </c>
      <c r="B776">
        <v>2013</v>
      </c>
      <c r="C776" t="s">
        <v>47</v>
      </c>
      <c r="D776">
        <v>53969</v>
      </c>
      <c r="E776">
        <v>234.84899999999999</v>
      </c>
      <c r="F776">
        <v>1007</v>
      </c>
      <c r="G776" s="8">
        <v>0.56576722860336304</v>
      </c>
      <c r="H776" s="8">
        <v>-1.5691723674535751E-2</v>
      </c>
      <c r="I776" s="8">
        <v>0.34166669845581055</v>
      </c>
      <c r="J776" s="8">
        <v>0</v>
      </c>
      <c r="K776" s="8">
        <v>1</v>
      </c>
      <c r="L776" s="8">
        <v>0</v>
      </c>
      <c r="M776" s="3">
        <f t="shared" si="48"/>
        <v>1</v>
      </c>
      <c r="N776" s="9">
        <f t="shared" si="49"/>
        <v>0.89174220338463783</v>
      </c>
    </row>
    <row r="777" spans="1:14" x14ac:dyDescent="0.25">
      <c r="A777" t="s">
        <v>61</v>
      </c>
      <c r="B777">
        <v>2014</v>
      </c>
      <c r="C777" t="s">
        <v>47</v>
      </c>
      <c r="D777">
        <v>54731</v>
      </c>
      <c r="E777">
        <v>234.84899999999999</v>
      </c>
      <c r="F777">
        <v>950</v>
      </c>
      <c r="G777" s="8">
        <v>0.58336657285690308</v>
      </c>
      <c r="H777" s="8">
        <v>-2.1907694637775421E-2</v>
      </c>
      <c r="I777" s="8">
        <v>0.3211224377155304</v>
      </c>
      <c r="J777" s="8">
        <v>0</v>
      </c>
      <c r="K777" s="8">
        <v>1</v>
      </c>
      <c r="L777" s="8">
        <v>0</v>
      </c>
      <c r="M777" s="3">
        <f t="shared" si="48"/>
        <v>1</v>
      </c>
      <c r="N777" s="9">
        <f t="shared" si="49"/>
        <v>0.88258131593465805</v>
      </c>
    </row>
    <row r="778" spans="1:14" x14ac:dyDescent="0.25">
      <c r="A778" t="s">
        <v>61</v>
      </c>
      <c r="B778">
        <v>2015</v>
      </c>
      <c r="C778" t="s">
        <v>47</v>
      </c>
      <c r="D778">
        <v>55949</v>
      </c>
      <c r="E778">
        <v>234.84899999999999</v>
      </c>
      <c r="F778">
        <v>962</v>
      </c>
      <c r="G778" s="8">
        <v>0.59280890226364136</v>
      </c>
      <c r="H778" s="8">
        <v>-2.494438923895359E-2</v>
      </c>
      <c r="I778" s="8">
        <v>0.31290566921234131</v>
      </c>
      <c r="J778" s="8">
        <v>0</v>
      </c>
      <c r="K778" s="8">
        <v>1</v>
      </c>
      <c r="L778" s="8">
        <v>0</v>
      </c>
      <c r="M778" s="3">
        <f t="shared" si="48"/>
        <v>1</v>
      </c>
      <c r="N778" s="9">
        <f t="shared" si="49"/>
        <v>0.88077018223702908</v>
      </c>
    </row>
    <row r="779" spans="1:14" x14ac:dyDescent="0.25">
      <c r="A779" t="s">
        <v>61</v>
      </c>
      <c r="B779">
        <v>2016</v>
      </c>
      <c r="C779" t="s">
        <v>47</v>
      </c>
      <c r="D779">
        <v>56811</v>
      </c>
      <c r="E779">
        <v>234.84899999999999</v>
      </c>
      <c r="F779">
        <v>970</v>
      </c>
      <c r="G779" s="8">
        <v>0.59944456815719604</v>
      </c>
      <c r="H779" s="8">
        <v>-2.7082137763500214E-2</v>
      </c>
      <c r="I779" s="8">
        <v>0.3070966899394989</v>
      </c>
      <c r="J779" s="8">
        <v>0</v>
      </c>
      <c r="K779" s="8">
        <v>1</v>
      </c>
      <c r="L779" s="8">
        <v>0</v>
      </c>
      <c r="M779" s="3">
        <f t="shared" si="48"/>
        <v>1</v>
      </c>
      <c r="N779" s="9">
        <f t="shared" si="49"/>
        <v>0.87945912033319473</v>
      </c>
    </row>
    <row r="780" spans="1:14" x14ac:dyDescent="0.25">
      <c r="A780" t="s">
        <v>61</v>
      </c>
      <c r="B780">
        <v>2017</v>
      </c>
      <c r="C780" t="s">
        <v>47</v>
      </c>
      <c r="D780">
        <v>57584</v>
      </c>
      <c r="E780">
        <v>234.84899999999999</v>
      </c>
      <c r="F780">
        <v>980</v>
      </c>
      <c r="G780" s="8">
        <v>0.60479718446731567</v>
      </c>
      <c r="H780" s="8">
        <v>-2.8782177716493607E-2</v>
      </c>
      <c r="I780" s="8">
        <v>0.30263996124267578</v>
      </c>
      <c r="J780" s="8">
        <v>0</v>
      </c>
      <c r="K780" s="8">
        <v>1</v>
      </c>
      <c r="L780" s="8">
        <v>0</v>
      </c>
      <c r="M780" s="3">
        <f t="shared" si="48"/>
        <v>1</v>
      </c>
      <c r="N780" s="9">
        <f t="shared" si="49"/>
        <v>0.87865496799349785</v>
      </c>
    </row>
    <row r="781" spans="1:14" x14ac:dyDescent="0.25">
      <c r="A781" t="s">
        <v>61</v>
      </c>
      <c r="B781">
        <v>2018</v>
      </c>
      <c r="C781" t="s">
        <v>47</v>
      </c>
      <c r="D781">
        <v>58745</v>
      </c>
      <c r="E781">
        <v>234.84899999999999</v>
      </c>
      <c r="F781">
        <v>985</v>
      </c>
      <c r="G781" s="8">
        <v>0.61446070671081543</v>
      </c>
      <c r="H781" s="8">
        <v>-3.1942818313837051E-2</v>
      </c>
      <c r="I781" s="8">
        <v>0.29373401403427124</v>
      </c>
      <c r="J781" s="8">
        <v>0</v>
      </c>
      <c r="K781" s="8">
        <v>1</v>
      </c>
      <c r="L781" s="8">
        <v>0</v>
      </c>
      <c r="M781" s="3">
        <f t="shared" si="48"/>
        <v>1</v>
      </c>
      <c r="N781" s="9">
        <f t="shared" si="49"/>
        <v>0.87625190243124962</v>
      </c>
    </row>
    <row r="782" spans="1:14" x14ac:dyDescent="0.25">
      <c r="A782" t="s">
        <v>61</v>
      </c>
      <c r="B782">
        <v>2019</v>
      </c>
      <c r="C782" t="s">
        <v>47</v>
      </c>
      <c r="D782">
        <v>59183</v>
      </c>
      <c r="E782">
        <v>234.84899999999999</v>
      </c>
      <c r="F782">
        <v>1010</v>
      </c>
      <c r="G782" s="8">
        <v>0.61400687694549561</v>
      </c>
      <c r="H782" s="8">
        <v>-3.1622134149074554E-2</v>
      </c>
      <c r="I782" s="8">
        <v>0.2957724928855896</v>
      </c>
      <c r="J782" s="8">
        <v>0</v>
      </c>
      <c r="K782" s="8">
        <v>1</v>
      </c>
      <c r="L782" s="8">
        <v>0</v>
      </c>
      <c r="M782" s="3">
        <f t="shared" si="48"/>
        <v>1</v>
      </c>
      <c r="N782" s="9">
        <f t="shared" si="49"/>
        <v>0.87815723568201065</v>
      </c>
    </row>
    <row r="783" spans="1:14" x14ac:dyDescent="0.25">
      <c r="A783" t="s">
        <v>61</v>
      </c>
      <c r="B783">
        <v>2020</v>
      </c>
      <c r="C783" t="s">
        <v>47</v>
      </c>
      <c r="D783">
        <v>59486</v>
      </c>
      <c r="E783">
        <v>244.04</v>
      </c>
      <c r="F783">
        <v>1006</v>
      </c>
      <c r="G783" s="8">
        <v>0.59801030158996582</v>
      </c>
      <c r="H783" s="8">
        <v>-2.3901659995317459E-2</v>
      </c>
      <c r="I783" s="8">
        <v>0.29865154623985291</v>
      </c>
      <c r="J783" s="8">
        <v>0</v>
      </c>
      <c r="K783" s="8">
        <v>1</v>
      </c>
      <c r="L783" s="8">
        <v>0</v>
      </c>
      <c r="M783" s="3">
        <f t="shared" si="48"/>
        <v>1</v>
      </c>
      <c r="N783" s="9">
        <f t="shared" si="49"/>
        <v>0.87276018783450127</v>
      </c>
    </row>
    <row r="784" spans="1:14" x14ac:dyDescent="0.25">
      <c r="A784" s="2" t="s">
        <v>61</v>
      </c>
      <c r="B784" s="2">
        <v>2021</v>
      </c>
      <c r="C784" t="s">
        <v>47</v>
      </c>
      <c r="D784" s="2">
        <v>60031</v>
      </c>
      <c r="E784" s="2">
        <v>244.04</v>
      </c>
      <c r="F784" s="2">
        <v>989</v>
      </c>
      <c r="G784" s="10">
        <v>0.60581153631210327</v>
      </c>
      <c r="H784" s="10">
        <v>-2.659718319773674E-2</v>
      </c>
      <c r="I784" s="10">
        <v>0.29010751843452454</v>
      </c>
      <c r="J784" s="10">
        <v>0</v>
      </c>
      <c r="K784" s="10">
        <v>1</v>
      </c>
      <c r="L784" s="10">
        <v>0</v>
      </c>
      <c r="M784" s="3">
        <f t="shared" si="48"/>
        <v>1</v>
      </c>
      <c r="N784" s="11">
        <f t="shared" si="49"/>
        <v>0.86932187154889107</v>
      </c>
    </row>
    <row r="785" spans="1:14" x14ac:dyDescent="0.25">
      <c r="A785" t="s">
        <v>62</v>
      </c>
      <c r="B785">
        <v>2005</v>
      </c>
      <c r="C785" t="s">
        <v>47</v>
      </c>
      <c r="D785">
        <v>56495</v>
      </c>
      <c r="E785">
        <v>358.57299999999998</v>
      </c>
      <c r="F785">
        <v>1521</v>
      </c>
      <c r="G785" s="8">
        <v>0.3041117787361145</v>
      </c>
      <c r="H785" s="8">
        <v>0.10073103755712509</v>
      </c>
      <c r="I785" s="8">
        <v>0.48411625623703003</v>
      </c>
      <c r="J785" s="8">
        <v>0</v>
      </c>
      <c r="K785" s="8">
        <v>0</v>
      </c>
      <c r="L785" s="8">
        <v>0</v>
      </c>
      <c r="M785" s="3">
        <f t="shared" si="48"/>
        <v>0</v>
      </c>
      <c r="N785" s="9">
        <f t="shared" si="49"/>
        <v>0.88895907253026962</v>
      </c>
    </row>
    <row r="786" spans="1:14" x14ac:dyDescent="0.25">
      <c r="A786" t="s">
        <v>62</v>
      </c>
      <c r="B786">
        <v>2006</v>
      </c>
      <c r="C786" t="s">
        <v>47</v>
      </c>
      <c r="D786">
        <v>57903</v>
      </c>
      <c r="E786">
        <v>358.57299999999998</v>
      </c>
      <c r="F786">
        <v>1418</v>
      </c>
      <c r="G786" s="8">
        <v>0.32938474416732788</v>
      </c>
      <c r="H786" s="8">
        <v>9.1897085309028625E-2</v>
      </c>
      <c r="I786" s="8">
        <v>0.45548230409622192</v>
      </c>
      <c r="J786" s="8">
        <v>0</v>
      </c>
      <c r="K786" s="8">
        <v>0</v>
      </c>
      <c r="L786" s="8">
        <v>0</v>
      </c>
      <c r="M786" s="3">
        <f t="shared" si="48"/>
        <v>0</v>
      </c>
      <c r="N786" s="9">
        <f t="shared" si="49"/>
        <v>0.87676413357257843</v>
      </c>
    </row>
    <row r="787" spans="1:14" x14ac:dyDescent="0.25">
      <c r="A787" t="s">
        <v>62</v>
      </c>
      <c r="B787">
        <v>2007</v>
      </c>
      <c r="C787" t="s">
        <v>47</v>
      </c>
      <c r="D787">
        <v>58283</v>
      </c>
      <c r="E787">
        <v>358.57299999999998</v>
      </c>
      <c r="F787">
        <v>1391</v>
      </c>
      <c r="G787" s="8">
        <v>0.336203932762146</v>
      </c>
      <c r="H787" s="8">
        <v>8.9511416852474213E-2</v>
      </c>
      <c r="I787" s="8">
        <v>0.44773674011230469</v>
      </c>
      <c r="J787" s="8">
        <v>0</v>
      </c>
      <c r="K787" s="8">
        <v>0</v>
      </c>
      <c r="L787" s="8">
        <v>0</v>
      </c>
      <c r="M787" s="3">
        <f t="shared" si="48"/>
        <v>0</v>
      </c>
      <c r="N787" s="9">
        <f t="shared" si="49"/>
        <v>0.8734520897269249</v>
      </c>
    </row>
    <row r="788" spans="1:14" x14ac:dyDescent="0.25">
      <c r="A788" t="s">
        <v>62</v>
      </c>
      <c r="B788">
        <v>2008</v>
      </c>
      <c r="C788" t="s">
        <v>47</v>
      </c>
      <c r="D788">
        <v>58753</v>
      </c>
      <c r="E788">
        <v>358.57299999999998</v>
      </c>
      <c r="F788">
        <v>1432</v>
      </c>
      <c r="G788" s="8">
        <v>0.33537203073501587</v>
      </c>
      <c r="H788" s="8">
        <v>8.9984238147735596E-2</v>
      </c>
      <c r="I788" s="8">
        <v>0.45039159059524536</v>
      </c>
      <c r="J788" s="8">
        <v>0</v>
      </c>
      <c r="K788" s="8">
        <v>0</v>
      </c>
      <c r="L788" s="8">
        <v>0</v>
      </c>
      <c r="M788" s="3">
        <f t="shared" si="48"/>
        <v>0</v>
      </c>
      <c r="N788" s="9">
        <f t="shared" si="49"/>
        <v>0.87574785947799683</v>
      </c>
    </row>
    <row r="789" spans="1:14" x14ac:dyDescent="0.25">
      <c r="A789" t="s">
        <v>62</v>
      </c>
      <c r="B789">
        <v>2009</v>
      </c>
      <c r="C789" t="s">
        <v>47</v>
      </c>
      <c r="D789">
        <v>59699</v>
      </c>
      <c r="E789">
        <v>358.57299999999998</v>
      </c>
      <c r="F789">
        <v>1425</v>
      </c>
      <c r="G789" s="8">
        <v>0.344673752784729</v>
      </c>
      <c r="H789" s="8">
        <v>8.6875230073928833E-2</v>
      </c>
      <c r="I789" s="8">
        <v>0.44119161367416382</v>
      </c>
      <c r="J789" s="8">
        <v>0</v>
      </c>
      <c r="K789" s="8">
        <v>0</v>
      </c>
      <c r="L789" s="8">
        <v>0</v>
      </c>
      <c r="M789" s="3">
        <f t="shared" si="48"/>
        <v>0</v>
      </c>
      <c r="N789" s="9">
        <f t="shared" si="49"/>
        <v>0.87274059653282166</v>
      </c>
    </row>
    <row r="790" spans="1:14" x14ac:dyDescent="0.25">
      <c r="A790" t="s">
        <v>62</v>
      </c>
      <c r="B790">
        <v>2010</v>
      </c>
      <c r="C790" t="s">
        <v>47</v>
      </c>
      <c r="D790">
        <v>60557</v>
      </c>
      <c r="E790">
        <v>358.57299999999998</v>
      </c>
      <c r="F790">
        <v>1431</v>
      </c>
      <c r="G790" s="8">
        <v>0.35148367285728455</v>
      </c>
      <c r="H790" s="8">
        <v>8.4652096033096313E-2</v>
      </c>
      <c r="I790" s="8">
        <v>0.4349549412727356</v>
      </c>
      <c r="J790" s="8">
        <v>0</v>
      </c>
      <c r="K790" s="8">
        <v>0</v>
      </c>
      <c r="L790" s="8">
        <v>0</v>
      </c>
      <c r="M790" s="3">
        <f t="shared" si="48"/>
        <v>0</v>
      </c>
      <c r="N790" s="9">
        <f t="shared" si="49"/>
        <v>0.87109071016311646</v>
      </c>
    </row>
    <row r="791" spans="1:14" x14ac:dyDescent="0.25">
      <c r="A791" t="s">
        <v>62</v>
      </c>
      <c r="B791">
        <v>2011</v>
      </c>
      <c r="C791" t="s">
        <v>47</v>
      </c>
      <c r="D791">
        <v>61327</v>
      </c>
      <c r="E791">
        <v>367.36700000000002</v>
      </c>
      <c r="F791">
        <v>1451</v>
      </c>
      <c r="G791" s="8">
        <v>0.34349966049194336</v>
      </c>
      <c r="H791" s="8">
        <v>8.8938012719154358E-2</v>
      </c>
      <c r="I791" s="8">
        <v>0.43580329418182373</v>
      </c>
      <c r="J791" s="8">
        <v>0</v>
      </c>
      <c r="K791" s="8">
        <v>0</v>
      </c>
      <c r="L791" s="8">
        <v>0</v>
      </c>
      <c r="M791" s="3">
        <f t="shared" si="48"/>
        <v>0</v>
      </c>
      <c r="N791" s="9">
        <f t="shared" si="49"/>
        <v>0.86824096739292145</v>
      </c>
    </row>
    <row r="792" spans="1:14" x14ac:dyDescent="0.25">
      <c r="A792" t="s">
        <v>62</v>
      </c>
      <c r="B792">
        <v>2012</v>
      </c>
      <c r="C792" t="s">
        <v>47</v>
      </c>
      <c r="D792">
        <v>61768</v>
      </c>
      <c r="E792">
        <v>367.36700000000002</v>
      </c>
      <c r="F792">
        <v>1617</v>
      </c>
      <c r="G792" s="8">
        <v>0.32835155725479126</v>
      </c>
      <c r="H792" s="8">
        <v>9.46841761469841E-2</v>
      </c>
      <c r="I792" s="8">
        <v>0.45721068978309631</v>
      </c>
      <c r="J792" s="8">
        <v>0</v>
      </c>
      <c r="K792" s="8">
        <v>0</v>
      </c>
      <c r="L792" s="8">
        <v>0</v>
      </c>
      <c r="M792" s="3">
        <f t="shared" si="48"/>
        <v>0</v>
      </c>
      <c r="N792" s="9">
        <f t="shared" si="49"/>
        <v>0.88024642318487167</v>
      </c>
    </row>
    <row r="793" spans="1:14" x14ac:dyDescent="0.25">
      <c r="A793" t="s">
        <v>62</v>
      </c>
      <c r="B793">
        <v>2013</v>
      </c>
      <c r="C793" t="s">
        <v>47</v>
      </c>
      <c r="D793">
        <v>62072</v>
      </c>
      <c r="E793">
        <v>367.36700000000002</v>
      </c>
      <c r="F793">
        <v>1652</v>
      </c>
      <c r="G793" s="8">
        <v>0.32720369100570679</v>
      </c>
      <c r="H793" s="8">
        <v>9.5209486782550812E-2</v>
      </c>
      <c r="I793" s="8">
        <v>0.45967844128608704</v>
      </c>
      <c r="J793" s="8">
        <v>0</v>
      </c>
      <c r="K793" s="8">
        <v>0</v>
      </c>
      <c r="L793" s="8">
        <v>0</v>
      </c>
      <c r="M793" s="3">
        <f t="shared" si="48"/>
        <v>0</v>
      </c>
      <c r="N793" s="9">
        <f t="shared" si="49"/>
        <v>0.88209161907434464</v>
      </c>
    </row>
    <row r="794" spans="1:14" x14ac:dyDescent="0.25">
      <c r="A794" t="s">
        <v>62</v>
      </c>
      <c r="B794">
        <v>2014</v>
      </c>
      <c r="C794" t="s">
        <v>47</v>
      </c>
      <c r="D794">
        <v>62657</v>
      </c>
      <c r="E794">
        <v>367.36700000000002</v>
      </c>
      <c r="F794">
        <v>1697</v>
      </c>
      <c r="G794" s="8">
        <v>0.32746529579162598</v>
      </c>
      <c r="H794" s="8">
        <v>9.5305941998958588E-2</v>
      </c>
      <c r="I794" s="8">
        <v>0.46114945411682129</v>
      </c>
      <c r="J794" s="8">
        <v>0</v>
      </c>
      <c r="K794" s="8">
        <v>0</v>
      </c>
      <c r="L794" s="8">
        <v>0</v>
      </c>
      <c r="M794" s="3">
        <f t="shared" si="48"/>
        <v>0</v>
      </c>
      <c r="N794" s="9">
        <f t="shared" si="49"/>
        <v>0.88392069190740585</v>
      </c>
    </row>
    <row r="795" spans="1:14" x14ac:dyDescent="0.25">
      <c r="A795" t="s">
        <v>62</v>
      </c>
      <c r="B795">
        <v>2015</v>
      </c>
      <c r="C795" t="s">
        <v>47</v>
      </c>
      <c r="D795">
        <v>63166</v>
      </c>
      <c r="E795">
        <v>367.36700000000002</v>
      </c>
      <c r="F795">
        <v>1718</v>
      </c>
      <c r="G795" s="8">
        <v>0.3295924961566925</v>
      </c>
      <c r="H795" s="8">
        <v>9.4686299562454224E-2</v>
      </c>
      <c r="I795" s="8">
        <v>0.45990478992462158</v>
      </c>
      <c r="J795" s="8">
        <v>0</v>
      </c>
      <c r="K795" s="8">
        <v>0</v>
      </c>
      <c r="L795" s="8">
        <v>0</v>
      </c>
      <c r="M795" s="3">
        <f t="shared" si="48"/>
        <v>0</v>
      </c>
      <c r="N795" s="9">
        <f t="shared" si="49"/>
        <v>0.88418358564376831</v>
      </c>
    </row>
    <row r="796" spans="1:14" x14ac:dyDescent="0.25">
      <c r="A796" t="s">
        <v>62</v>
      </c>
      <c r="B796">
        <v>2016</v>
      </c>
      <c r="C796" t="s">
        <v>47</v>
      </c>
      <c r="D796">
        <v>64125</v>
      </c>
      <c r="E796">
        <v>367.36700000000002</v>
      </c>
      <c r="F796">
        <v>1727</v>
      </c>
      <c r="G796" s="8">
        <v>0.33664557337760925</v>
      </c>
      <c r="H796" s="8">
        <v>9.238974004983902E-2</v>
      </c>
      <c r="I796" s="8">
        <v>0.4535013735294342</v>
      </c>
      <c r="J796" s="8">
        <v>0</v>
      </c>
      <c r="K796" s="8">
        <v>0</v>
      </c>
      <c r="L796" s="8">
        <v>0</v>
      </c>
      <c r="M796" s="3">
        <f t="shared" si="48"/>
        <v>0</v>
      </c>
      <c r="N796" s="9">
        <f t="shared" si="49"/>
        <v>0.88253668695688248</v>
      </c>
    </row>
    <row r="797" spans="1:14" x14ac:dyDescent="0.25">
      <c r="A797" t="s">
        <v>62</v>
      </c>
      <c r="B797">
        <v>2017</v>
      </c>
      <c r="C797" t="s">
        <v>47</v>
      </c>
      <c r="D797">
        <v>64726</v>
      </c>
      <c r="E797">
        <v>367.36700000000002</v>
      </c>
      <c r="F797">
        <v>1487</v>
      </c>
      <c r="G797" s="8">
        <v>0.36773493885993958</v>
      </c>
      <c r="H797" s="8">
        <v>8.1091336905956268E-2</v>
      </c>
      <c r="I797" s="8">
        <v>0.41421991586685181</v>
      </c>
      <c r="J797" s="8">
        <v>0</v>
      </c>
      <c r="K797" s="8">
        <v>0</v>
      </c>
      <c r="L797" s="8">
        <v>0</v>
      </c>
      <c r="M797" s="3">
        <f t="shared" si="48"/>
        <v>0</v>
      </c>
      <c r="N797" s="9">
        <f t="shared" si="49"/>
        <v>0.86304619163274765</v>
      </c>
    </row>
    <row r="798" spans="1:14" x14ac:dyDescent="0.25">
      <c r="A798" t="s">
        <v>62</v>
      </c>
      <c r="B798">
        <v>2018</v>
      </c>
      <c r="C798" t="s">
        <v>47</v>
      </c>
      <c r="D798">
        <v>65404</v>
      </c>
      <c r="E798">
        <v>367.36700000000002</v>
      </c>
      <c r="F798">
        <v>1510</v>
      </c>
      <c r="G798" s="8">
        <v>0.37056118249893188</v>
      </c>
      <c r="H798" s="8">
        <v>8.0261312425136566E-2</v>
      </c>
      <c r="I798" s="8">
        <v>0.41250276565551758</v>
      </c>
      <c r="J798" s="8">
        <v>0</v>
      </c>
      <c r="K798" s="8">
        <v>0</v>
      </c>
      <c r="L798" s="8">
        <v>0</v>
      </c>
      <c r="M798" s="3">
        <f t="shared" si="48"/>
        <v>0</v>
      </c>
      <c r="N798" s="9">
        <f t="shared" si="49"/>
        <v>0.86332526057958603</v>
      </c>
    </row>
    <row r="799" spans="1:14" x14ac:dyDescent="0.25">
      <c r="A799" t="s">
        <v>62</v>
      </c>
      <c r="B799">
        <v>2019</v>
      </c>
      <c r="C799" t="s">
        <v>47</v>
      </c>
      <c r="D799">
        <v>66529</v>
      </c>
      <c r="E799">
        <v>367.36700000000002</v>
      </c>
      <c r="F799">
        <v>1523</v>
      </c>
      <c r="G799" s="8">
        <v>0.37807932496070862</v>
      </c>
      <c r="H799" s="8">
        <v>7.7833764255046844E-2</v>
      </c>
      <c r="I799" s="8">
        <v>0.40586939454078674</v>
      </c>
      <c r="J799" s="8">
        <v>0</v>
      </c>
      <c r="K799" s="8">
        <v>0</v>
      </c>
      <c r="L799" s="8">
        <v>0</v>
      </c>
      <c r="M799" s="3">
        <f t="shared" si="48"/>
        <v>0</v>
      </c>
      <c r="N799" s="9">
        <f t="shared" si="49"/>
        <v>0.86178248375654221</v>
      </c>
    </row>
    <row r="800" spans="1:14" x14ac:dyDescent="0.25">
      <c r="A800" t="s">
        <v>62</v>
      </c>
      <c r="B800">
        <v>2020</v>
      </c>
      <c r="C800" t="s">
        <v>47</v>
      </c>
      <c r="D800">
        <v>67303</v>
      </c>
      <c r="E800">
        <v>367.36700000000002</v>
      </c>
      <c r="F800">
        <v>1530</v>
      </c>
      <c r="G800" s="8">
        <v>0.38339322805404663</v>
      </c>
      <c r="H800" s="8">
        <v>7.6107911765575409E-2</v>
      </c>
      <c r="I800" s="8">
        <v>0.40108650922775269</v>
      </c>
      <c r="J800" s="8">
        <v>0</v>
      </c>
      <c r="K800" s="8">
        <v>0</v>
      </c>
      <c r="L800" s="8">
        <v>0</v>
      </c>
      <c r="M800" s="3">
        <f t="shared" si="48"/>
        <v>0</v>
      </c>
      <c r="N800" s="9">
        <f t="shared" si="49"/>
        <v>0.86058764904737473</v>
      </c>
    </row>
    <row r="801" spans="1:14" x14ac:dyDescent="0.25">
      <c r="A801" s="2" t="s">
        <v>62</v>
      </c>
      <c r="B801" s="2">
        <v>2021</v>
      </c>
      <c r="C801" t="s">
        <v>47</v>
      </c>
      <c r="D801" s="2">
        <v>68201</v>
      </c>
      <c r="E801" s="2">
        <v>367.36700000000002</v>
      </c>
      <c r="F801" s="2">
        <v>1540</v>
      </c>
      <c r="G801" s="10">
        <v>0.38926190137863159</v>
      </c>
      <c r="H801" s="10">
        <v>7.4211768805980682E-2</v>
      </c>
      <c r="I801" s="10">
        <v>0.39589717984199524</v>
      </c>
      <c r="J801" s="10">
        <v>0</v>
      </c>
      <c r="K801" s="10">
        <v>0</v>
      </c>
      <c r="L801" s="10">
        <v>0</v>
      </c>
      <c r="M801" s="3">
        <f t="shared" si="48"/>
        <v>0</v>
      </c>
      <c r="N801" s="11">
        <f t="shared" si="49"/>
        <v>0.85937085002660751</v>
      </c>
    </row>
    <row r="802" spans="1:14" x14ac:dyDescent="0.25">
      <c r="A802" t="s">
        <v>63</v>
      </c>
      <c r="B802">
        <v>2005</v>
      </c>
      <c r="C802" t="s">
        <v>47</v>
      </c>
      <c r="D802">
        <v>56177</v>
      </c>
      <c r="E802">
        <v>283.18700000000001</v>
      </c>
      <c r="F802">
        <v>976</v>
      </c>
      <c r="G802" s="8">
        <v>0.49789950251579285</v>
      </c>
      <c r="H802" s="8">
        <v>1.8520830199122429E-2</v>
      </c>
      <c r="I802" s="8">
        <v>0.34526968002319336</v>
      </c>
      <c r="J802" s="8">
        <v>0</v>
      </c>
      <c r="K802" s="8">
        <v>0</v>
      </c>
      <c r="L802" s="8">
        <v>0</v>
      </c>
      <c r="M802" s="3">
        <f t="shared" si="48"/>
        <v>0</v>
      </c>
      <c r="N802" s="9">
        <f t="shared" si="49"/>
        <v>0.86169001273810863</v>
      </c>
    </row>
    <row r="803" spans="1:14" x14ac:dyDescent="0.25">
      <c r="A803" t="s">
        <v>63</v>
      </c>
      <c r="B803">
        <v>2006</v>
      </c>
      <c r="C803" t="s">
        <v>47</v>
      </c>
      <c r="D803">
        <v>58941</v>
      </c>
      <c r="E803">
        <v>285.75</v>
      </c>
      <c r="F803">
        <v>1002</v>
      </c>
      <c r="G803" s="8">
        <v>0.51414567232131958</v>
      </c>
      <c r="H803" s="8">
        <v>1.3904851861298084E-2</v>
      </c>
      <c r="I803" s="8">
        <v>0.32858145236968994</v>
      </c>
      <c r="J803" s="8">
        <v>0</v>
      </c>
      <c r="K803" s="8">
        <v>0</v>
      </c>
      <c r="L803" s="8">
        <v>0</v>
      </c>
      <c r="M803" s="3">
        <f t="shared" si="48"/>
        <v>0</v>
      </c>
      <c r="N803" s="9">
        <f t="shared" si="49"/>
        <v>0.85663197655230761</v>
      </c>
    </row>
    <row r="804" spans="1:14" x14ac:dyDescent="0.25">
      <c r="A804" t="s">
        <v>63</v>
      </c>
      <c r="B804">
        <v>2007</v>
      </c>
      <c r="C804" t="s">
        <v>47</v>
      </c>
      <c r="D804">
        <v>47720</v>
      </c>
      <c r="E804">
        <v>285.75</v>
      </c>
      <c r="F804">
        <v>1030</v>
      </c>
      <c r="G804" s="8">
        <v>0.39767271280288696</v>
      </c>
      <c r="H804" s="8">
        <v>5.260477215051651E-2</v>
      </c>
      <c r="I804" s="8">
        <v>0.44161608815193176</v>
      </c>
      <c r="J804" s="8">
        <v>0</v>
      </c>
      <c r="K804" s="8">
        <v>0</v>
      </c>
      <c r="L804" s="8">
        <v>0</v>
      </c>
      <c r="M804" s="3">
        <f t="shared" si="48"/>
        <v>0</v>
      </c>
      <c r="N804" s="9">
        <f t="shared" si="49"/>
        <v>0.89189357310533524</v>
      </c>
    </row>
    <row r="805" spans="1:14" x14ac:dyDescent="0.25">
      <c r="A805" t="s">
        <v>63</v>
      </c>
      <c r="B805">
        <v>2008</v>
      </c>
      <c r="C805" t="s">
        <v>47</v>
      </c>
      <c r="D805">
        <v>48914</v>
      </c>
      <c r="E805">
        <v>285.75</v>
      </c>
      <c r="F805">
        <v>1049</v>
      </c>
      <c r="G805" s="8">
        <v>0.40754339098930359</v>
      </c>
      <c r="H805" s="8">
        <v>4.9465417861938477E-2</v>
      </c>
      <c r="I805" s="8">
        <v>0.43335679173469543</v>
      </c>
      <c r="J805" s="8">
        <v>0</v>
      </c>
      <c r="K805" s="8">
        <v>0</v>
      </c>
      <c r="L805" s="8">
        <v>0</v>
      </c>
      <c r="M805" s="3">
        <f t="shared" si="48"/>
        <v>0</v>
      </c>
      <c r="N805" s="9">
        <f t="shared" si="49"/>
        <v>0.8903656005859375</v>
      </c>
    </row>
    <row r="806" spans="1:14" x14ac:dyDescent="0.25">
      <c r="A806" t="s">
        <v>63</v>
      </c>
      <c r="B806">
        <v>2009</v>
      </c>
      <c r="C806" t="s">
        <v>47</v>
      </c>
      <c r="D806">
        <v>49259</v>
      </c>
      <c r="E806">
        <v>285.75</v>
      </c>
      <c r="F806">
        <v>1063</v>
      </c>
      <c r="G806" s="8">
        <v>0.40894171595573425</v>
      </c>
      <c r="H806" s="8">
        <v>4.9093317240476608E-2</v>
      </c>
      <c r="I806" s="8">
        <v>0.43286991119384766</v>
      </c>
      <c r="J806" s="8">
        <v>0</v>
      </c>
      <c r="K806" s="8">
        <v>0</v>
      </c>
      <c r="L806" s="8">
        <v>0</v>
      </c>
      <c r="M806" s="3">
        <f t="shared" si="48"/>
        <v>0</v>
      </c>
      <c r="N806" s="9">
        <f t="shared" si="49"/>
        <v>0.89090494439005852</v>
      </c>
    </row>
    <row r="807" spans="1:14" x14ac:dyDescent="0.25">
      <c r="A807" t="s">
        <v>63</v>
      </c>
      <c r="B807">
        <v>2010</v>
      </c>
      <c r="C807" t="s">
        <v>47</v>
      </c>
      <c r="D807">
        <v>50250</v>
      </c>
      <c r="E807">
        <v>285.95499999999998</v>
      </c>
      <c r="F807">
        <v>1065</v>
      </c>
      <c r="G807" s="8">
        <v>0.4187818169593811</v>
      </c>
      <c r="H807" s="8">
        <v>4.5898359268903732E-2</v>
      </c>
      <c r="I807" s="8">
        <v>0.42336279153823853</v>
      </c>
      <c r="J807" s="8">
        <v>0</v>
      </c>
      <c r="K807" s="8">
        <v>0</v>
      </c>
      <c r="L807" s="8">
        <v>0</v>
      </c>
      <c r="M807" s="3">
        <f t="shared" si="48"/>
        <v>0</v>
      </c>
      <c r="N807" s="9">
        <f t="shared" si="49"/>
        <v>0.88804296776652336</v>
      </c>
    </row>
    <row r="808" spans="1:14" x14ac:dyDescent="0.25">
      <c r="A808" t="s">
        <v>63</v>
      </c>
      <c r="B808">
        <v>2011</v>
      </c>
      <c r="C808" t="s">
        <v>47</v>
      </c>
      <c r="D808">
        <v>50859</v>
      </c>
      <c r="E808">
        <v>297.5</v>
      </c>
      <c r="F808">
        <v>1084</v>
      </c>
      <c r="G808" s="8">
        <v>0.40206822752952576</v>
      </c>
      <c r="H808" s="8">
        <v>5.4079525172710419E-2</v>
      </c>
      <c r="I808" s="8">
        <v>0.42793658375740051</v>
      </c>
      <c r="J808" s="8">
        <v>0</v>
      </c>
      <c r="K808" s="8">
        <v>0</v>
      </c>
      <c r="L808" s="8">
        <v>0</v>
      </c>
      <c r="M808" s="3">
        <f t="shared" si="48"/>
        <v>0</v>
      </c>
      <c r="N808" s="9">
        <f t="shared" si="49"/>
        <v>0.88408433645963669</v>
      </c>
    </row>
    <row r="809" spans="1:14" x14ac:dyDescent="0.25">
      <c r="A809" t="s">
        <v>63</v>
      </c>
      <c r="B809">
        <v>2012</v>
      </c>
      <c r="C809" t="s">
        <v>47</v>
      </c>
      <c r="D809">
        <v>51553</v>
      </c>
      <c r="E809">
        <v>297.5</v>
      </c>
      <c r="F809">
        <v>1103</v>
      </c>
      <c r="G809" s="8">
        <v>0.40619653463363647</v>
      </c>
      <c r="H809" s="8">
        <v>5.2832767367362976E-2</v>
      </c>
      <c r="I809" s="8">
        <v>0.42510530352592468</v>
      </c>
      <c r="J809" s="8">
        <v>0</v>
      </c>
      <c r="K809" s="8">
        <v>0</v>
      </c>
      <c r="L809" s="8">
        <v>0</v>
      </c>
      <c r="M809" s="3">
        <f t="shared" si="48"/>
        <v>0</v>
      </c>
      <c r="N809" s="9">
        <f t="shared" si="49"/>
        <v>0.88413460552692413</v>
      </c>
    </row>
    <row r="810" spans="1:14" x14ac:dyDescent="0.25">
      <c r="A810" t="s">
        <v>63</v>
      </c>
      <c r="B810">
        <v>2013</v>
      </c>
      <c r="C810" t="s">
        <v>47</v>
      </c>
      <c r="D810">
        <v>52323</v>
      </c>
      <c r="E810">
        <v>298.91300000000001</v>
      </c>
      <c r="F810">
        <v>1099</v>
      </c>
      <c r="G810" s="8">
        <v>0.41227683424949646</v>
      </c>
      <c r="H810" s="8">
        <v>5.1100961863994598E-2</v>
      </c>
      <c r="I810" s="8">
        <v>0.41756448149681091</v>
      </c>
      <c r="J810" s="8">
        <v>0</v>
      </c>
      <c r="K810" s="8">
        <v>0</v>
      </c>
      <c r="L810" s="8">
        <v>0</v>
      </c>
      <c r="M810" s="3">
        <f t="shared" si="48"/>
        <v>0</v>
      </c>
      <c r="N810" s="9">
        <f t="shared" si="49"/>
        <v>0.88094227761030197</v>
      </c>
    </row>
    <row r="811" spans="1:14" x14ac:dyDescent="0.25">
      <c r="A811" t="s">
        <v>63</v>
      </c>
      <c r="B811">
        <v>2014</v>
      </c>
      <c r="C811" t="s">
        <v>47</v>
      </c>
      <c r="D811">
        <v>52963</v>
      </c>
      <c r="E811">
        <v>298.91300000000001</v>
      </c>
      <c r="F811">
        <v>1109</v>
      </c>
      <c r="G811" s="8">
        <v>0.41712102293968201</v>
      </c>
      <c r="H811" s="8">
        <v>4.9560874700546265E-2</v>
      </c>
      <c r="I811" s="8">
        <v>0.41351673007011414</v>
      </c>
      <c r="J811" s="8">
        <v>0</v>
      </c>
      <c r="K811" s="8">
        <v>0</v>
      </c>
      <c r="L811" s="8">
        <v>0</v>
      </c>
      <c r="M811" s="3">
        <f t="shared" si="48"/>
        <v>0</v>
      </c>
      <c r="N811" s="9">
        <f t="shared" si="49"/>
        <v>0.88019862771034241</v>
      </c>
    </row>
    <row r="812" spans="1:14" x14ac:dyDescent="0.25">
      <c r="A812" t="s">
        <v>63</v>
      </c>
      <c r="B812">
        <v>2015</v>
      </c>
      <c r="C812" t="s">
        <v>47</v>
      </c>
      <c r="D812">
        <v>53789</v>
      </c>
      <c r="E812">
        <v>298.91300000000001</v>
      </c>
      <c r="F812">
        <v>1133</v>
      </c>
      <c r="G812" s="8">
        <v>0.4215599000453949</v>
      </c>
      <c r="H812" s="8">
        <v>4.8238888382911682E-2</v>
      </c>
      <c r="I812" s="8">
        <v>0.41064709424972534</v>
      </c>
      <c r="J812" s="8">
        <v>0</v>
      </c>
      <c r="K812" s="8">
        <v>0</v>
      </c>
      <c r="L812" s="8">
        <v>0</v>
      </c>
      <c r="M812" s="3">
        <f t="shared" si="48"/>
        <v>0</v>
      </c>
      <c r="N812" s="9">
        <f t="shared" si="49"/>
        <v>0.88044588267803192</v>
      </c>
    </row>
    <row r="813" spans="1:14" x14ac:dyDescent="0.25">
      <c r="A813" t="s">
        <v>63</v>
      </c>
      <c r="B813">
        <v>2016</v>
      </c>
      <c r="C813" t="s">
        <v>47</v>
      </c>
      <c r="D813">
        <v>54414</v>
      </c>
      <c r="E813">
        <v>298.91300000000001</v>
      </c>
      <c r="F813">
        <v>1132</v>
      </c>
      <c r="G813" s="8">
        <v>0.4278222918510437</v>
      </c>
      <c r="H813" s="8">
        <v>4.6162191778421402E-2</v>
      </c>
      <c r="I813" s="8">
        <v>0.40460792183876038</v>
      </c>
      <c r="J813" s="8">
        <v>0</v>
      </c>
      <c r="K813" s="8">
        <v>0</v>
      </c>
      <c r="L813" s="8">
        <v>0</v>
      </c>
      <c r="M813" s="3">
        <f t="shared" si="48"/>
        <v>0</v>
      </c>
      <c r="N813" s="9">
        <f t="shared" si="49"/>
        <v>0.87859240546822548</v>
      </c>
    </row>
    <row r="814" spans="1:14" x14ac:dyDescent="0.25">
      <c r="A814" t="s">
        <v>63</v>
      </c>
      <c r="B814">
        <v>2017</v>
      </c>
      <c r="C814" t="s">
        <v>47</v>
      </c>
      <c r="D814">
        <v>55239</v>
      </c>
      <c r="E814">
        <v>298.91300000000001</v>
      </c>
      <c r="F814">
        <v>1143</v>
      </c>
      <c r="G814" s="8">
        <v>0.43408709764480591</v>
      </c>
      <c r="H814" s="8">
        <v>4.4156536459922791E-2</v>
      </c>
      <c r="I814" s="8">
        <v>0.39924222230911255</v>
      </c>
      <c r="J814" s="8">
        <v>0</v>
      </c>
      <c r="K814" s="8">
        <v>0</v>
      </c>
      <c r="L814" s="8">
        <v>0</v>
      </c>
      <c r="M814" s="3">
        <f t="shared" si="48"/>
        <v>0</v>
      </c>
      <c r="N814" s="9">
        <f t="shared" si="49"/>
        <v>0.87748585641384125</v>
      </c>
    </row>
    <row r="815" spans="1:14" x14ac:dyDescent="0.25">
      <c r="A815" s="2" t="s">
        <v>63</v>
      </c>
      <c r="B815" s="2">
        <v>2018</v>
      </c>
      <c r="C815" t="s">
        <v>47</v>
      </c>
      <c r="D815" s="2">
        <v>55673</v>
      </c>
      <c r="E815" s="2">
        <v>298.91300000000001</v>
      </c>
      <c r="F815" s="2">
        <v>1152</v>
      </c>
      <c r="G815" s="10">
        <v>0.43685406446456909</v>
      </c>
      <c r="H815" s="10">
        <v>4.3295018374919891E-2</v>
      </c>
      <c r="I815" s="10">
        <v>0.39710107445716858</v>
      </c>
      <c r="J815" s="10">
        <v>0</v>
      </c>
      <c r="K815" s="10">
        <v>0</v>
      </c>
      <c r="L815" s="10">
        <v>0</v>
      </c>
      <c r="M815" s="3">
        <f t="shared" si="48"/>
        <v>0</v>
      </c>
      <c r="N815" s="11">
        <f t="shared" si="49"/>
        <v>0.87725015729665756</v>
      </c>
    </row>
    <row r="816" spans="1:14" x14ac:dyDescent="0.25">
      <c r="A816" t="s">
        <v>64</v>
      </c>
      <c r="B816">
        <v>2005</v>
      </c>
      <c r="C816" t="s">
        <v>47</v>
      </c>
      <c r="D816">
        <v>48671</v>
      </c>
      <c r="E816">
        <v>260.983</v>
      </c>
      <c r="F816">
        <v>2114</v>
      </c>
      <c r="G816" s="8">
        <v>0.32819965481758118</v>
      </c>
      <c r="H816" s="8">
        <v>7.4665702879428864E-2</v>
      </c>
      <c r="I816" s="8">
        <v>0.58271777629852295</v>
      </c>
      <c r="J816" s="8">
        <v>0</v>
      </c>
      <c r="K816" s="8">
        <v>0</v>
      </c>
      <c r="L816" s="8">
        <v>0</v>
      </c>
      <c r="M816" s="3">
        <f t="shared" si="48"/>
        <v>0</v>
      </c>
      <c r="N816" s="9">
        <f t="shared" si="49"/>
        <v>0.98558313399553299</v>
      </c>
    </row>
    <row r="817" spans="1:14" x14ac:dyDescent="0.25">
      <c r="A817" t="s">
        <v>64</v>
      </c>
      <c r="B817">
        <v>2006</v>
      </c>
      <c r="C817" t="s">
        <v>47</v>
      </c>
      <c r="D817">
        <v>48493</v>
      </c>
      <c r="E817">
        <v>268.95800000000003</v>
      </c>
      <c r="F817">
        <v>1830</v>
      </c>
      <c r="G817" s="8">
        <v>0.33627980947494507</v>
      </c>
      <c r="H817" s="8">
        <v>7.2939261794090271E-2</v>
      </c>
      <c r="I817" s="8">
        <v>0.55623537302017212</v>
      </c>
      <c r="J817" s="8">
        <v>0</v>
      </c>
      <c r="K817" s="8">
        <v>0</v>
      </c>
      <c r="L817" s="8">
        <v>0</v>
      </c>
      <c r="M817" s="3">
        <f t="shared" si="48"/>
        <v>0</v>
      </c>
      <c r="N817" s="9">
        <f t="shared" si="49"/>
        <v>0.96545444428920746</v>
      </c>
    </row>
    <row r="818" spans="1:14" x14ac:dyDescent="0.25">
      <c r="A818" t="s">
        <v>64</v>
      </c>
      <c r="B818">
        <v>2007</v>
      </c>
      <c r="C818" t="s">
        <v>47</v>
      </c>
      <c r="D818">
        <v>50195</v>
      </c>
      <c r="E818">
        <v>268.95800000000003</v>
      </c>
      <c r="F818">
        <v>1825</v>
      </c>
      <c r="G818" s="8">
        <v>0.35499593615531921</v>
      </c>
      <c r="H818" s="8">
        <v>6.6732071340084076E-2</v>
      </c>
      <c r="I818" s="8">
        <v>0.53818011283874512</v>
      </c>
      <c r="J818" s="8">
        <v>0</v>
      </c>
      <c r="K818" s="8">
        <v>0</v>
      </c>
      <c r="L818" s="8">
        <v>0</v>
      </c>
      <c r="M818" s="3">
        <f t="shared" si="48"/>
        <v>0</v>
      </c>
      <c r="N818" s="9">
        <f t="shared" si="49"/>
        <v>0.95990812033414841</v>
      </c>
    </row>
    <row r="819" spans="1:14" x14ac:dyDescent="0.25">
      <c r="A819" t="s">
        <v>64</v>
      </c>
      <c r="B819">
        <v>2008</v>
      </c>
      <c r="C819" t="s">
        <v>47</v>
      </c>
      <c r="D819">
        <v>50255</v>
      </c>
      <c r="E819">
        <v>268.95800000000003</v>
      </c>
      <c r="F819">
        <v>1820</v>
      </c>
      <c r="G819" s="8">
        <v>0.35610726475715637</v>
      </c>
      <c r="H819" s="8">
        <v>6.6345930099487305E-2</v>
      </c>
      <c r="I819" s="8">
        <v>0.53694278001785278</v>
      </c>
      <c r="J819" s="8">
        <v>0</v>
      </c>
      <c r="K819" s="8">
        <v>0</v>
      </c>
      <c r="L819" s="8">
        <v>0</v>
      </c>
      <c r="M819" s="3">
        <f t="shared" si="48"/>
        <v>0</v>
      </c>
      <c r="N819" s="9">
        <f t="shared" si="49"/>
        <v>0.95939597487449646</v>
      </c>
    </row>
    <row r="820" spans="1:14" x14ac:dyDescent="0.25">
      <c r="A820" t="s">
        <v>64</v>
      </c>
      <c r="B820">
        <v>2009</v>
      </c>
      <c r="C820" t="s">
        <v>47</v>
      </c>
      <c r="D820">
        <v>50403</v>
      </c>
      <c r="E820">
        <v>268.95800000000003</v>
      </c>
      <c r="F820">
        <v>1944</v>
      </c>
      <c r="G820" s="8">
        <v>0.34613928198814392</v>
      </c>
      <c r="H820" s="8">
        <v>7.0090577006340027E-2</v>
      </c>
      <c r="I820" s="8">
        <v>0.55068594217300415</v>
      </c>
      <c r="J820" s="8">
        <v>0</v>
      </c>
      <c r="K820" s="8">
        <v>0</v>
      </c>
      <c r="L820" s="8">
        <v>0</v>
      </c>
      <c r="M820" s="3">
        <f t="shared" si="48"/>
        <v>0</v>
      </c>
      <c r="N820" s="9">
        <f t="shared" si="49"/>
        <v>0.9669158011674881</v>
      </c>
    </row>
    <row r="821" spans="1:14" x14ac:dyDescent="0.25">
      <c r="A821" t="s">
        <v>64</v>
      </c>
      <c r="B821">
        <v>2010</v>
      </c>
      <c r="C821" t="s">
        <v>47</v>
      </c>
      <c r="D821">
        <v>51048</v>
      </c>
      <c r="E821">
        <v>268.95800000000003</v>
      </c>
      <c r="F821">
        <v>1950</v>
      </c>
      <c r="G821" s="8">
        <v>0.35232365131378174</v>
      </c>
      <c r="H821" s="8">
        <v>6.8066656589508057E-2</v>
      </c>
      <c r="I821" s="8">
        <v>0.5449751615524292</v>
      </c>
      <c r="J821" s="8">
        <v>0</v>
      </c>
      <c r="K821" s="8">
        <v>0</v>
      </c>
      <c r="L821" s="8">
        <v>0</v>
      </c>
      <c r="M821" s="3">
        <f t="shared" si="48"/>
        <v>0</v>
      </c>
      <c r="N821" s="9">
        <f t="shared" si="49"/>
        <v>0.96536546945571899</v>
      </c>
    </row>
    <row r="822" spans="1:14" x14ac:dyDescent="0.25">
      <c r="A822" t="s">
        <v>64</v>
      </c>
      <c r="B822">
        <v>2011</v>
      </c>
      <c r="C822" t="s">
        <v>47</v>
      </c>
      <c r="D822">
        <v>51162</v>
      </c>
      <c r="E822">
        <v>269.26900000000001</v>
      </c>
      <c r="F822">
        <v>1975</v>
      </c>
      <c r="G822" s="8">
        <v>0.35069248080253601</v>
      </c>
      <c r="H822" s="8">
        <v>6.876671314239502E-2</v>
      </c>
      <c r="I822" s="8">
        <v>0.54698354005813599</v>
      </c>
      <c r="J822" s="8">
        <v>0</v>
      </c>
      <c r="K822" s="8">
        <v>0</v>
      </c>
      <c r="L822" s="8">
        <v>0</v>
      </c>
      <c r="M822" s="3">
        <f t="shared" si="48"/>
        <v>0</v>
      </c>
      <c r="N822" s="9">
        <f t="shared" si="49"/>
        <v>0.96644273400306702</v>
      </c>
    </row>
    <row r="823" spans="1:14" x14ac:dyDescent="0.25">
      <c r="A823" t="s">
        <v>64</v>
      </c>
      <c r="B823">
        <v>2012</v>
      </c>
      <c r="C823" t="s">
        <v>47</v>
      </c>
      <c r="D823">
        <v>50986</v>
      </c>
      <c r="E823">
        <v>269.26900000000001</v>
      </c>
      <c r="F823">
        <v>1960</v>
      </c>
      <c r="G823" s="8">
        <v>0.35020354390144348</v>
      </c>
      <c r="H823" s="8">
        <v>6.8876489996910095E-2</v>
      </c>
      <c r="I823" s="8">
        <v>0.54696249961853027</v>
      </c>
      <c r="J823" s="8">
        <v>0</v>
      </c>
      <c r="K823" s="8">
        <v>0</v>
      </c>
      <c r="L823" s="8">
        <v>0</v>
      </c>
      <c r="M823" s="3">
        <f t="shared" si="48"/>
        <v>0</v>
      </c>
      <c r="N823" s="9">
        <f t="shared" si="49"/>
        <v>0.96604253351688385</v>
      </c>
    </row>
    <row r="824" spans="1:14" x14ac:dyDescent="0.25">
      <c r="A824" t="s">
        <v>64</v>
      </c>
      <c r="B824">
        <v>2013</v>
      </c>
      <c r="C824" t="s">
        <v>47</v>
      </c>
      <c r="D824">
        <v>51213</v>
      </c>
      <c r="E824">
        <v>269.26900000000001</v>
      </c>
      <c r="F824">
        <v>1977</v>
      </c>
      <c r="G824" s="8">
        <v>0.35104241967201233</v>
      </c>
      <c r="H824" s="8">
        <v>6.8657897412776947E-2</v>
      </c>
      <c r="I824" s="8">
        <v>0.54671406745910645</v>
      </c>
      <c r="J824" s="8">
        <v>0</v>
      </c>
      <c r="K824" s="8">
        <v>0</v>
      </c>
      <c r="L824" s="8">
        <v>0</v>
      </c>
      <c r="M824" s="3">
        <f t="shared" si="48"/>
        <v>0</v>
      </c>
      <c r="N824" s="9">
        <f t="shared" si="49"/>
        <v>0.96641438454389572</v>
      </c>
    </row>
    <row r="825" spans="1:14" x14ac:dyDescent="0.25">
      <c r="A825" t="s">
        <v>64</v>
      </c>
      <c r="B825">
        <v>2014</v>
      </c>
      <c r="C825" t="s">
        <v>47</v>
      </c>
      <c r="D825">
        <v>51824</v>
      </c>
      <c r="E825">
        <v>269.26900000000001</v>
      </c>
      <c r="F825">
        <v>1977</v>
      </c>
      <c r="G825" s="8">
        <v>0.35731276869773865</v>
      </c>
      <c r="H825" s="8">
        <v>6.6584572196006775E-2</v>
      </c>
      <c r="I825" s="8">
        <v>0.54072380065917969</v>
      </c>
      <c r="J825" s="8">
        <v>0</v>
      </c>
      <c r="K825" s="8">
        <v>0</v>
      </c>
      <c r="L825" s="8">
        <v>0</v>
      </c>
      <c r="M825" s="3">
        <f t="shared" si="48"/>
        <v>0</v>
      </c>
      <c r="N825" s="9">
        <f t="shared" si="49"/>
        <v>0.96462114155292511</v>
      </c>
    </row>
    <row r="826" spans="1:14" x14ac:dyDescent="0.25">
      <c r="A826" t="s">
        <v>64</v>
      </c>
      <c r="B826">
        <v>2015</v>
      </c>
      <c r="C826" t="s">
        <v>47</v>
      </c>
      <c r="D826">
        <v>52770</v>
      </c>
      <c r="E826">
        <v>269.26900000000001</v>
      </c>
      <c r="F826">
        <v>1977</v>
      </c>
      <c r="G826" s="8">
        <v>0.36687663197517395</v>
      </c>
      <c r="H826" s="8">
        <v>6.3422240316867828E-2</v>
      </c>
      <c r="I826" s="8">
        <v>0.53158718347549438</v>
      </c>
      <c r="J826" s="8">
        <v>0</v>
      </c>
      <c r="K826" s="8">
        <v>0</v>
      </c>
      <c r="L826" s="8">
        <v>0</v>
      </c>
      <c r="M826" s="3">
        <f t="shared" si="48"/>
        <v>0</v>
      </c>
      <c r="N826" s="9">
        <f t="shared" si="49"/>
        <v>0.96188605576753616</v>
      </c>
    </row>
    <row r="827" spans="1:14" x14ac:dyDescent="0.25">
      <c r="A827" t="s">
        <v>64</v>
      </c>
      <c r="B827">
        <v>2016</v>
      </c>
      <c r="C827" t="s">
        <v>47</v>
      </c>
      <c r="D827">
        <v>53617</v>
      </c>
      <c r="E827">
        <v>269.26900000000001</v>
      </c>
      <c r="F827">
        <v>2004</v>
      </c>
      <c r="G827" s="8">
        <v>0.3729240894317627</v>
      </c>
      <c r="H827" s="8">
        <v>6.1514958739280701E-2</v>
      </c>
      <c r="I827" s="8">
        <v>0.52667844295501709</v>
      </c>
      <c r="J827" s="8">
        <v>0</v>
      </c>
      <c r="K827" s="8">
        <v>0</v>
      </c>
      <c r="L827" s="8">
        <v>0</v>
      </c>
      <c r="M827" s="3">
        <f t="shared" si="48"/>
        <v>0</v>
      </c>
      <c r="N827" s="9">
        <f t="shared" si="49"/>
        <v>0.96111749112606049</v>
      </c>
    </row>
    <row r="828" spans="1:14" x14ac:dyDescent="0.25">
      <c r="A828" t="s">
        <v>64</v>
      </c>
      <c r="B828">
        <v>2017</v>
      </c>
      <c r="C828" t="s">
        <v>47</v>
      </c>
      <c r="D828">
        <v>54919</v>
      </c>
      <c r="E828">
        <v>269.26900000000001</v>
      </c>
      <c r="F828">
        <v>2005</v>
      </c>
      <c r="G828" s="8">
        <v>0.38552182912826538</v>
      </c>
      <c r="H828" s="8">
        <v>5.7352859526872635E-2</v>
      </c>
      <c r="I828" s="8">
        <v>0.51467543840408325</v>
      </c>
      <c r="J828" s="8">
        <v>0</v>
      </c>
      <c r="K828" s="8">
        <v>0</v>
      </c>
      <c r="L828" s="8">
        <v>0</v>
      </c>
      <c r="M828" s="3">
        <f t="shared" si="48"/>
        <v>0</v>
      </c>
      <c r="N828" s="9">
        <f t="shared" si="49"/>
        <v>0.95755012705922127</v>
      </c>
    </row>
    <row r="829" spans="1:14" x14ac:dyDescent="0.25">
      <c r="A829" t="s">
        <v>64</v>
      </c>
      <c r="B829">
        <v>2018</v>
      </c>
      <c r="C829" t="s">
        <v>47</v>
      </c>
      <c r="D829">
        <v>55593</v>
      </c>
      <c r="E829">
        <v>269.26900000000001</v>
      </c>
      <c r="F829">
        <v>2024</v>
      </c>
      <c r="G829" s="8">
        <v>0.39032232761383057</v>
      </c>
      <c r="H829" s="8">
        <v>5.5829759687185287E-2</v>
      </c>
      <c r="I829" s="8">
        <v>0.51069331169128418</v>
      </c>
      <c r="J829" s="8">
        <v>0</v>
      </c>
      <c r="K829" s="8">
        <v>0</v>
      </c>
      <c r="L829" s="8">
        <v>0</v>
      </c>
      <c r="M829" s="3">
        <f t="shared" si="48"/>
        <v>0</v>
      </c>
      <c r="N829" s="9">
        <f t="shared" si="49"/>
        <v>0.95684539899230003</v>
      </c>
    </row>
    <row r="830" spans="1:14" x14ac:dyDescent="0.25">
      <c r="A830" t="s">
        <v>64</v>
      </c>
      <c r="B830">
        <v>2019</v>
      </c>
      <c r="C830" t="s">
        <v>47</v>
      </c>
      <c r="D830">
        <v>56067</v>
      </c>
      <c r="E830">
        <v>269.26900000000001</v>
      </c>
      <c r="F830">
        <v>2041</v>
      </c>
      <c r="G830" s="8">
        <v>0.39334860444068909</v>
      </c>
      <c r="H830" s="8">
        <v>5.4886046797037125E-2</v>
      </c>
      <c r="I830" s="8">
        <v>0.50833779573440552</v>
      </c>
      <c r="J830" s="8">
        <v>0</v>
      </c>
      <c r="K830" s="8">
        <v>0</v>
      </c>
      <c r="L830" s="8">
        <v>0</v>
      </c>
      <c r="M830" s="3">
        <f t="shared" si="48"/>
        <v>0</v>
      </c>
      <c r="N830" s="9">
        <f t="shared" si="49"/>
        <v>0.95657244697213173</v>
      </c>
    </row>
    <row r="831" spans="1:14" x14ac:dyDescent="0.25">
      <c r="A831" t="s">
        <v>64</v>
      </c>
      <c r="B831">
        <v>2020</v>
      </c>
      <c r="C831" t="s">
        <v>47</v>
      </c>
      <c r="D831">
        <v>56973</v>
      </c>
      <c r="E831">
        <v>269.26900000000001</v>
      </c>
      <c r="F831">
        <v>2071</v>
      </c>
      <c r="G831" s="8">
        <v>0.39927297830581665</v>
      </c>
      <c r="H831" s="8">
        <v>5.3026456385850906E-2</v>
      </c>
      <c r="I831" s="8">
        <v>0.5036124587059021</v>
      </c>
      <c r="J831" s="8">
        <v>0</v>
      </c>
      <c r="K831" s="8">
        <v>0</v>
      </c>
      <c r="L831" s="8">
        <v>0</v>
      </c>
      <c r="M831" s="3">
        <f t="shared" si="48"/>
        <v>0</v>
      </c>
      <c r="N831" s="9">
        <f t="shared" si="49"/>
        <v>0.95591189339756966</v>
      </c>
    </row>
    <row r="832" spans="1:14" x14ac:dyDescent="0.25">
      <c r="A832" s="2" t="s">
        <v>64</v>
      </c>
      <c r="B832" s="2">
        <v>2021</v>
      </c>
      <c r="C832" t="s">
        <v>47</v>
      </c>
      <c r="D832" s="2">
        <v>57765</v>
      </c>
      <c r="E832" s="2">
        <v>269.26900000000001</v>
      </c>
      <c r="F832" s="2">
        <v>2048</v>
      </c>
      <c r="G832" s="10">
        <v>0.40852430462837219</v>
      </c>
      <c r="H832" s="10">
        <v>4.9891442060470581E-2</v>
      </c>
      <c r="I832" s="10">
        <v>0.49405926465988159</v>
      </c>
      <c r="J832" s="10">
        <v>0</v>
      </c>
      <c r="K832" s="10">
        <v>0</v>
      </c>
      <c r="L832" s="10">
        <v>0</v>
      </c>
      <c r="M832" s="3">
        <f t="shared" si="48"/>
        <v>0</v>
      </c>
      <c r="N832" s="11">
        <f t="shared" si="49"/>
        <v>0.95247501134872437</v>
      </c>
    </row>
    <row r="833" spans="1:14" x14ac:dyDescent="0.25">
      <c r="A833" t="s">
        <v>65</v>
      </c>
      <c r="B833">
        <v>2005</v>
      </c>
      <c r="C833" t="s">
        <v>47</v>
      </c>
      <c r="D833">
        <v>55405</v>
      </c>
      <c r="E833">
        <v>220</v>
      </c>
      <c r="F833">
        <v>1438</v>
      </c>
      <c r="G833" s="8">
        <v>0.5503571629524231</v>
      </c>
      <c r="H833" s="8">
        <v>-1.2353310361504555E-2</v>
      </c>
      <c r="I833" s="8">
        <v>0.3998715877532959</v>
      </c>
      <c r="J833" s="8">
        <v>0</v>
      </c>
      <c r="K833" s="8">
        <v>1</v>
      </c>
      <c r="L833" s="8">
        <v>0</v>
      </c>
      <c r="M833" s="3">
        <f t="shared" si="48"/>
        <v>1</v>
      </c>
      <c r="N833" s="9">
        <f t="shared" si="49"/>
        <v>0.93787544034421444</v>
      </c>
    </row>
    <row r="834" spans="1:14" x14ac:dyDescent="0.25">
      <c r="A834" t="s">
        <v>65</v>
      </c>
      <c r="B834">
        <v>2006</v>
      </c>
      <c r="C834" t="s">
        <v>47</v>
      </c>
      <c r="D834">
        <v>55384</v>
      </c>
      <c r="E834">
        <v>220</v>
      </c>
      <c r="F834">
        <v>1438</v>
      </c>
      <c r="G834" s="8">
        <v>0.55015647411346436</v>
      </c>
      <c r="H834" s="8">
        <v>-1.2286955490708351E-2</v>
      </c>
      <c r="I834" s="8">
        <v>0.40006330609321594</v>
      </c>
      <c r="J834" s="8">
        <v>0</v>
      </c>
      <c r="K834" s="8">
        <v>1</v>
      </c>
      <c r="L834" s="8">
        <v>0</v>
      </c>
      <c r="M834" s="3">
        <f t="shared" si="48"/>
        <v>1</v>
      </c>
      <c r="N834" s="9">
        <f t="shared" si="49"/>
        <v>0.93793282471597195</v>
      </c>
    </row>
    <row r="835" spans="1:14" x14ac:dyDescent="0.25">
      <c r="A835" t="s">
        <v>65</v>
      </c>
      <c r="B835">
        <v>2007</v>
      </c>
      <c r="C835" t="s">
        <v>47</v>
      </c>
      <c r="D835">
        <v>55063</v>
      </c>
      <c r="E835">
        <v>220</v>
      </c>
      <c r="F835">
        <v>1258</v>
      </c>
      <c r="G835" s="8">
        <v>0.57046175003051758</v>
      </c>
      <c r="H835" s="8">
        <v>-1.9911324605345726E-2</v>
      </c>
      <c r="I835" s="8">
        <v>0.37210208177566528</v>
      </c>
      <c r="J835" s="8">
        <v>0</v>
      </c>
      <c r="K835" s="8">
        <v>1</v>
      </c>
      <c r="L835" s="8">
        <v>0</v>
      </c>
      <c r="M835" s="3">
        <f t="shared" si="48"/>
        <v>1</v>
      </c>
      <c r="N835" s="9">
        <f t="shared" si="49"/>
        <v>0.92265250720083714</v>
      </c>
    </row>
    <row r="836" spans="1:14" x14ac:dyDescent="0.25">
      <c r="A836" t="s">
        <v>65</v>
      </c>
      <c r="B836">
        <v>2008</v>
      </c>
      <c r="C836" t="s">
        <v>47</v>
      </c>
      <c r="D836">
        <v>54944</v>
      </c>
      <c r="E836">
        <v>220</v>
      </c>
      <c r="F836">
        <v>1270</v>
      </c>
      <c r="G836" s="8">
        <v>0.56765848398208618</v>
      </c>
      <c r="H836" s="8">
        <v>-1.8919792026281357E-2</v>
      </c>
      <c r="I836" s="8">
        <v>0.37538799643516541</v>
      </c>
      <c r="J836" s="8">
        <v>0</v>
      </c>
      <c r="K836" s="8">
        <v>1</v>
      </c>
      <c r="L836" s="8">
        <v>0</v>
      </c>
      <c r="M836" s="3">
        <f t="shared" si="48"/>
        <v>1</v>
      </c>
      <c r="N836" s="9">
        <f t="shared" si="49"/>
        <v>0.92412668839097023</v>
      </c>
    </row>
    <row r="837" spans="1:14" x14ac:dyDescent="0.25">
      <c r="A837" t="s">
        <v>65</v>
      </c>
      <c r="B837">
        <v>2009</v>
      </c>
      <c r="C837" t="s">
        <v>47</v>
      </c>
      <c r="D837">
        <v>55032</v>
      </c>
      <c r="E837">
        <v>220</v>
      </c>
      <c r="F837">
        <v>1284</v>
      </c>
      <c r="G837" s="8">
        <v>0.56658804416656494</v>
      </c>
      <c r="H837" s="8">
        <v>-1.8491210415959358E-2</v>
      </c>
      <c r="I837" s="8">
        <v>0.37711262702941895</v>
      </c>
      <c r="J837" s="8">
        <v>0</v>
      </c>
      <c r="K837" s="8">
        <v>1</v>
      </c>
      <c r="L837" s="8">
        <v>0</v>
      </c>
      <c r="M837" s="3">
        <f t="shared" si="48"/>
        <v>1</v>
      </c>
      <c r="N837" s="9">
        <f t="shared" si="49"/>
        <v>0.92520946078002453</v>
      </c>
    </row>
    <row r="838" spans="1:14" x14ac:dyDescent="0.25">
      <c r="A838" t="s">
        <v>65</v>
      </c>
      <c r="B838">
        <v>2010</v>
      </c>
      <c r="C838" t="s">
        <v>47</v>
      </c>
      <c r="D838">
        <v>55088</v>
      </c>
      <c r="E838">
        <v>220</v>
      </c>
      <c r="F838">
        <v>1276</v>
      </c>
      <c r="G838" s="8">
        <v>0.56821811199188232</v>
      </c>
      <c r="H838" s="8">
        <v>-1.9072750583291054E-2</v>
      </c>
      <c r="I838" s="8">
        <v>0.37515515089035034</v>
      </c>
      <c r="J838" s="8">
        <v>0</v>
      </c>
      <c r="K838" s="8">
        <v>1</v>
      </c>
      <c r="L838" s="8">
        <v>0</v>
      </c>
      <c r="M838" s="3">
        <f t="shared" ref="M838:M901" si="50">IF(OR(J838=1,K838=1,L838=1),1,0)</f>
        <v>1</v>
      </c>
      <c r="N838" s="9">
        <f t="shared" si="49"/>
        <v>0.92430051229894161</v>
      </c>
    </row>
    <row r="839" spans="1:14" x14ac:dyDescent="0.25">
      <c r="A839" t="s">
        <v>65</v>
      </c>
      <c r="B839">
        <v>2011</v>
      </c>
      <c r="C839" t="s">
        <v>47</v>
      </c>
      <c r="D839">
        <v>55337</v>
      </c>
      <c r="E839">
        <v>220</v>
      </c>
      <c r="F839">
        <v>1284</v>
      </c>
      <c r="G839" s="8">
        <v>0.56950992345809937</v>
      </c>
      <c r="H839" s="8">
        <v>-1.9457349553704262E-2</v>
      </c>
      <c r="I839" s="8">
        <v>0.37432125210762024</v>
      </c>
      <c r="J839" s="8">
        <v>0</v>
      </c>
      <c r="K839" s="8">
        <v>1</v>
      </c>
      <c r="L839" s="8">
        <v>0</v>
      </c>
      <c r="M839" s="3">
        <f t="shared" si="50"/>
        <v>1</v>
      </c>
      <c r="N839" s="9">
        <f t="shared" ref="N839:N902" si="51">SUM(G839:I839)</f>
        <v>0.92437382601201534</v>
      </c>
    </row>
    <row r="840" spans="1:14" x14ac:dyDescent="0.25">
      <c r="A840" t="s">
        <v>65</v>
      </c>
      <c r="B840">
        <v>2012</v>
      </c>
      <c r="C840" t="s">
        <v>47</v>
      </c>
      <c r="D840">
        <v>55566</v>
      </c>
      <c r="E840">
        <v>220</v>
      </c>
      <c r="F840">
        <v>1255</v>
      </c>
      <c r="G840" s="8">
        <v>0.5756867527961731</v>
      </c>
      <c r="H840" s="8">
        <v>-2.1655255928635597E-2</v>
      </c>
      <c r="I840" s="8">
        <v>0.36695757508277893</v>
      </c>
      <c r="J840" s="8">
        <v>0</v>
      </c>
      <c r="K840" s="8">
        <v>1</v>
      </c>
      <c r="L840" s="8">
        <v>0</v>
      </c>
      <c r="M840" s="3">
        <f t="shared" si="50"/>
        <v>1</v>
      </c>
      <c r="N840" s="9">
        <f t="shared" si="51"/>
        <v>0.92098907195031643</v>
      </c>
    </row>
    <row r="841" spans="1:14" x14ac:dyDescent="0.25">
      <c r="A841" t="s">
        <v>65</v>
      </c>
      <c r="B841">
        <v>2013</v>
      </c>
      <c r="C841" t="s">
        <v>47</v>
      </c>
      <c r="D841">
        <v>55757</v>
      </c>
      <c r="E841">
        <v>220</v>
      </c>
      <c r="F841">
        <v>1243</v>
      </c>
      <c r="G841" s="8">
        <v>0.5791810154914856</v>
      </c>
      <c r="H841" s="8">
        <v>-2.2876054048538208E-2</v>
      </c>
      <c r="I841" s="8">
        <v>0.36300420761108398</v>
      </c>
      <c r="J841" s="8">
        <v>0</v>
      </c>
      <c r="K841" s="8">
        <v>1</v>
      </c>
      <c r="L841" s="8">
        <v>0</v>
      </c>
      <c r="M841" s="3">
        <f t="shared" si="50"/>
        <v>1</v>
      </c>
      <c r="N841" s="9">
        <f t="shared" si="51"/>
        <v>0.91930916905403137</v>
      </c>
    </row>
    <row r="842" spans="1:14" x14ac:dyDescent="0.25">
      <c r="A842" t="s">
        <v>65</v>
      </c>
      <c r="B842">
        <v>2014</v>
      </c>
      <c r="C842" t="s">
        <v>47</v>
      </c>
      <c r="D842">
        <v>56040</v>
      </c>
      <c r="E842">
        <v>220</v>
      </c>
      <c r="F842">
        <v>1236</v>
      </c>
      <c r="G842" s="8">
        <v>0.58284467458724976</v>
      </c>
      <c r="H842" s="8">
        <v>-2.4125905707478523E-2</v>
      </c>
      <c r="I842" s="8">
        <v>0.35914257168769836</v>
      </c>
      <c r="J842" s="8">
        <v>0</v>
      </c>
      <c r="K842" s="8">
        <v>1</v>
      </c>
      <c r="L842" s="8">
        <v>0</v>
      </c>
      <c r="M842" s="3">
        <f t="shared" si="50"/>
        <v>1</v>
      </c>
      <c r="N842" s="9">
        <f t="shared" si="51"/>
        <v>0.9178613405674696</v>
      </c>
    </row>
    <row r="843" spans="1:14" x14ac:dyDescent="0.25">
      <c r="A843" t="s">
        <v>65</v>
      </c>
      <c r="B843">
        <v>2015</v>
      </c>
      <c r="C843" t="s">
        <v>47</v>
      </c>
      <c r="D843">
        <v>56183</v>
      </c>
      <c r="E843">
        <v>220</v>
      </c>
      <c r="F843">
        <v>1279</v>
      </c>
      <c r="G843" s="8">
        <v>0.57821393013000488</v>
      </c>
      <c r="H843" s="8">
        <v>-2.2361936047673225E-2</v>
      </c>
      <c r="I843" s="8">
        <v>0.36575621366500854</v>
      </c>
      <c r="J843" s="8">
        <v>0</v>
      </c>
      <c r="K843" s="8">
        <v>1</v>
      </c>
      <c r="L843" s="8">
        <v>0</v>
      </c>
      <c r="M843" s="3">
        <f t="shared" si="50"/>
        <v>1</v>
      </c>
      <c r="N843" s="9">
        <f t="shared" si="51"/>
        <v>0.9216082077473402</v>
      </c>
    </row>
    <row r="844" spans="1:14" x14ac:dyDescent="0.25">
      <c r="A844" t="s">
        <v>65</v>
      </c>
      <c r="B844">
        <v>2016</v>
      </c>
      <c r="C844" t="s">
        <v>47</v>
      </c>
      <c r="D844">
        <v>56332</v>
      </c>
      <c r="E844">
        <v>220</v>
      </c>
      <c r="F844">
        <v>1286</v>
      </c>
      <c r="G844" s="8">
        <v>0.57866001129150391</v>
      </c>
      <c r="H844" s="8">
        <v>-2.247227355837822E-2</v>
      </c>
      <c r="I844" s="8">
        <v>0.36567956209182739</v>
      </c>
      <c r="J844" s="8">
        <v>0</v>
      </c>
      <c r="K844" s="8">
        <v>1</v>
      </c>
      <c r="L844" s="8">
        <v>0</v>
      </c>
      <c r="M844" s="3">
        <f t="shared" si="50"/>
        <v>1</v>
      </c>
      <c r="N844" s="9">
        <f t="shared" si="51"/>
        <v>0.92186729982495308</v>
      </c>
    </row>
    <row r="845" spans="1:14" x14ac:dyDescent="0.25">
      <c r="A845" t="s">
        <v>65</v>
      </c>
      <c r="B845">
        <v>2017</v>
      </c>
      <c r="C845" t="s">
        <v>47</v>
      </c>
      <c r="D845">
        <v>56425</v>
      </c>
      <c r="E845">
        <v>220</v>
      </c>
      <c r="F845">
        <v>1257</v>
      </c>
      <c r="G845" s="8">
        <v>0.58351916074752808</v>
      </c>
      <c r="H845" s="8">
        <v>-2.4234231561422348E-2</v>
      </c>
      <c r="I845" s="8">
        <v>0.35957702994346619</v>
      </c>
      <c r="J845" s="8">
        <v>0</v>
      </c>
      <c r="K845" s="8">
        <v>1</v>
      </c>
      <c r="L845" s="8">
        <v>0</v>
      </c>
      <c r="M845" s="3">
        <f t="shared" si="50"/>
        <v>1</v>
      </c>
      <c r="N845" s="9">
        <f t="shared" si="51"/>
        <v>0.91886195912957191</v>
      </c>
    </row>
    <row r="846" spans="1:14" x14ac:dyDescent="0.25">
      <c r="A846" t="s">
        <v>65</v>
      </c>
      <c r="B846">
        <v>2018</v>
      </c>
      <c r="C846" t="s">
        <v>47</v>
      </c>
      <c r="D846">
        <v>56515</v>
      </c>
      <c r="E846">
        <v>220</v>
      </c>
      <c r="F846">
        <v>1252</v>
      </c>
      <c r="G846" s="8">
        <v>0.58505892753601074</v>
      </c>
      <c r="H846" s="8">
        <v>-2.4770490825176239E-2</v>
      </c>
      <c r="I846" s="8">
        <v>0.35785084962844849</v>
      </c>
      <c r="J846" s="8">
        <v>0</v>
      </c>
      <c r="K846" s="8">
        <v>1</v>
      </c>
      <c r="L846" s="8">
        <v>0</v>
      </c>
      <c r="M846" s="3">
        <f t="shared" si="50"/>
        <v>1</v>
      </c>
      <c r="N846" s="9">
        <f t="shared" si="51"/>
        <v>0.91813928633928299</v>
      </c>
    </row>
    <row r="847" spans="1:14" x14ac:dyDescent="0.25">
      <c r="A847" t="s">
        <v>65</v>
      </c>
      <c r="B847">
        <v>2019</v>
      </c>
      <c r="C847" t="s">
        <v>47</v>
      </c>
      <c r="D847">
        <v>56700</v>
      </c>
      <c r="E847">
        <v>220</v>
      </c>
      <c r="F847">
        <v>1268</v>
      </c>
      <c r="G847" s="8">
        <v>0.58456695079803467</v>
      </c>
      <c r="H847" s="8">
        <v>-2.4521386250853539E-2</v>
      </c>
      <c r="I847" s="8">
        <v>0.35913392901420593</v>
      </c>
      <c r="J847" s="8">
        <v>0</v>
      </c>
      <c r="K847" s="8">
        <v>1</v>
      </c>
      <c r="L847" s="8">
        <v>0</v>
      </c>
      <c r="M847" s="3">
        <f t="shared" si="50"/>
        <v>1</v>
      </c>
      <c r="N847" s="9">
        <f t="shared" si="51"/>
        <v>0.91917949356138706</v>
      </c>
    </row>
    <row r="848" spans="1:14" x14ac:dyDescent="0.25">
      <c r="A848" t="s">
        <v>65</v>
      </c>
      <c r="B848">
        <v>2020</v>
      </c>
      <c r="C848" t="s">
        <v>47</v>
      </c>
      <c r="D848">
        <v>56887</v>
      </c>
      <c r="E848">
        <v>220</v>
      </c>
      <c r="F848">
        <v>1266</v>
      </c>
      <c r="G848" s="8">
        <v>0.58658343553543091</v>
      </c>
      <c r="H848" s="8">
        <v>-2.5198880583047867E-2</v>
      </c>
      <c r="I848" s="8">
        <v>0.35710647702217102</v>
      </c>
      <c r="J848" s="8">
        <v>0</v>
      </c>
      <c r="K848" s="8">
        <v>1</v>
      </c>
      <c r="L848" s="8">
        <v>0</v>
      </c>
      <c r="M848" s="3">
        <f t="shared" si="50"/>
        <v>1</v>
      </c>
      <c r="N848" s="9">
        <f t="shared" si="51"/>
        <v>0.91849103197455406</v>
      </c>
    </row>
    <row r="849" spans="1:14" x14ac:dyDescent="0.25">
      <c r="A849" s="2" t="s">
        <v>65</v>
      </c>
      <c r="B849" s="2">
        <v>2021</v>
      </c>
      <c r="C849" t="s">
        <v>47</v>
      </c>
      <c r="D849" s="2">
        <v>56945</v>
      </c>
      <c r="E849" s="2">
        <v>220</v>
      </c>
      <c r="F849" s="2">
        <v>1261</v>
      </c>
      <c r="G849" s="10">
        <v>0.58781421184539795</v>
      </c>
      <c r="H849" s="10">
        <v>-2.5632789358496666E-2</v>
      </c>
      <c r="I849" s="10">
        <v>0.3556772768497467</v>
      </c>
      <c r="J849" s="10">
        <v>0</v>
      </c>
      <c r="K849" s="10">
        <v>1</v>
      </c>
      <c r="L849" s="10">
        <v>0</v>
      </c>
      <c r="M849" s="3">
        <f t="shared" si="50"/>
        <v>1</v>
      </c>
      <c r="N849" s="11">
        <f t="shared" si="51"/>
        <v>0.91785869933664799</v>
      </c>
    </row>
    <row r="850" spans="1:14" x14ac:dyDescent="0.25">
      <c r="A850" t="s">
        <v>66</v>
      </c>
      <c r="B850">
        <v>2005</v>
      </c>
      <c r="C850" t="s">
        <v>47</v>
      </c>
      <c r="D850">
        <v>45915</v>
      </c>
      <c r="E850">
        <v>193.60400000000001</v>
      </c>
      <c r="F850">
        <v>870</v>
      </c>
      <c r="G850" s="8">
        <v>0.60343074798583984</v>
      </c>
      <c r="H850" s="8">
        <v>-4.1507333517074585E-2</v>
      </c>
      <c r="I850" s="8">
        <v>0.35743960738182068</v>
      </c>
      <c r="J850" s="8">
        <v>0</v>
      </c>
      <c r="K850" s="8">
        <v>1</v>
      </c>
      <c r="L850" s="8">
        <v>0</v>
      </c>
      <c r="M850" s="3">
        <f t="shared" si="50"/>
        <v>1</v>
      </c>
      <c r="N850" s="9">
        <f t="shared" si="51"/>
        <v>0.91936302185058594</v>
      </c>
    </row>
    <row r="851" spans="1:14" x14ac:dyDescent="0.25">
      <c r="A851" t="s">
        <v>66</v>
      </c>
      <c r="B851">
        <v>2006</v>
      </c>
      <c r="C851" t="s">
        <v>47</v>
      </c>
      <c r="D851">
        <v>46020</v>
      </c>
      <c r="E851">
        <v>193.60400000000001</v>
      </c>
      <c r="F851">
        <v>871</v>
      </c>
      <c r="G851" s="8">
        <v>0.60443747043609619</v>
      </c>
      <c r="H851" s="8">
        <v>-4.183240607380867E-2</v>
      </c>
      <c r="I851" s="8">
        <v>0.35655137896537781</v>
      </c>
      <c r="J851" s="8">
        <v>0</v>
      </c>
      <c r="K851" s="8">
        <v>1</v>
      </c>
      <c r="L851" s="8">
        <v>0</v>
      </c>
      <c r="M851" s="3">
        <f t="shared" si="50"/>
        <v>1</v>
      </c>
      <c r="N851" s="9">
        <f t="shared" si="51"/>
        <v>0.91915644332766533</v>
      </c>
    </row>
    <row r="852" spans="1:14" x14ac:dyDescent="0.25">
      <c r="A852" t="s">
        <v>66</v>
      </c>
      <c r="B852">
        <v>2007</v>
      </c>
      <c r="C852" t="s">
        <v>47</v>
      </c>
      <c r="D852">
        <v>46451</v>
      </c>
      <c r="E852">
        <v>195.452</v>
      </c>
      <c r="F852">
        <v>871</v>
      </c>
      <c r="G852" s="8">
        <v>0.60456734895706177</v>
      </c>
      <c r="H852" s="8">
        <v>-4.1267026215791702E-2</v>
      </c>
      <c r="I852" s="8">
        <v>0.35342094302177429</v>
      </c>
      <c r="J852" s="8">
        <v>0</v>
      </c>
      <c r="K852" s="8">
        <v>1</v>
      </c>
      <c r="L852" s="8">
        <v>0</v>
      </c>
      <c r="M852" s="3">
        <f t="shared" si="50"/>
        <v>1</v>
      </c>
      <c r="N852" s="9">
        <f t="shared" si="51"/>
        <v>0.91672126576304436</v>
      </c>
    </row>
    <row r="853" spans="1:14" x14ac:dyDescent="0.25">
      <c r="A853" t="s">
        <v>66</v>
      </c>
      <c r="B853">
        <v>2008</v>
      </c>
      <c r="C853" t="s">
        <v>47</v>
      </c>
      <c r="D853">
        <v>46215</v>
      </c>
      <c r="E853">
        <v>195.452</v>
      </c>
      <c r="F853">
        <v>871</v>
      </c>
      <c r="G853" s="8">
        <v>0.60187435150146484</v>
      </c>
      <c r="H853" s="8">
        <v>-4.0376577526330948E-2</v>
      </c>
      <c r="I853" s="8">
        <v>0.35599362850189209</v>
      </c>
      <c r="J853" s="8">
        <v>0</v>
      </c>
      <c r="K853" s="8">
        <v>1</v>
      </c>
      <c r="L853" s="8">
        <v>0</v>
      </c>
      <c r="M853" s="3">
        <f t="shared" si="50"/>
        <v>1</v>
      </c>
      <c r="N853" s="9">
        <f t="shared" si="51"/>
        <v>0.91749140247702599</v>
      </c>
    </row>
    <row r="854" spans="1:14" x14ac:dyDescent="0.25">
      <c r="A854" t="s">
        <v>66</v>
      </c>
      <c r="B854">
        <v>2009</v>
      </c>
      <c r="C854" t="s">
        <v>47</v>
      </c>
      <c r="D854">
        <v>46349</v>
      </c>
      <c r="E854">
        <v>206.94</v>
      </c>
      <c r="F854">
        <v>944</v>
      </c>
      <c r="G854" s="8">
        <v>0.56048756837844849</v>
      </c>
      <c r="H854" s="8">
        <v>-2.2486792877316475E-2</v>
      </c>
      <c r="I854" s="8">
        <v>0.38261070847511292</v>
      </c>
      <c r="J854" s="8">
        <v>0</v>
      </c>
      <c r="K854" s="8">
        <v>1</v>
      </c>
      <c r="L854" s="8">
        <v>0</v>
      </c>
      <c r="M854" s="3">
        <f t="shared" si="50"/>
        <v>1</v>
      </c>
      <c r="N854" s="9">
        <f t="shared" si="51"/>
        <v>0.92061148397624493</v>
      </c>
    </row>
    <row r="855" spans="1:14" x14ac:dyDescent="0.25">
      <c r="A855" t="s">
        <v>66</v>
      </c>
      <c r="B855">
        <v>2010</v>
      </c>
      <c r="C855" t="s">
        <v>47</v>
      </c>
      <c r="D855">
        <v>46710</v>
      </c>
      <c r="E855">
        <v>206.94</v>
      </c>
      <c r="F855">
        <v>944</v>
      </c>
      <c r="G855" s="8">
        <v>0.56458979845046997</v>
      </c>
      <c r="H855" s="8">
        <v>-2.3843221366405487E-2</v>
      </c>
      <c r="I855" s="8">
        <v>0.37869170308113098</v>
      </c>
      <c r="J855" s="8">
        <v>0</v>
      </c>
      <c r="K855" s="8">
        <v>1</v>
      </c>
      <c r="L855" s="8">
        <v>0</v>
      </c>
      <c r="M855" s="3">
        <f t="shared" si="50"/>
        <v>1</v>
      </c>
      <c r="N855" s="9">
        <f t="shared" si="51"/>
        <v>0.91943828016519547</v>
      </c>
    </row>
    <row r="856" spans="1:14" x14ac:dyDescent="0.25">
      <c r="A856" t="s">
        <v>66</v>
      </c>
      <c r="B856">
        <v>2011</v>
      </c>
      <c r="C856" t="s">
        <v>47</v>
      </c>
      <c r="D856">
        <v>46748</v>
      </c>
      <c r="E856">
        <v>206.94</v>
      </c>
      <c r="F856">
        <v>962</v>
      </c>
      <c r="G856" s="8">
        <v>0.5617174506187439</v>
      </c>
      <c r="H856" s="8">
        <v>-2.2764880210161209E-2</v>
      </c>
      <c r="I856" s="8">
        <v>0.38264521956443787</v>
      </c>
      <c r="J856" s="8">
        <v>0</v>
      </c>
      <c r="K856" s="8">
        <v>1</v>
      </c>
      <c r="L856" s="8">
        <v>0</v>
      </c>
      <c r="M856" s="3">
        <f t="shared" si="50"/>
        <v>1</v>
      </c>
      <c r="N856" s="9">
        <f t="shared" si="51"/>
        <v>0.92159778997302055</v>
      </c>
    </row>
    <row r="857" spans="1:14" x14ac:dyDescent="0.25">
      <c r="A857" t="s">
        <v>66</v>
      </c>
      <c r="B857">
        <v>2012</v>
      </c>
      <c r="C857" t="s">
        <v>47</v>
      </c>
      <c r="D857">
        <v>46879</v>
      </c>
      <c r="E857">
        <v>206.94</v>
      </c>
      <c r="F857">
        <v>971</v>
      </c>
      <c r="G857" s="8">
        <v>0.56156933307647705</v>
      </c>
      <c r="H857" s="8">
        <v>-2.2652527317404747E-2</v>
      </c>
      <c r="I857" s="8">
        <v>0.38338294625282288</v>
      </c>
      <c r="J857" s="8">
        <v>0</v>
      </c>
      <c r="K857" s="8">
        <v>1</v>
      </c>
      <c r="L857" s="8">
        <v>0</v>
      </c>
      <c r="M857" s="3">
        <f t="shared" si="50"/>
        <v>1</v>
      </c>
      <c r="N857" s="9">
        <f t="shared" si="51"/>
        <v>0.92229975201189518</v>
      </c>
    </row>
    <row r="858" spans="1:14" x14ac:dyDescent="0.25">
      <c r="A858" t="s">
        <v>66</v>
      </c>
      <c r="B858">
        <v>2013</v>
      </c>
      <c r="C858" t="s">
        <v>47</v>
      </c>
      <c r="D858">
        <v>47074</v>
      </c>
      <c r="E858">
        <v>206.94</v>
      </c>
      <c r="F858">
        <v>980</v>
      </c>
      <c r="G858" s="8">
        <v>0.56215077638626099</v>
      </c>
      <c r="H858" s="8">
        <v>-2.2781960666179657E-2</v>
      </c>
      <c r="I858" s="8">
        <v>0.38341832160949707</v>
      </c>
      <c r="J858" s="8">
        <v>0</v>
      </c>
      <c r="K858" s="8">
        <v>1</v>
      </c>
      <c r="L858" s="8">
        <v>0</v>
      </c>
      <c r="M858" s="3">
        <f t="shared" si="50"/>
        <v>1</v>
      </c>
      <c r="N858" s="9">
        <f t="shared" si="51"/>
        <v>0.9227871373295784</v>
      </c>
    </row>
    <row r="859" spans="1:14" x14ac:dyDescent="0.25">
      <c r="A859" t="s">
        <v>66</v>
      </c>
      <c r="B859">
        <v>2014</v>
      </c>
      <c r="C859" t="s">
        <v>47</v>
      </c>
      <c r="D859">
        <v>47187</v>
      </c>
      <c r="E859">
        <v>206.94</v>
      </c>
      <c r="F859">
        <v>996</v>
      </c>
      <c r="G859" s="8">
        <v>0.56058728694915771</v>
      </c>
      <c r="H859" s="8">
        <v>-2.2154748439788818E-2</v>
      </c>
      <c r="I859" s="8">
        <v>0.38594889640808105</v>
      </c>
      <c r="J859" s="8">
        <v>0</v>
      </c>
      <c r="K859" s="8">
        <v>1</v>
      </c>
      <c r="L859" s="8">
        <v>0</v>
      </c>
      <c r="M859" s="3">
        <f t="shared" si="50"/>
        <v>1</v>
      </c>
      <c r="N859" s="9">
        <f t="shared" si="51"/>
        <v>0.92438143491744995</v>
      </c>
    </row>
    <row r="860" spans="1:14" x14ac:dyDescent="0.25">
      <c r="A860" t="s">
        <v>66</v>
      </c>
      <c r="B860">
        <v>2015</v>
      </c>
      <c r="C860" t="s">
        <v>47</v>
      </c>
      <c r="D860">
        <v>47298</v>
      </c>
      <c r="E860">
        <v>206.94</v>
      </c>
      <c r="F860">
        <v>1001</v>
      </c>
      <c r="G860" s="8">
        <v>0.56095421314239502</v>
      </c>
      <c r="H860" s="8">
        <v>-2.224198542535305E-2</v>
      </c>
      <c r="I860" s="8">
        <v>0.38591903448104858</v>
      </c>
      <c r="J860" s="8">
        <v>0</v>
      </c>
      <c r="K860" s="8">
        <v>1</v>
      </c>
      <c r="L860" s="8">
        <v>0</v>
      </c>
      <c r="M860" s="3">
        <f t="shared" si="50"/>
        <v>1</v>
      </c>
      <c r="N860" s="9">
        <f t="shared" si="51"/>
        <v>0.92463126219809055</v>
      </c>
    </row>
    <row r="861" spans="1:14" x14ac:dyDescent="0.25">
      <c r="A861" t="s">
        <v>66</v>
      </c>
      <c r="B861">
        <v>2016</v>
      </c>
      <c r="C861" t="s">
        <v>47</v>
      </c>
      <c r="D861">
        <v>47362</v>
      </c>
      <c r="E861">
        <v>206.94</v>
      </c>
      <c r="F861">
        <v>1001</v>
      </c>
      <c r="G861" s="8">
        <v>0.56166917085647583</v>
      </c>
      <c r="H861" s="8">
        <v>-2.2478394210338593E-2</v>
      </c>
      <c r="I861" s="8">
        <v>0.385235995054245</v>
      </c>
      <c r="J861" s="8">
        <v>0</v>
      </c>
      <c r="K861" s="8">
        <v>1</v>
      </c>
      <c r="L861" s="8">
        <v>0</v>
      </c>
      <c r="M861" s="3">
        <f t="shared" si="50"/>
        <v>1</v>
      </c>
      <c r="N861" s="9">
        <f t="shared" si="51"/>
        <v>0.92442677170038223</v>
      </c>
    </row>
    <row r="862" spans="1:14" x14ac:dyDescent="0.25">
      <c r="A862" t="s">
        <v>66</v>
      </c>
      <c r="B862">
        <v>2017</v>
      </c>
      <c r="C862" t="s">
        <v>47</v>
      </c>
      <c r="D862">
        <v>47427</v>
      </c>
      <c r="E862">
        <v>206.94</v>
      </c>
      <c r="F862">
        <v>1005</v>
      </c>
      <c r="G862" s="8">
        <v>0.56169706583023071</v>
      </c>
      <c r="H862" s="8">
        <v>-2.2460479289293289E-2</v>
      </c>
      <c r="I862" s="8">
        <v>0.38546466827392578</v>
      </c>
      <c r="J862" s="8">
        <v>0</v>
      </c>
      <c r="K862" s="8">
        <v>1</v>
      </c>
      <c r="L862" s="8">
        <v>0</v>
      </c>
      <c r="M862" s="3">
        <f t="shared" si="50"/>
        <v>1</v>
      </c>
      <c r="N862" s="9">
        <f t="shared" si="51"/>
        <v>0.9247012548148632</v>
      </c>
    </row>
    <row r="863" spans="1:14" x14ac:dyDescent="0.25">
      <c r="A863" t="s">
        <v>66</v>
      </c>
      <c r="B863">
        <v>2018</v>
      </c>
      <c r="C863" t="s">
        <v>47</v>
      </c>
      <c r="D863">
        <v>47626</v>
      </c>
      <c r="E863">
        <v>206.94</v>
      </c>
      <c r="F863">
        <v>1009</v>
      </c>
      <c r="G863" s="8">
        <v>0.56321662664413452</v>
      </c>
      <c r="H863" s="8">
        <v>-2.2935871034860611E-2</v>
      </c>
      <c r="I863" s="8">
        <v>0.3842674195766449</v>
      </c>
      <c r="J863" s="8">
        <v>0</v>
      </c>
      <c r="K863" s="8">
        <v>1</v>
      </c>
      <c r="L863" s="8">
        <v>0</v>
      </c>
      <c r="M863" s="3">
        <f t="shared" si="50"/>
        <v>1</v>
      </c>
      <c r="N863" s="9">
        <f t="shared" si="51"/>
        <v>0.92454817518591881</v>
      </c>
    </row>
    <row r="864" spans="1:14" x14ac:dyDescent="0.25">
      <c r="A864" t="s">
        <v>66</v>
      </c>
      <c r="B864">
        <v>2019</v>
      </c>
      <c r="C864" t="s">
        <v>47</v>
      </c>
      <c r="D864">
        <v>47725</v>
      </c>
      <c r="E864">
        <v>206.94</v>
      </c>
      <c r="F864">
        <v>1015</v>
      </c>
      <c r="G864" s="8">
        <v>0.56327784061431885</v>
      </c>
      <c r="H864" s="8">
        <v>-2.2915767505764961E-2</v>
      </c>
      <c r="I864" s="8">
        <v>0.38458850979804993</v>
      </c>
      <c r="J864" s="8">
        <v>0</v>
      </c>
      <c r="K864" s="8">
        <v>1</v>
      </c>
      <c r="L864" s="8">
        <v>0</v>
      </c>
      <c r="M864" s="3">
        <f t="shared" si="50"/>
        <v>1</v>
      </c>
      <c r="N864" s="9">
        <f t="shared" si="51"/>
        <v>0.92495058290660381</v>
      </c>
    </row>
    <row r="865" spans="1:14" x14ac:dyDescent="0.25">
      <c r="A865" t="s">
        <v>66</v>
      </c>
      <c r="B865">
        <v>2020</v>
      </c>
      <c r="C865" t="s">
        <v>47</v>
      </c>
      <c r="D865">
        <v>47865</v>
      </c>
      <c r="E865">
        <v>206.94</v>
      </c>
      <c r="F865">
        <v>1015</v>
      </c>
      <c r="G865" s="8">
        <v>0.56482678651809692</v>
      </c>
      <c r="H865" s="8">
        <v>-2.3427929729223251E-2</v>
      </c>
      <c r="I865" s="8">
        <v>0.38310876488685608</v>
      </c>
      <c r="J865" s="8">
        <v>0</v>
      </c>
      <c r="K865" s="8">
        <v>1</v>
      </c>
      <c r="L865" s="8">
        <v>0</v>
      </c>
      <c r="M865" s="3">
        <f t="shared" si="50"/>
        <v>1</v>
      </c>
      <c r="N865" s="9">
        <f t="shared" si="51"/>
        <v>0.92450762167572975</v>
      </c>
    </row>
    <row r="866" spans="1:14" x14ac:dyDescent="0.25">
      <c r="A866" s="2" t="s">
        <v>66</v>
      </c>
      <c r="B866" s="2">
        <v>2021</v>
      </c>
      <c r="C866" t="s">
        <v>47</v>
      </c>
      <c r="D866" s="2">
        <v>47865</v>
      </c>
      <c r="E866" s="2">
        <v>206.94</v>
      </c>
      <c r="F866" s="2">
        <v>1019</v>
      </c>
      <c r="G866" s="10">
        <v>0.56413918733596802</v>
      </c>
      <c r="H866" s="10">
        <v>-2.3173784837126732E-2</v>
      </c>
      <c r="I866" s="10">
        <v>0.38401755690574646</v>
      </c>
      <c r="J866" s="10">
        <v>0</v>
      </c>
      <c r="K866" s="10">
        <v>1</v>
      </c>
      <c r="L866" s="10">
        <v>0</v>
      </c>
      <c r="M866" s="3">
        <f t="shared" si="50"/>
        <v>1</v>
      </c>
      <c r="N866" s="11">
        <f t="shared" si="51"/>
        <v>0.92498295940458775</v>
      </c>
    </row>
    <row r="867" spans="1:14" x14ac:dyDescent="0.25">
      <c r="A867" t="s">
        <v>67</v>
      </c>
      <c r="B867">
        <v>2005</v>
      </c>
      <c r="C867" t="s">
        <v>47</v>
      </c>
      <c r="D867">
        <v>54802</v>
      </c>
      <c r="E867">
        <v>299.18</v>
      </c>
      <c r="F867">
        <v>1140</v>
      </c>
      <c r="G867" s="8">
        <v>0.42989641427993774</v>
      </c>
      <c r="H867" s="8">
        <v>4.5581500977277756E-2</v>
      </c>
      <c r="I867" s="8">
        <v>0.40279474854469299</v>
      </c>
      <c r="J867" s="8">
        <v>0</v>
      </c>
      <c r="K867" s="8">
        <v>0</v>
      </c>
      <c r="L867" s="8">
        <v>0</v>
      </c>
      <c r="M867" s="3">
        <f t="shared" si="50"/>
        <v>0</v>
      </c>
      <c r="N867" s="9">
        <f t="shared" si="51"/>
        <v>0.87827266380190849</v>
      </c>
    </row>
    <row r="868" spans="1:14" x14ac:dyDescent="0.25">
      <c r="A868" t="s">
        <v>67</v>
      </c>
      <c r="B868">
        <v>2006</v>
      </c>
      <c r="C868" t="s">
        <v>47</v>
      </c>
      <c r="D868">
        <v>55264</v>
      </c>
      <c r="E868">
        <v>301.57</v>
      </c>
      <c r="F868">
        <v>1144</v>
      </c>
      <c r="G868" s="8">
        <v>0.42970392107963562</v>
      </c>
      <c r="H868" s="8">
        <v>4.6178475022315979E-2</v>
      </c>
      <c r="I868" s="8">
        <v>0.40068501234054565</v>
      </c>
      <c r="J868" s="8">
        <v>0</v>
      </c>
      <c r="K868" s="8">
        <v>0</v>
      </c>
      <c r="L868" s="8">
        <v>0</v>
      </c>
      <c r="M868" s="3">
        <f t="shared" si="50"/>
        <v>0</v>
      </c>
      <c r="N868" s="9">
        <f t="shared" si="51"/>
        <v>0.87656740844249725</v>
      </c>
    </row>
    <row r="869" spans="1:14" x14ac:dyDescent="0.25">
      <c r="A869" t="s">
        <v>67</v>
      </c>
      <c r="B869">
        <v>2007</v>
      </c>
      <c r="C869" t="s">
        <v>47</v>
      </c>
      <c r="D869">
        <v>55082</v>
      </c>
      <c r="E869">
        <v>301.57</v>
      </c>
      <c r="F869">
        <v>1132</v>
      </c>
      <c r="G869" s="8">
        <v>0.42980334162712097</v>
      </c>
      <c r="H869" s="8">
        <v>4.6073809266090393E-2</v>
      </c>
      <c r="I869" s="8">
        <v>0.39991477131843567</v>
      </c>
      <c r="J869" s="8">
        <v>0</v>
      </c>
      <c r="K869" s="8">
        <v>0</v>
      </c>
      <c r="L869" s="8">
        <v>0</v>
      </c>
      <c r="M869" s="3">
        <f t="shared" si="50"/>
        <v>0</v>
      </c>
      <c r="N869" s="9">
        <f t="shared" si="51"/>
        <v>0.87579192221164703</v>
      </c>
    </row>
    <row r="870" spans="1:14" x14ac:dyDescent="0.25">
      <c r="A870" t="s">
        <v>67</v>
      </c>
      <c r="B870">
        <v>2008</v>
      </c>
      <c r="C870" t="s">
        <v>47</v>
      </c>
      <c r="D870">
        <v>55253</v>
      </c>
      <c r="E870">
        <v>301.57</v>
      </c>
      <c r="F870">
        <v>1145</v>
      </c>
      <c r="G870" s="8">
        <v>0.42944580316543579</v>
      </c>
      <c r="H870" s="8">
        <v>4.626975953578949E-2</v>
      </c>
      <c r="I870" s="8">
        <v>0.40098750591278076</v>
      </c>
      <c r="J870" s="8">
        <v>0</v>
      </c>
      <c r="K870" s="8">
        <v>0</v>
      </c>
      <c r="L870" s="8">
        <v>0</v>
      </c>
      <c r="M870" s="3">
        <f t="shared" si="50"/>
        <v>0</v>
      </c>
      <c r="N870" s="9">
        <f t="shared" si="51"/>
        <v>0.87670306861400604</v>
      </c>
    </row>
    <row r="871" spans="1:14" x14ac:dyDescent="0.25">
      <c r="A871" t="s">
        <v>67</v>
      </c>
      <c r="B871">
        <v>2009</v>
      </c>
      <c r="C871" t="s">
        <v>47</v>
      </c>
      <c r="D871">
        <v>56074</v>
      </c>
      <c r="E871">
        <v>301.57</v>
      </c>
      <c r="F871">
        <v>1178</v>
      </c>
      <c r="G871" s="8">
        <v>0.43227678537368774</v>
      </c>
      <c r="H871" s="8">
        <v>4.5527111738920212E-2</v>
      </c>
      <c r="I871" s="8">
        <v>0.4001024067401886</v>
      </c>
      <c r="J871" s="8">
        <v>0</v>
      </c>
      <c r="K871" s="8">
        <v>0</v>
      </c>
      <c r="L871" s="8">
        <v>0</v>
      </c>
      <c r="M871" s="3">
        <f t="shared" si="50"/>
        <v>0</v>
      </c>
      <c r="N871" s="9">
        <f t="shared" si="51"/>
        <v>0.87790630385279655</v>
      </c>
    </row>
    <row r="872" spans="1:14" x14ac:dyDescent="0.25">
      <c r="A872" t="s">
        <v>67</v>
      </c>
      <c r="B872">
        <v>2010</v>
      </c>
      <c r="C872" t="s">
        <v>47</v>
      </c>
      <c r="D872">
        <v>56311</v>
      </c>
      <c r="E872">
        <v>301.57</v>
      </c>
      <c r="F872">
        <v>1255</v>
      </c>
      <c r="G872" s="8">
        <v>0.42343780398368835</v>
      </c>
      <c r="H872" s="8">
        <v>4.8880781978368759E-2</v>
      </c>
      <c r="I872" s="8">
        <v>0.41260090470314026</v>
      </c>
      <c r="J872" s="8">
        <v>0</v>
      </c>
      <c r="K872" s="8">
        <v>0</v>
      </c>
      <c r="L872" s="8">
        <v>0</v>
      </c>
      <c r="M872" s="3">
        <f t="shared" si="50"/>
        <v>0</v>
      </c>
      <c r="N872" s="9">
        <f t="shared" si="51"/>
        <v>0.88491949066519737</v>
      </c>
    </row>
    <row r="873" spans="1:14" x14ac:dyDescent="0.25">
      <c r="A873" t="s">
        <v>67</v>
      </c>
      <c r="B873">
        <v>2011</v>
      </c>
      <c r="C873" t="s">
        <v>47</v>
      </c>
      <c r="D873">
        <v>56556</v>
      </c>
      <c r="E873">
        <v>301.57</v>
      </c>
      <c r="F873">
        <v>1194</v>
      </c>
      <c r="G873" s="8">
        <v>0.43444356322288513</v>
      </c>
      <c r="H873" s="8">
        <v>4.4902492314577103E-2</v>
      </c>
      <c r="I873" s="8">
        <v>0.39889627695083618</v>
      </c>
      <c r="J873" s="8">
        <v>0</v>
      </c>
      <c r="K873" s="8">
        <v>0</v>
      </c>
      <c r="L873" s="8">
        <v>0</v>
      </c>
      <c r="M873" s="3">
        <f t="shared" si="50"/>
        <v>0</v>
      </c>
      <c r="N873" s="9">
        <f t="shared" si="51"/>
        <v>0.87824233248829842</v>
      </c>
    </row>
    <row r="874" spans="1:14" x14ac:dyDescent="0.25">
      <c r="A874" t="s">
        <v>67</v>
      </c>
      <c r="B874">
        <v>2012</v>
      </c>
      <c r="C874" t="s">
        <v>47</v>
      </c>
      <c r="D874">
        <v>56795</v>
      </c>
      <c r="E874">
        <v>301.57</v>
      </c>
      <c r="F874">
        <v>1211</v>
      </c>
      <c r="G874" s="8">
        <v>0.43420174717903137</v>
      </c>
      <c r="H874" s="8">
        <v>4.5078691095113754E-2</v>
      </c>
      <c r="I874" s="8">
        <v>0.40003255009651184</v>
      </c>
      <c r="J874" s="8">
        <v>0</v>
      </c>
      <c r="K874" s="8">
        <v>0</v>
      </c>
      <c r="L874" s="8">
        <v>0</v>
      </c>
      <c r="M874" s="3">
        <f t="shared" si="50"/>
        <v>0</v>
      </c>
      <c r="N874" s="9">
        <f t="shared" si="51"/>
        <v>0.87931298837065697</v>
      </c>
    </row>
    <row r="875" spans="1:14" x14ac:dyDescent="0.25">
      <c r="A875" t="s">
        <v>67</v>
      </c>
      <c r="B875">
        <v>2013</v>
      </c>
      <c r="C875" t="s">
        <v>47</v>
      </c>
      <c r="D875">
        <v>56231</v>
      </c>
      <c r="E875">
        <v>301.57</v>
      </c>
      <c r="F875">
        <v>1210</v>
      </c>
      <c r="G875" s="8">
        <v>0.42906954884529114</v>
      </c>
      <c r="H875" s="8">
        <v>4.6770047396421432E-2</v>
      </c>
      <c r="I875" s="8">
        <v>0.40488258004188538</v>
      </c>
      <c r="J875" s="8">
        <v>0</v>
      </c>
      <c r="K875" s="8">
        <v>0</v>
      </c>
      <c r="L875" s="8">
        <v>0</v>
      </c>
      <c r="M875" s="3">
        <f t="shared" si="50"/>
        <v>0</v>
      </c>
      <c r="N875" s="9">
        <f t="shared" si="51"/>
        <v>0.88072217628359795</v>
      </c>
    </row>
    <row r="876" spans="1:14" x14ac:dyDescent="0.25">
      <c r="A876" t="s">
        <v>67</v>
      </c>
      <c r="B876">
        <v>2014</v>
      </c>
      <c r="C876" t="s">
        <v>47</v>
      </c>
      <c r="D876">
        <v>57421</v>
      </c>
      <c r="E876">
        <v>301.57</v>
      </c>
      <c r="F876">
        <v>1213</v>
      </c>
      <c r="G876" s="8">
        <v>0.43970862030982971</v>
      </c>
      <c r="H876" s="8">
        <v>4.3269049376249313E-2</v>
      </c>
      <c r="I876" s="8">
        <v>0.39487734436988831</v>
      </c>
      <c r="J876" s="8">
        <v>0</v>
      </c>
      <c r="K876" s="8">
        <v>0</v>
      </c>
      <c r="L876" s="8">
        <v>0</v>
      </c>
      <c r="M876" s="3">
        <f t="shared" si="50"/>
        <v>0</v>
      </c>
      <c r="N876" s="9">
        <f t="shared" si="51"/>
        <v>0.87785501405596733</v>
      </c>
    </row>
    <row r="877" spans="1:14" x14ac:dyDescent="0.25">
      <c r="A877" t="s">
        <v>67</v>
      </c>
      <c r="B877">
        <v>2015</v>
      </c>
      <c r="C877" t="s">
        <v>47</v>
      </c>
      <c r="D877">
        <v>57731</v>
      </c>
      <c r="E877">
        <v>301.57</v>
      </c>
      <c r="F877">
        <v>1216</v>
      </c>
      <c r="G877" s="8">
        <v>0.44212359189987183</v>
      </c>
      <c r="H877" s="8">
        <v>4.2487341910600662E-2</v>
      </c>
      <c r="I877" s="8">
        <v>0.39272841811180115</v>
      </c>
      <c r="J877" s="8">
        <v>0</v>
      </c>
      <c r="K877" s="8">
        <v>0</v>
      </c>
      <c r="L877" s="8">
        <v>0</v>
      </c>
      <c r="M877" s="3">
        <f t="shared" si="50"/>
        <v>0</v>
      </c>
      <c r="N877" s="9">
        <f t="shared" si="51"/>
        <v>0.87733935192227364</v>
      </c>
    </row>
    <row r="878" spans="1:14" x14ac:dyDescent="0.25">
      <c r="A878" t="s">
        <v>67</v>
      </c>
      <c r="B878">
        <v>2016</v>
      </c>
      <c r="C878" t="s">
        <v>47</v>
      </c>
      <c r="D878">
        <v>58080</v>
      </c>
      <c r="E878">
        <v>301.57</v>
      </c>
      <c r="F878">
        <v>1195</v>
      </c>
      <c r="G878" s="8">
        <v>0.44835567474365234</v>
      </c>
      <c r="H878" s="8">
        <v>4.0308091789484024E-2</v>
      </c>
      <c r="I878" s="8">
        <v>0.38565924763679504</v>
      </c>
      <c r="J878" s="8">
        <v>0</v>
      </c>
      <c r="K878" s="8">
        <v>0</v>
      </c>
      <c r="L878" s="8">
        <v>0</v>
      </c>
      <c r="M878" s="3">
        <f t="shared" si="50"/>
        <v>0</v>
      </c>
      <c r="N878" s="9">
        <f t="shared" si="51"/>
        <v>0.87432301416993141</v>
      </c>
    </row>
    <row r="879" spans="1:14" x14ac:dyDescent="0.25">
      <c r="A879" t="s">
        <v>67</v>
      </c>
      <c r="B879">
        <v>2017</v>
      </c>
      <c r="C879" t="s">
        <v>47</v>
      </c>
      <c r="D879">
        <v>58662</v>
      </c>
      <c r="E879">
        <v>301.57</v>
      </c>
      <c r="F879">
        <v>1236</v>
      </c>
      <c r="G879" s="8">
        <v>0.44772982597351074</v>
      </c>
      <c r="H879" s="8">
        <v>4.074467346072197E-2</v>
      </c>
      <c r="I879" s="8">
        <v>0.38841721415519714</v>
      </c>
      <c r="J879" s="8">
        <v>0</v>
      </c>
      <c r="K879" s="8">
        <v>0</v>
      </c>
      <c r="L879" s="8">
        <v>0</v>
      </c>
      <c r="M879" s="3">
        <f t="shared" si="50"/>
        <v>0</v>
      </c>
      <c r="N879" s="9">
        <f t="shared" si="51"/>
        <v>0.87689171358942986</v>
      </c>
    </row>
    <row r="880" spans="1:14" x14ac:dyDescent="0.25">
      <c r="A880" t="s">
        <v>67</v>
      </c>
      <c r="B880">
        <v>2018</v>
      </c>
      <c r="C880" t="s">
        <v>47</v>
      </c>
      <c r="D880">
        <v>59187</v>
      </c>
      <c r="E880">
        <v>301.57</v>
      </c>
      <c r="F880">
        <v>1243</v>
      </c>
      <c r="G880" s="8">
        <v>0.45145285129547119</v>
      </c>
      <c r="H880" s="8">
        <v>3.9552085101604462E-2</v>
      </c>
      <c r="I880" s="8">
        <v>0.3852221667766571</v>
      </c>
      <c r="J880" s="8">
        <v>0</v>
      </c>
      <c r="K880" s="8">
        <v>0</v>
      </c>
      <c r="L880" s="8">
        <v>0</v>
      </c>
      <c r="M880" s="3">
        <f t="shared" si="50"/>
        <v>0</v>
      </c>
      <c r="N880" s="9">
        <f t="shared" si="51"/>
        <v>0.87622710317373276</v>
      </c>
    </row>
    <row r="881" spans="1:14" x14ac:dyDescent="0.25">
      <c r="A881" t="s">
        <v>67</v>
      </c>
      <c r="B881">
        <v>2019</v>
      </c>
      <c r="C881" t="s">
        <v>47</v>
      </c>
      <c r="D881">
        <v>59811</v>
      </c>
      <c r="E881">
        <v>301.57</v>
      </c>
      <c r="F881">
        <v>980</v>
      </c>
      <c r="G881" s="8">
        <v>0.49855771660804749</v>
      </c>
      <c r="H881" s="8">
        <v>2.2358326241374016E-2</v>
      </c>
      <c r="I881" s="8">
        <v>0.32499906420707703</v>
      </c>
      <c r="J881" s="8">
        <v>0</v>
      </c>
      <c r="K881" s="8">
        <v>0</v>
      </c>
      <c r="L881" s="8">
        <v>0</v>
      </c>
      <c r="M881" s="3">
        <f t="shared" si="50"/>
        <v>0</v>
      </c>
      <c r="N881" s="9">
        <f t="shared" si="51"/>
        <v>0.84591510705649853</v>
      </c>
    </row>
    <row r="882" spans="1:14" x14ac:dyDescent="0.25">
      <c r="A882" t="s">
        <v>67</v>
      </c>
      <c r="B882">
        <v>2020</v>
      </c>
      <c r="C882" t="s">
        <v>47</v>
      </c>
      <c r="D882">
        <v>60587</v>
      </c>
      <c r="E882">
        <v>301.57</v>
      </c>
      <c r="F882">
        <v>992</v>
      </c>
      <c r="G882" s="8">
        <v>0.50324553251266479</v>
      </c>
      <c r="H882" s="8">
        <v>2.0891124382615089E-2</v>
      </c>
      <c r="I882" s="8">
        <v>0.32129994034767151</v>
      </c>
      <c r="J882" s="8">
        <v>0</v>
      </c>
      <c r="K882" s="8">
        <v>0</v>
      </c>
      <c r="L882" s="8">
        <v>0</v>
      </c>
      <c r="M882" s="3">
        <f t="shared" si="50"/>
        <v>0</v>
      </c>
      <c r="N882" s="9">
        <f t="shared" si="51"/>
        <v>0.84543659724295139</v>
      </c>
    </row>
    <row r="883" spans="1:14" x14ac:dyDescent="0.25">
      <c r="A883" s="2" t="s">
        <v>67</v>
      </c>
      <c r="B883" s="2">
        <v>2021</v>
      </c>
      <c r="C883" t="s">
        <v>47</v>
      </c>
      <c r="D883" s="2">
        <v>61507</v>
      </c>
      <c r="E883" s="2">
        <v>301.57</v>
      </c>
      <c r="F883" s="2">
        <v>997</v>
      </c>
      <c r="G883" s="10">
        <v>0.51033413410186768</v>
      </c>
      <c r="H883" s="10">
        <v>1.8581477925181389E-2</v>
      </c>
      <c r="I883" s="10">
        <v>0.31484997272491455</v>
      </c>
      <c r="J883" s="10">
        <v>0</v>
      </c>
      <c r="K883" s="10">
        <v>0</v>
      </c>
      <c r="L883" s="10">
        <v>0</v>
      </c>
      <c r="M883" s="3">
        <f t="shared" si="50"/>
        <v>0</v>
      </c>
      <c r="N883" s="11">
        <f t="shared" si="51"/>
        <v>0.84376558475196362</v>
      </c>
    </row>
    <row r="884" spans="1:14" x14ac:dyDescent="0.25">
      <c r="A884" t="s">
        <v>68</v>
      </c>
      <c r="B884">
        <v>2005</v>
      </c>
      <c r="C884" t="s">
        <v>47</v>
      </c>
      <c r="D884">
        <v>35986</v>
      </c>
      <c r="E884">
        <v>192.71100000000001</v>
      </c>
      <c r="F884">
        <v>478</v>
      </c>
      <c r="G884" s="8">
        <v>0.58163589239120483</v>
      </c>
      <c r="H884" s="8">
        <v>-3.8673635572195053E-2</v>
      </c>
      <c r="I884" s="8">
        <v>0.34137576818466187</v>
      </c>
      <c r="J884" s="8">
        <v>0</v>
      </c>
      <c r="K884" s="8">
        <v>1</v>
      </c>
      <c r="L884" s="8">
        <v>0</v>
      </c>
      <c r="M884" s="3">
        <f t="shared" si="50"/>
        <v>1</v>
      </c>
      <c r="N884" s="9">
        <f t="shared" si="51"/>
        <v>0.88433802500367165</v>
      </c>
    </row>
    <row r="885" spans="1:14" x14ac:dyDescent="0.25">
      <c r="A885" t="s">
        <v>68</v>
      </c>
      <c r="B885">
        <v>2006</v>
      </c>
      <c r="C885" t="s">
        <v>47</v>
      </c>
      <c r="D885">
        <v>36569</v>
      </c>
      <c r="E885">
        <v>196.464</v>
      </c>
      <c r="F885">
        <v>491</v>
      </c>
      <c r="G885" s="8">
        <v>0.57570004463195801</v>
      </c>
      <c r="H885" s="8">
        <v>-3.5293202847242355E-2</v>
      </c>
      <c r="I885" s="8">
        <v>0.34266090393066406</v>
      </c>
      <c r="J885" s="8">
        <v>0</v>
      </c>
      <c r="K885" s="8">
        <v>1</v>
      </c>
      <c r="L885" s="8">
        <v>0</v>
      </c>
      <c r="M885" s="3">
        <f t="shared" si="50"/>
        <v>1</v>
      </c>
      <c r="N885" s="9">
        <f t="shared" si="51"/>
        <v>0.88306774571537971</v>
      </c>
    </row>
    <row r="886" spans="1:14" x14ac:dyDescent="0.25">
      <c r="A886" t="s">
        <v>68</v>
      </c>
      <c r="B886">
        <v>2007</v>
      </c>
      <c r="C886" t="s">
        <v>47</v>
      </c>
      <c r="D886">
        <v>37108</v>
      </c>
      <c r="E886">
        <v>196.464</v>
      </c>
      <c r="F886">
        <v>490</v>
      </c>
      <c r="G886" s="8">
        <v>0.58379250764846802</v>
      </c>
      <c r="H886" s="8">
        <v>-3.7982888519763947E-2</v>
      </c>
      <c r="I886" s="8">
        <v>0.33479943871498108</v>
      </c>
      <c r="J886" s="8">
        <v>0</v>
      </c>
      <c r="K886" s="8">
        <v>1</v>
      </c>
      <c r="L886" s="8">
        <v>0</v>
      </c>
      <c r="M886" s="3">
        <f t="shared" si="50"/>
        <v>1</v>
      </c>
      <c r="N886" s="9">
        <f t="shared" si="51"/>
        <v>0.88060905784368515</v>
      </c>
    </row>
    <row r="887" spans="1:14" x14ac:dyDescent="0.25">
      <c r="A887" t="s">
        <v>68</v>
      </c>
      <c r="B887">
        <v>2008</v>
      </c>
      <c r="C887" t="s">
        <v>47</v>
      </c>
      <c r="D887">
        <v>37473</v>
      </c>
      <c r="E887">
        <v>196.464</v>
      </c>
      <c r="F887">
        <v>486</v>
      </c>
      <c r="G887" s="8">
        <v>0.59040015935897827</v>
      </c>
      <c r="H887" s="8">
        <v>-4.0223538875579834E-2</v>
      </c>
      <c r="I887" s="8">
        <v>0.32796207070350647</v>
      </c>
      <c r="J887" s="8">
        <v>0</v>
      </c>
      <c r="K887" s="8">
        <v>1</v>
      </c>
      <c r="L887" s="8">
        <v>0</v>
      </c>
      <c r="M887" s="3">
        <f t="shared" si="50"/>
        <v>1</v>
      </c>
      <c r="N887" s="9">
        <f t="shared" si="51"/>
        <v>0.87813869118690491</v>
      </c>
    </row>
    <row r="888" spans="1:14" x14ac:dyDescent="0.25">
      <c r="A888" t="s">
        <v>68</v>
      </c>
      <c r="B888">
        <v>2009</v>
      </c>
      <c r="C888" t="s">
        <v>47</v>
      </c>
      <c r="D888">
        <v>37223</v>
      </c>
      <c r="E888">
        <v>196.464</v>
      </c>
      <c r="F888">
        <v>541</v>
      </c>
      <c r="G888" s="8">
        <v>0.56811875104904175</v>
      </c>
      <c r="H888" s="8">
        <v>-3.2126270234584808E-2</v>
      </c>
      <c r="I888" s="8">
        <v>0.35611310601234436</v>
      </c>
      <c r="J888" s="8">
        <v>0</v>
      </c>
      <c r="K888" s="8">
        <v>1</v>
      </c>
      <c r="L888" s="8">
        <v>0</v>
      </c>
      <c r="M888" s="3">
        <f t="shared" si="50"/>
        <v>1</v>
      </c>
      <c r="N888" s="9">
        <f t="shared" si="51"/>
        <v>0.8921055868268013</v>
      </c>
    </row>
    <row r="889" spans="1:14" x14ac:dyDescent="0.25">
      <c r="A889" t="s">
        <v>68</v>
      </c>
      <c r="B889">
        <v>2010</v>
      </c>
      <c r="C889" t="s">
        <v>47</v>
      </c>
      <c r="D889">
        <v>37654</v>
      </c>
      <c r="E889">
        <v>196.464</v>
      </c>
      <c r="F889">
        <v>508</v>
      </c>
      <c r="G889" s="8">
        <v>0.5852082371711731</v>
      </c>
      <c r="H889" s="8">
        <v>-3.8205426186323166E-2</v>
      </c>
      <c r="I889" s="8">
        <v>0.33575698733329773</v>
      </c>
      <c r="J889" s="8">
        <v>0</v>
      </c>
      <c r="K889" s="8">
        <v>1</v>
      </c>
      <c r="L889" s="8">
        <v>0</v>
      </c>
      <c r="M889" s="3">
        <f t="shared" si="50"/>
        <v>1</v>
      </c>
      <c r="N889" s="9">
        <f t="shared" si="51"/>
        <v>0.88275979831814766</v>
      </c>
    </row>
    <row r="890" spans="1:14" x14ac:dyDescent="0.25">
      <c r="A890" t="s">
        <v>68</v>
      </c>
      <c r="B890">
        <v>2011</v>
      </c>
      <c r="C890" t="s">
        <v>47</v>
      </c>
      <c r="D890">
        <v>37967</v>
      </c>
      <c r="E890">
        <v>196.464</v>
      </c>
      <c r="F890">
        <v>649</v>
      </c>
      <c r="G890" s="8">
        <v>0.54676288366317749</v>
      </c>
      <c r="H890" s="8">
        <v>-2.382582426071167E-2</v>
      </c>
      <c r="I890" s="8">
        <v>0.38816973567008972</v>
      </c>
      <c r="J890" s="8">
        <v>0</v>
      </c>
      <c r="K890" s="8">
        <v>1</v>
      </c>
      <c r="L890" s="8">
        <v>0</v>
      </c>
      <c r="M890" s="3">
        <f t="shared" si="50"/>
        <v>1</v>
      </c>
      <c r="N890" s="9">
        <f t="shared" si="51"/>
        <v>0.91110679507255554</v>
      </c>
    </row>
    <row r="891" spans="1:14" x14ac:dyDescent="0.25">
      <c r="A891" t="s">
        <v>68</v>
      </c>
      <c r="B891">
        <v>2012</v>
      </c>
      <c r="C891" t="s">
        <v>47</v>
      </c>
      <c r="D891">
        <v>38263</v>
      </c>
      <c r="E891">
        <v>196.464</v>
      </c>
      <c r="F891">
        <v>512</v>
      </c>
      <c r="G891" s="8">
        <v>0.59231942892074585</v>
      </c>
      <c r="H891" s="8">
        <v>-4.0503393858671188E-2</v>
      </c>
      <c r="I891" s="8">
        <v>0.32946562767028809</v>
      </c>
      <c r="J891" s="8">
        <v>0</v>
      </c>
      <c r="K891" s="8">
        <v>1</v>
      </c>
      <c r="L891" s="8">
        <v>0</v>
      </c>
      <c r="M891" s="3">
        <f t="shared" si="50"/>
        <v>1</v>
      </c>
      <c r="N891" s="9">
        <f t="shared" si="51"/>
        <v>0.88128166273236275</v>
      </c>
    </row>
    <row r="892" spans="1:14" x14ac:dyDescent="0.25">
      <c r="A892" t="s">
        <v>68</v>
      </c>
      <c r="B892">
        <v>2013</v>
      </c>
      <c r="C892" t="s">
        <v>47</v>
      </c>
      <c r="D892">
        <v>38546</v>
      </c>
      <c r="E892">
        <v>197.59100000000001</v>
      </c>
      <c r="F892">
        <v>496</v>
      </c>
      <c r="G892" s="8">
        <v>0.59887683391571045</v>
      </c>
      <c r="H892" s="8">
        <v>-4.2521502822637558E-2</v>
      </c>
      <c r="I892" s="8">
        <v>0.31935817003250122</v>
      </c>
      <c r="J892" s="8">
        <v>0</v>
      </c>
      <c r="K892" s="8">
        <v>1</v>
      </c>
      <c r="L892" s="8">
        <v>0</v>
      </c>
      <c r="M892" s="3">
        <f t="shared" si="50"/>
        <v>1</v>
      </c>
      <c r="N892" s="9">
        <f t="shared" si="51"/>
        <v>0.87571350112557411</v>
      </c>
    </row>
    <row r="893" spans="1:14" x14ac:dyDescent="0.25">
      <c r="A893" t="s">
        <v>68</v>
      </c>
      <c r="B893">
        <v>2014</v>
      </c>
      <c r="C893" t="s">
        <v>47</v>
      </c>
      <c r="D893">
        <v>38790</v>
      </c>
      <c r="E893">
        <v>197.59100000000001</v>
      </c>
      <c r="F893">
        <v>500</v>
      </c>
      <c r="G893" s="8">
        <v>0.60080897808074951</v>
      </c>
      <c r="H893" s="8">
        <v>-4.3105702847242355E-2</v>
      </c>
      <c r="I893" s="8">
        <v>0.31802663207054138</v>
      </c>
      <c r="J893" s="8">
        <v>0</v>
      </c>
      <c r="K893" s="8">
        <v>1</v>
      </c>
      <c r="L893" s="8">
        <v>0</v>
      </c>
      <c r="M893" s="3">
        <f t="shared" si="50"/>
        <v>1</v>
      </c>
      <c r="N893" s="9">
        <f t="shared" si="51"/>
        <v>0.87572990730404854</v>
      </c>
    </row>
    <row r="894" spans="1:14" x14ac:dyDescent="0.25">
      <c r="A894" t="s">
        <v>68</v>
      </c>
      <c r="B894">
        <v>2015</v>
      </c>
      <c r="C894" t="s">
        <v>47</v>
      </c>
      <c r="D894">
        <v>39128</v>
      </c>
      <c r="E894">
        <v>197.59100000000001</v>
      </c>
      <c r="F894">
        <v>498</v>
      </c>
      <c r="G894" s="8">
        <v>0.60609650611877441</v>
      </c>
      <c r="H894" s="8">
        <v>-4.4881328940391541E-2</v>
      </c>
      <c r="I894" s="8">
        <v>0.31271865963935852</v>
      </c>
      <c r="J894" s="8">
        <v>0</v>
      </c>
      <c r="K894" s="8">
        <v>1</v>
      </c>
      <c r="L894" s="8">
        <v>0</v>
      </c>
      <c r="M894" s="3">
        <f t="shared" si="50"/>
        <v>1</v>
      </c>
      <c r="N894" s="9">
        <f t="shared" si="51"/>
        <v>0.87393383681774139</v>
      </c>
    </row>
    <row r="895" spans="1:14" x14ac:dyDescent="0.25">
      <c r="A895" t="s">
        <v>68</v>
      </c>
      <c r="B895">
        <v>2016</v>
      </c>
      <c r="C895" t="s">
        <v>47</v>
      </c>
      <c r="D895">
        <v>39406</v>
      </c>
      <c r="E895">
        <v>197.59100000000001</v>
      </c>
      <c r="F895">
        <v>503</v>
      </c>
      <c r="G895" s="8">
        <v>0.60809332132339478</v>
      </c>
      <c r="H895" s="8">
        <v>-4.5473568141460419E-2</v>
      </c>
      <c r="I895" s="8">
        <v>0.3114507794380188</v>
      </c>
      <c r="J895" s="8">
        <v>0</v>
      </c>
      <c r="K895" s="8">
        <v>1</v>
      </c>
      <c r="L895" s="8">
        <v>0</v>
      </c>
      <c r="M895" s="3">
        <f t="shared" si="50"/>
        <v>1</v>
      </c>
      <c r="N895" s="9">
        <f t="shared" si="51"/>
        <v>0.87407053261995316</v>
      </c>
    </row>
    <row r="896" spans="1:14" x14ac:dyDescent="0.25">
      <c r="A896" t="s">
        <v>68</v>
      </c>
      <c r="B896">
        <v>2017</v>
      </c>
      <c r="C896" t="s">
        <v>47</v>
      </c>
      <c r="D896">
        <v>39623</v>
      </c>
      <c r="E896">
        <v>197.59100000000001</v>
      </c>
      <c r="F896">
        <v>507</v>
      </c>
      <c r="G896" s="8">
        <v>0.6096118688583374</v>
      </c>
      <c r="H896" s="8">
        <v>-4.5921768993139267E-2</v>
      </c>
      <c r="I896" s="8">
        <v>0.31050723791122437</v>
      </c>
      <c r="J896" s="8">
        <v>0</v>
      </c>
      <c r="K896" s="8">
        <v>1</v>
      </c>
      <c r="L896" s="8">
        <v>0</v>
      </c>
      <c r="M896" s="3">
        <f t="shared" si="50"/>
        <v>1</v>
      </c>
      <c r="N896" s="9">
        <f t="shared" si="51"/>
        <v>0.8741973377764225</v>
      </c>
    </row>
    <row r="897" spans="1:14" x14ac:dyDescent="0.25">
      <c r="A897" t="s">
        <v>68</v>
      </c>
      <c r="B897">
        <v>2018</v>
      </c>
      <c r="C897" t="s">
        <v>47</v>
      </c>
      <c r="D897">
        <v>39905</v>
      </c>
      <c r="E897">
        <v>197.59100000000001</v>
      </c>
      <c r="F897">
        <v>510</v>
      </c>
      <c r="G897" s="8">
        <v>0.61233025789260864</v>
      </c>
      <c r="H897" s="8">
        <v>-4.6780455857515335E-2</v>
      </c>
      <c r="I897" s="8">
        <v>0.30828806757926941</v>
      </c>
      <c r="J897" s="8">
        <v>0</v>
      </c>
      <c r="K897" s="8">
        <v>1</v>
      </c>
      <c r="L897" s="8">
        <v>0</v>
      </c>
      <c r="M897" s="3">
        <f t="shared" si="50"/>
        <v>1</v>
      </c>
      <c r="N897" s="9">
        <f t="shared" si="51"/>
        <v>0.87383786961436272</v>
      </c>
    </row>
    <row r="898" spans="1:14" x14ac:dyDescent="0.25">
      <c r="A898" t="s">
        <v>68</v>
      </c>
      <c r="B898">
        <v>2019</v>
      </c>
      <c r="C898" t="s">
        <v>47</v>
      </c>
      <c r="D898">
        <v>40125</v>
      </c>
      <c r="E898">
        <v>197.59100000000001</v>
      </c>
      <c r="F898">
        <v>515</v>
      </c>
      <c r="G898" s="8">
        <v>0.61353147029876709</v>
      </c>
      <c r="H898" s="8">
        <v>-4.7111235558986664E-2</v>
      </c>
      <c r="I898" s="8">
        <v>0.30776521563529968</v>
      </c>
      <c r="J898" s="8">
        <v>0</v>
      </c>
      <c r="K898" s="8">
        <v>1</v>
      </c>
      <c r="L898" s="8">
        <v>0</v>
      </c>
      <c r="M898" s="3">
        <f t="shared" si="50"/>
        <v>1</v>
      </c>
      <c r="N898" s="9">
        <f t="shared" si="51"/>
        <v>0.87418545037508011</v>
      </c>
    </row>
    <row r="899" spans="1:14" x14ac:dyDescent="0.25">
      <c r="A899" t="s">
        <v>68</v>
      </c>
      <c r="B899">
        <v>2020</v>
      </c>
      <c r="C899" t="s">
        <v>47</v>
      </c>
      <c r="D899">
        <v>40662</v>
      </c>
      <c r="E899">
        <v>197.59100000000001</v>
      </c>
      <c r="F899">
        <v>534</v>
      </c>
      <c r="G899" s="8">
        <v>0.61422669887542725</v>
      </c>
      <c r="H899" s="8">
        <v>-4.7094475477933884E-2</v>
      </c>
      <c r="I899" s="8">
        <v>0.30942091345787048</v>
      </c>
      <c r="J899" s="8">
        <v>0</v>
      </c>
      <c r="K899" s="8">
        <v>1</v>
      </c>
      <c r="L899" s="8">
        <v>0</v>
      </c>
      <c r="M899" s="3">
        <f t="shared" si="50"/>
        <v>1</v>
      </c>
      <c r="N899" s="9">
        <f t="shared" si="51"/>
        <v>0.87655313685536385</v>
      </c>
    </row>
    <row r="900" spans="1:14" x14ac:dyDescent="0.25">
      <c r="A900" s="2" t="s">
        <v>68</v>
      </c>
      <c r="B900" s="2">
        <v>2021</v>
      </c>
      <c r="C900" t="s">
        <v>47</v>
      </c>
      <c r="D900" s="2">
        <v>41065</v>
      </c>
      <c r="E900" s="2">
        <v>197.59100000000001</v>
      </c>
      <c r="F900" s="2">
        <v>573</v>
      </c>
      <c r="G900" s="10">
        <v>0.60711783170700073</v>
      </c>
      <c r="H900" s="10">
        <v>-4.4264048337936401E-2</v>
      </c>
      <c r="I900" s="10">
        <v>0.32072585821151733</v>
      </c>
      <c r="J900" s="10">
        <v>0</v>
      </c>
      <c r="K900" s="10">
        <v>1</v>
      </c>
      <c r="L900" s="10">
        <v>0</v>
      </c>
      <c r="M900" s="3">
        <f t="shared" si="50"/>
        <v>1</v>
      </c>
      <c r="N900" s="11">
        <f t="shared" si="51"/>
        <v>0.88357964158058167</v>
      </c>
    </row>
    <row r="901" spans="1:14" x14ac:dyDescent="0.25">
      <c r="A901" t="s">
        <v>69</v>
      </c>
      <c r="B901">
        <v>2005</v>
      </c>
      <c r="C901" t="s">
        <v>47</v>
      </c>
      <c r="D901">
        <v>35208</v>
      </c>
      <c r="E901">
        <v>211.24</v>
      </c>
      <c r="F901">
        <v>785</v>
      </c>
      <c r="G901" s="8">
        <v>0.43698960542678833</v>
      </c>
      <c r="H901" s="8">
        <v>1.8409676849842072E-2</v>
      </c>
      <c r="I901" s="8">
        <v>0.48227304220199585</v>
      </c>
      <c r="J901" s="8">
        <v>0</v>
      </c>
      <c r="K901" s="8">
        <v>0</v>
      </c>
      <c r="L901" s="8">
        <v>0</v>
      </c>
      <c r="M901" s="3">
        <f t="shared" si="50"/>
        <v>0</v>
      </c>
      <c r="N901" s="9">
        <f t="shared" si="51"/>
        <v>0.93767232447862625</v>
      </c>
    </row>
    <row r="902" spans="1:14" x14ac:dyDescent="0.25">
      <c r="A902" t="s">
        <v>69</v>
      </c>
      <c r="B902">
        <v>2006</v>
      </c>
      <c r="C902" t="s">
        <v>47</v>
      </c>
      <c r="D902">
        <v>35510</v>
      </c>
      <c r="E902">
        <v>219.364</v>
      </c>
      <c r="F902">
        <v>746</v>
      </c>
      <c r="G902" s="8">
        <v>0.43135315179824829</v>
      </c>
      <c r="H902" s="8">
        <v>2.2342925891280174E-2</v>
      </c>
      <c r="I902" s="8">
        <v>0.47245222330093384</v>
      </c>
      <c r="J902" s="8">
        <v>0</v>
      </c>
      <c r="K902" s="8">
        <v>0</v>
      </c>
      <c r="L902" s="8">
        <v>0</v>
      </c>
      <c r="M902" s="3">
        <f t="shared" ref="M902:M965" si="52">IF(OR(J902=1,K902=1,L902=1),1,0)</f>
        <v>0</v>
      </c>
      <c r="N902" s="9">
        <f t="shared" si="51"/>
        <v>0.9261483009904623</v>
      </c>
    </row>
    <row r="903" spans="1:14" x14ac:dyDescent="0.25">
      <c r="A903" t="s">
        <v>69</v>
      </c>
      <c r="B903">
        <v>2007</v>
      </c>
      <c r="C903" t="s">
        <v>47</v>
      </c>
      <c r="D903">
        <v>35906</v>
      </c>
      <c r="E903">
        <v>219.364</v>
      </c>
      <c r="F903">
        <v>746</v>
      </c>
      <c r="G903" s="8">
        <v>0.43721660971641541</v>
      </c>
      <c r="H903" s="8">
        <v>2.0404146984219551E-2</v>
      </c>
      <c r="I903" s="8">
        <v>0.46685069799423218</v>
      </c>
      <c r="J903" s="8">
        <v>0</v>
      </c>
      <c r="K903" s="8">
        <v>0</v>
      </c>
      <c r="L903" s="8">
        <v>0</v>
      </c>
      <c r="M903" s="3">
        <f t="shared" si="52"/>
        <v>0</v>
      </c>
      <c r="N903" s="9">
        <f t="shared" ref="N903:N966" si="53">SUM(G903:I903)</f>
        <v>0.92447145469486713</v>
      </c>
    </row>
    <row r="904" spans="1:14" x14ac:dyDescent="0.25">
      <c r="A904" t="s">
        <v>69</v>
      </c>
      <c r="B904">
        <v>2008</v>
      </c>
      <c r="C904" t="s">
        <v>47</v>
      </c>
      <c r="D904">
        <v>36218</v>
      </c>
      <c r="E904">
        <v>219.364</v>
      </c>
      <c r="F904">
        <v>747</v>
      </c>
      <c r="G904" s="8">
        <v>0.44155663251876831</v>
      </c>
      <c r="H904" s="8">
        <v>1.8978212028741837E-2</v>
      </c>
      <c r="I904" s="8">
        <v>0.46279031038284302</v>
      </c>
      <c r="J904" s="8">
        <v>0</v>
      </c>
      <c r="K904" s="8">
        <v>0</v>
      </c>
      <c r="L904" s="8">
        <v>0</v>
      </c>
      <c r="M904" s="3">
        <f t="shared" si="52"/>
        <v>0</v>
      </c>
      <c r="N904" s="9">
        <f t="shared" si="53"/>
        <v>0.92332515493035316</v>
      </c>
    </row>
    <row r="905" spans="1:14" x14ac:dyDescent="0.25">
      <c r="A905" t="s">
        <v>69</v>
      </c>
      <c r="B905">
        <v>2009</v>
      </c>
      <c r="C905" t="s">
        <v>47</v>
      </c>
      <c r="D905">
        <v>35323</v>
      </c>
      <c r="E905">
        <v>219.364</v>
      </c>
      <c r="F905">
        <v>751</v>
      </c>
      <c r="G905" s="8">
        <v>0.42739403247833252</v>
      </c>
      <c r="H905" s="8">
        <v>2.3697491735219955E-2</v>
      </c>
      <c r="I905" s="8">
        <v>0.47666218876838684</v>
      </c>
      <c r="J905" s="8">
        <v>0</v>
      </c>
      <c r="K905" s="8">
        <v>0</v>
      </c>
      <c r="L905" s="8">
        <v>0</v>
      </c>
      <c r="M905" s="3">
        <f t="shared" si="52"/>
        <v>0</v>
      </c>
      <c r="N905" s="9">
        <f t="shared" si="53"/>
        <v>0.92775371298193932</v>
      </c>
    </row>
    <row r="906" spans="1:14" x14ac:dyDescent="0.25">
      <c r="A906" t="s">
        <v>69</v>
      </c>
      <c r="B906">
        <v>2010</v>
      </c>
      <c r="C906" t="s">
        <v>47</v>
      </c>
      <c r="D906">
        <v>35688</v>
      </c>
      <c r="E906">
        <v>219.364</v>
      </c>
      <c r="F906">
        <v>752</v>
      </c>
      <c r="G906" s="8">
        <v>0.43259626626968384</v>
      </c>
      <c r="H906" s="8">
        <v>2.1986411884427071E-2</v>
      </c>
      <c r="I906" s="8">
        <v>0.47177758812904358</v>
      </c>
      <c r="J906" s="8">
        <v>0</v>
      </c>
      <c r="K906" s="8">
        <v>0</v>
      </c>
      <c r="L906" s="8">
        <v>0</v>
      </c>
      <c r="M906" s="3">
        <f t="shared" si="52"/>
        <v>0</v>
      </c>
      <c r="N906" s="9">
        <f t="shared" si="53"/>
        <v>0.92636026628315449</v>
      </c>
    </row>
    <row r="907" spans="1:14" x14ac:dyDescent="0.25">
      <c r="A907" t="s">
        <v>69</v>
      </c>
      <c r="B907">
        <v>2011</v>
      </c>
      <c r="C907" t="s">
        <v>47</v>
      </c>
      <c r="D907">
        <v>35772</v>
      </c>
      <c r="E907">
        <v>219.364</v>
      </c>
      <c r="F907">
        <v>777</v>
      </c>
      <c r="G907" s="8">
        <v>0.42812192440032959</v>
      </c>
      <c r="H907" s="8">
        <v>2.3688502609729767E-2</v>
      </c>
      <c r="I907" s="8">
        <v>0.47814616560935974</v>
      </c>
      <c r="J907" s="8">
        <v>0</v>
      </c>
      <c r="K907" s="8">
        <v>0</v>
      </c>
      <c r="L907" s="8">
        <v>0</v>
      </c>
      <c r="M907" s="3">
        <f t="shared" si="52"/>
        <v>0</v>
      </c>
      <c r="N907" s="9">
        <f t="shared" si="53"/>
        <v>0.9299565926194191</v>
      </c>
    </row>
    <row r="908" spans="1:14" x14ac:dyDescent="0.25">
      <c r="A908" t="s">
        <v>69</v>
      </c>
      <c r="B908">
        <v>2012</v>
      </c>
      <c r="C908" t="s">
        <v>47</v>
      </c>
      <c r="D908">
        <v>35820</v>
      </c>
      <c r="E908">
        <v>219.364</v>
      </c>
      <c r="F908">
        <v>797</v>
      </c>
      <c r="G908" s="8">
        <v>0.42438793182373047</v>
      </c>
      <c r="H908" s="8">
        <v>2.5096168741583824E-2</v>
      </c>
      <c r="I908" s="8">
        <v>0.48334071040153503</v>
      </c>
      <c r="J908" s="8">
        <v>0</v>
      </c>
      <c r="K908" s="8">
        <v>0</v>
      </c>
      <c r="L908" s="8">
        <v>0</v>
      </c>
      <c r="M908" s="3">
        <f t="shared" si="52"/>
        <v>0</v>
      </c>
      <c r="N908" s="9">
        <f t="shared" si="53"/>
        <v>0.93282481096684933</v>
      </c>
    </row>
    <row r="909" spans="1:14" x14ac:dyDescent="0.25">
      <c r="A909" t="s">
        <v>69</v>
      </c>
      <c r="B909">
        <v>2013</v>
      </c>
      <c r="C909" t="s">
        <v>47</v>
      </c>
      <c r="D909">
        <v>35982</v>
      </c>
      <c r="E909">
        <v>219.364</v>
      </c>
      <c r="F909">
        <v>801</v>
      </c>
      <c r="G909" s="8">
        <v>0.42589867115020752</v>
      </c>
      <c r="H909" s="8">
        <v>2.4630719795823097E-2</v>
      </c>
      <c r="I909" s="8">
        <v>0.48221802711486816</v>
      </c>
      <c r="J909" s="8">
        <v>0</v>
      </c>
      <c r="K909" s="8">
        <v>0</v>
      </c>
      <c r="L909" s="8">
        <v>0</v>
      </c>
      <c r="M909" s="3">
        <f t="shared" si="52"/>
        <v>0</v>
      </c>
      <c r="N909" s="9">
        <f t="shared" si="53"/>
        <v>0.93274741806089878</v>
      </c>
    </row>
    <row r="910" spans="1:14" x14ac:dyDescent="0.25">
      <c r="A910" t="s">
        <v>69</v>
      </c>
      <c r="B910">
        <v>2014</v>
      </c>
      <c r="C910" t="s">
        <v>47</v>
      </c>
      <c r="D910">
        <v>36115</v>
      </c>
      <c r="E910">
        <v>219.364</v>
      </c>
      <c r="F910">
        <v>788</v>
      </c>
      <c r="G910" s="8">
        <v>0.43071001768112183</v>
      </c>
      <c r="H910" s="8">
        <v>2.2928429767489433E-2</v>
      </c>
      <c r="I910" s="8">
        <v>0.47657382488250732</v>
      </c>
      <c r="J910" s="8">
        <v>0</v>
      </c>
      <c r="K910" s="8">
        <v>0</v>
      </c>
      <c r="L910" s="8">
        <v>0</v>
      </c>
      <c r="M910" s="3">
        <f t="shared" si="52"/>
        <v>0</v>
      </c>
      <c r="N910" s="9">
        <f t="shared" si="53"/>
        <v>0.93021227233111858</v>
      </c>
    </row>
    <row r="911" spans="1:14" x14ac:dyDescent="0.25">
      <c r="A911" t="s">
        <v>69</v>
      </c>
      <c r="B911">
        <v>2015</v>
      </c>
      <c r="C911" t="s">
        <v>47</v>
      </c>
      <c r="D911">
        <v>36208</v>
      </c>
      <c r="E911">
        <v>219.364</v>
      </c>
      <c r="F911">
        <v>783</v>
      </c>
      <c r="G911" s="8">
        <v>0.43318215012550354</v>
      </c>
      <c r="H911" s="8">
        <v>2.2067682817578316E-2</v>
      </c>
      <c r="I911" s="8">
        <v>0.47380456328392029</v>
      </c>
      <c r="J911" s="8">
        <v>0</v>
      </c>
      <c r="K911" s="8">
        <v>0</v>
      </c>
      <c r="L911" s="8">
        <v>0</v>
      </c>
      <c r="M911" s="3">
        <f t="shared" si="52"/>
        <v>0</v>
      </c>
      <c r="N911" s="9">
        <f t="shared" si="53"/>
        <v>0.92905439622700214</v>
      </c>
    </row>
    <row r="912" spans="1:14" x14ac:dyDescent="0.25">
      <c r="A912" t="s">
        <v>69</v>
      </c>
      <c r="B912">
        <v>2016</v>
      </c>
      <c r="C912" t="s">
        <v>47</v>
      </c>
      <c r="D912">
        <v>36355</v>
      </c>
      <c r="E912">
        <v>219.364</v>
      </c>
      <c r="F912">
        <v>773</v>
      </c>
      <c r="G912" s="8">
        <v>0.43757158517837524</v>
      </c>
      <c r="H912" s="8">
        <v>2.0528797060251236E-2</v>
      </c>
      <c r="I912" s="8">
        <v>0.46878814697265625</v>
      </c>
      <c r="J912" s="8">
        <v>0</v>
      </c>
      <c r="K912" s="8">
        <v>0</v>
      </c>
      <c r="L912" s="8">
        <v>0</v>
      </c>
      <c r="M912" s="3">
        <f t="shared" si="52"/>
        <v>0</v>
      </c>
      <c r="N912" s="9">
        <f t="shared" si="53"/>
        <v>0.92688852921128273</v>
      </c>
    </row>
    <row r="913" spans="1:14" x14ac:dyDescent="0.25">
      <c r="A913" t="s">
        <v>69</v>
      </c>
      <c r="B913">
        <v>2017</v>
      </c>
      <c r="C913" t="s">
        <v>47</v>
      </c>
      <c r="D913">
        <v>36585</v>
      </c>
      <c r="E913">
        <v>219.364</v>
      </c>
      <c r="F913">
        <v>775</v>
      </c>
      <c r="G913" s="8">
        <v>0.44045418500900269</v>
      </c>
      <c r="H913" s="8">
        <v>1.9593236967921257E-2</v>
      </c>
      <c r="I913" s="8">
        <v>0.46619978547096252</v>
      </c>
      <c r="J913" s="8">
        <v>0</v>
      </c>
      <c r="K913" s="8">
        <v>0</v>
      </c>
      <c r="L913" s="8">
        <v>0</v>
      </c>
      <c r="M913" s="3">
        <f t="shared" si="52"/>
        <v>0</v>
      </c>
      <c r="N913" s="9">
        <f t="shared" si="53"/>
        <v>0.92624720744788647</v>
      </c>
    </row>
    <row r="914" spans="1:14" x14ac:dyDescent="0.25">
      <c r="A914" t="s">
        <v>69</v>
      </c>
      <c r="B914">
        <v>2018</v>
      </c>
      <c r="C914" t="s">
        <v>47</v>
      </c>
      <c r="D914">
        <v>36691</v>
      </c>
      <c r="E914">
        <v>219.364</v>
      </c>
      <c r="F914">
        <v>783</v>
      </c>
      <c r="G914" s="8">
        <v>0.44018813967704773</v>
      </c>
      <c r="H914" s="8">
        <v>1.9751116633415222E-2</v>
      </c>
      <c r="I914" s="8">
        <v>0.46711152791976929</v>
      </c>
      <c r="J914" s="8">
        <v>0</v>
      </c>
      <c r="K914" s="8">
        <v>0</v>
      </c>
      <c r="L914" s="8">
        <v>0</v>
      </c>
      <c r="M914" s="3">
        <f t="shared" si="52"/>
        <v>0</v>
      </c>
      <c r="N914" s="9">
        <f t="shared" si="53"/>
        <v>0.92705078423023224</v>
      </c>
    </row>
    <row r="915" spans="1:14" x14ac:dyDescent="0.25">
      <c r="A915" t="s">
        <v>69</v>
      </c>
      <c r="B915">
        <v>2019</v>
      </c>
      <c r="C915" t="s">
        <v>47</v>
      </c>
      <c r="D915">
        <v>36743</v>
      </c>
      <c r="E915">
        <v>219.364</v>
      </c>
      <c r="F915">
        <v>773</v>
      </c>
      <c r="G915" s="8">
        <v>0.44318395853042603</v>
      </c>
      <c r="H915" s="8">
        <v>1.8673043698072433E-2</v>
      </c>
      <c r="I915" s="8">
        <v>0.46342650055885315</v>
      </c>
      <c r="J915" s="8">
        <v>0</v>
      </c>
      <c r="K915" s="8">
        <v>0</v>
      </c>
      <c r="L915" s="8">
        <v>0</v>
      </c>
      <c r="M915" s="3">
        <f t="shared" si="52"/>
        <v>0</v>
      </c>
      <c r="N915" s="9">
        <f t="shared" si="53"/>
        <v>0.92528350278735161</v>
      </c>
    </row>
    <row r="916" spans="1:14" x14ac:dyDescent="0.25">
      <c r="A916" t="s">
        <v>69</v>
      </c>
      <c r="B916">
        <v>2020</v>
      </c>
      <c r="C916" t="s">
        <v>47</v>
      </c>
      <c r="D916">
        <v>36916</v>
      </c>
      <c r="E916">
        <v>219.364</v>
      </c>
      <c r="F916">
        <v>773.5</v>
      </c>
      <c r="G916" s="8">
        <v>0.44555464386940002</v>
      </c>
      <c r="H916" s="8">
        <v>1.7893560230731964E-2</v>
      </c>
      <c r="I916" s="8">
        <v>0.46120309829711914</v>
      </c>
      <c r="J916" s="8">
        <v>0</v>
      </c>
      <c r="K916" s="8">
        <v>0</v>
      </c>
      <c r="L916" s="8">
        <v>0</v>
      </c>
      <c r="M916" s="3">
        <f t="shared" si="52"/>
        <v>0</v>
      </c>
      <c r="N916" s="9">
        <f t="shared" si="53"/>
        <v>0.92465130239725113</v>
      </c>
    </row>
    <row r="917" spans="1:14" x14ac:dyDescent="0.25">
      <c r="A917" s="2" t="s">
        <v>69</v>
      </c>
      <c r="B917" s="2">
        <v>2021</v>
      </c>
      <c r="C917" t="s">
        <v>47</v>
      </c>
      <c r="D917" s="2">
        <v>37016</v>
      </c>
      <c r="E917" s="2">
        <v>219.364</v>
      </c>
      <c r="F917" s="2">
        <v>774</v>
      </c>
      <c r="G917" s="10">
        <v>0.44687214493751526</v>
      </c>
      <c r="H917" s="10">
        <v>1.7462324351072311E-2</v>
      </c>
      <c r="I917" s="10">
        <v>0.45998585224151611</v>
      </c>
      <c r="J917" s="10">
        <v>0</v>
      </c>
      <c r="K917" s="10">
        <v>0</v>
      </c>
      <c r="L917" s="10">
        <v>0</v>
      </c>
      <c r="M917" s="3">
        <f t="shared" si="52"/>
        <v>0</v>
      </c>
      <c r="N917" s="11">
        <f t="shared" si="53"/>
        <v>0.92432032153010368</v>
      </c>
    </row>
    <row r="918" spans="1:14" x14ac:dyDescent="0.25">
      <c r="A918" t="s">
        <v>70</v>
      </c>
      <c r="B918">
        <v>2005</v>
      </c>
      <c r="C918" t="s">
        <v>47</v>
      </c>
      <c r="D918">
        <v>33531</v>
      </c>
      <c r="E918">
        <v>154.667</v>
      </c>
      <c r="F918">
        <v>536</v>
      </c>
      <c r="G918" s="8">
        <v>0.63533449172973633</v>
      </c>
      <c r="H918" s="8">
        <v>-6.9731570780277252E-2</v>
      </c>
      <c r="I918" s="8">
        <v>0.36700499057769775</v>
      </c>
      <c r="J918" s="8">
        <v>0</v>
      </c>
      <c r="K918" s="8">
        <v>1</v>
      </c>
      <c r="L918" s="8">
        <v>0</v>
      </c>
      <c r="M918" s="3">
        <f t="shared" si="52"/>
        <v>1</v>
      </c>
      <c r="N918" s="9">
        <f t="shared" si="53"/>
        <v>0.93260791152715683</v>
      </c>
    </row>
    <row r="919" spans="1:14" x14ac:dyDescent="0.25">
      <c r="A919" t="s">
        <v>70</v>
      </c>
      <c r="B919">
        <v>2006</v>
      </c>
      <c r="C919" t="s">
        <v>47</v>
      </c>
      <c r="D919">
        <v>33866</v>
      </c>
      <c r="E919">
        <v>157.90899999999999</v>
      </c>
      <c r="F919">
        <v>545</v>
      </c>
      <c r="G919" s="8">
        <v>0.62720173597335815</v>
      </c>
      <c r="H919" s="8">
        <v>-6.5600775182247162E-2</v>
      </c>
      <c r="I919" s="8">
        <v>0.36927589774131775</v>
      </c>
      <c r="J919" s="8">
        <v>0</v>
      </c>
      <c r="K919" s="8">
        <v>1</v>
      </c>
      <c r="L919" s="8">
        <v>0</v>
      </c>
      <c r="M919" s="3">
        <f t="shared" si="52"/>
        <v>1</v>
      </c>
      <c r="N919" s="9">
        <f t="shared" si="53"/>
        <v>0.93087685853242874</v>
      </c>
    </row>
    <row r="920" spans="1:14" x14ac:dyDescent="0.25">
      <c r="A920" t="s">
        <v>70</v>
      </c>
      <c r="B920">
        <v>2007</v>
      </c>
      <c r="C920" t="s">
        <v>47</v>
      </c>
      <c r="D920">
        <v>34161</v>
      </c>
      <c r="E920">
        <v>157.90899999999999</v>
      </c>
      <c r="F920">
        <v>545</v>
      </c>
      <c r="G920" s="8">
        <v>0.6317870020866394</v>
      </c>
      <c r="H920" s="8">
        <v>-6.7116923630237579E-2</v>
      </c>
      <c r="I920" s="8">
        <v>0.36489543318748474</v>
      </c>
      <c r="J920" s="8">
        <v>0</v>
      </c>
      <c r="K920" s="8">
        <v>1</v>
      </c>
      <c r="L920" s="8">
        <v>0</v>
      </c>
      <c r="M920" s="3">
        <f t="shared" si="52"/>
        <v>1</v>
      </c>
      <c r="N920" s="9">
        <f t="shared" si="53"/>
        <v>0.92956551164388657</v>
      </c>
    </row>
    <row r="921" spans="1:14" x14ac:dyDescent="0.25">
      <c r="A921" t="s">
        <v>70</v>
      </c>
      <c r="B921">
        <v>2008</v>
      </c>
      <c r="C921" t="s">
        <v>47</v>
      </c>
      <c r="D921">
        <v>34349</v>
      </c>
      <c r="E921">
        <v>157.90899999999999</v>
      </c>
      <c r="F921">
        <v>550</v>
      </c>
      <c r="G921" s="8">
        <v>0.63309222459793091</v>
      </c>
      <c r="H921" s="8">
        <v>-6.748633086681366E-2</v>
      </c>
      <c r="I921" s="8">
        <v>0.36423328518867493</v>
      </c>
      <c r="J921" s="8">
        <v>0</v>
      </c>
      <c r="K921" s="8">
        <v>1</v>
      </c>
      <c r="L921" s="8">
        <v>0</v>
      </c>
      <c r="M921" s="3">
        <f t="shared" si="52"/>
        <v>1</v>
      </c>
      <c r="N921" s="9">
        <f t="shared" si="53"/>
        <v>0.92983917891979218</v>
      </c>
    </row>
    <row r="922" spans="1:14" x14ac:dyDescent="0.25">
      <c r="A922" t="s">
        <v>70</v>
      </c>
      <c r="B922">
        <v>2009</v>
      </c>
      <c r="C922" t="s">
        <v>47</v>
      </c>
      <c r="D922">
        <v>34654</v>
      </c>
      <c r="E922">
        <v>157.90899999999999</v>
      </c>
      <c r="F922">
        <v>550</v>
      </c>
      <c r="G922" s="8">
        <v>0.63776624202728271</v>
      </c>
      <c r="H922" s="8">
        <v>-6.9031819701194763E-2</v>
      </c>
      <c r="I922" s="8">
        <v>0.35976806282997131</v>
      </c>
      <c r="J922" s="8">
        <v>0</v>
      </c>
      <c r="K922" s="8">
        <v>1</v>
      </c>
      <c r="L922" s="8">
        <v>0</v>
      </c>
      <c r="M922" s="3">
        <f t="shared" si="52"/>
        <v>1</v>
      </c>
      <c r="N922" s="9">
        <f t="shared" si="53"/>
        <v>0.92850248515605927</v>
      </c>
    </row>
    <row r="923" spans="1:14" x14ac:dyDescent="0.25">
      <c r="A923" t="s">
        <v>70</v>
      </c>
      <c r="B923">
        <v>2010</v>
      </c>
      <c r="C923" t="s">
        <v>47</v>
      </c>
      <c r="D923">
        <v>35012</v>
      </c>
      <c r="E923">
        <v>157.90899999999999</v>
      </c>
      <c r="F923">
        <v>552</v>
      </c>
      <c r="G923" s="8">
        <v>0.64256507158279419</v>
      </c>
      <c r="H923" s="8">
        <v>-7.0593871176242828E-2</v>
      </c>
      <c r="I923" s="8">
        <v>0.35541599988937378</v>
      </c>
      <c r="J923" s="8">
        <v>0</v>
      </c>
      <c r="K923" s="8">
        <v>1</v>
      </c>
      <c r="L923" s="8">
        <v>0</v>
      </c>
      <c r="M923" s="3">
        <f t="shared" si="52"/>
        <v>1</v>
      </c>
      <c r="N923" s="9">
        <f t="shared" si="53"/>
        <v>0.92738720029592514</v>
      </c>
    </row>
    <row r="924" spans="1:14" x14ac:dyDescent="0.25">
      <c r="A924" t="s">
        <v>70</v>
      </c>
      <c r="B924">
        <v>2011</v>
      </c>
      <c r="C924" t="s">
        <v>47</v>
      </c>
      <c r="D924">
        <v>35270</v>
      </c>
      <c r="E924">
        <v>161.697</v>
      </c>
      <c r="F924">
        <v>553</v>
      </c>
      <c r="G924" s="8">
        <v>0.63415729999542236</v>
      </c>
      <c r="H924" s="8">
        <v>-6.6283546388149261E-2</v>
      </c>
      <c r="I924" s="8">
        <v>0.35606220364570618</v>
      </c>
      <c r="J924" s="8">
        <v>0</v>
      </c>
      <c r="K924" s="8">
        <v>1</v>
      </c>
      <c r="L924" s="8">
        <v>0</v>
      </c>
      <c r="M924" s="3">
        <f t="shared" si="52"/>
        <v>1</v>
      </c>
      <c r="N924" s="9">
        <f t="shared" si="53"/>
        <v>0.92393595725297928</v>
      </c>
    </row>
    <row r="925" spans="1:14" x14ac:dyDescent="0.25">
      <c r="A925" t="s">
        <v>70</v>
      </c>
      <c r="B925">
        <v>2012</v>
      </c>
      <c r="C925" t="s">
        <v>47</v>
      </c>
      <c r="D925">
        <v>35436</v>
      </c>
      <c r="E925">
        <v>161.697</v>
      </c>
      <c r="F925">
        <v>560</v>
      </c>
      <c r="G925" s="8">
        <v>0.634441077709198</v>
      </c>
      <c r="H925" s="8">
        <v>-6.6291756927967072E-2</v>
      </c>
      <c r="I925" s="8">
        <v>0.35659652948379517</v>
      </c>
      <c r="J925" s="8">
        <v>0</v>
      </c>
      <c r="K925" s="8">
        <v>1</v>
      </c>
      <c r="L925" s="8">
        <v>0</v>
      </c>
      <c r="M925" s="3">
        <f t="shared" si="52"/>
        <v>1</v>
      </c>
      <c r="N925" s="9">
        <f t="shared" si="53"/>
        <v>0.92474585026502609</v>
      </c>
    </row>
    <row r="926" spans="1:14" x14ac:dyDescent="0.25">
      <c r="A926" t="s">
        <v>70</v>
      </c>
      <c r="B926">
        <v>2013</v>
      </c>
      <c r="C926" t="s">
        <v>47</v>
      </c>
      <c r="D926">
        <v>35845</v>
      </c>
      <c r="E926">
        <v>161.697</v>
      </c>
      <c r="F926">
        <v>564</v>
      </c>
      <c r="G926" s="8">
        <v>0.63926392793655396</v>
      </c>
      <c r="H926" s="8">
        <v>-6.7837998270988464E-2</v>
      </c>
      <c r="I926" s="8">
        <v>0.35244488716125488</v>
      </c>
      <c r="J926" s="8">
        <v>0</v>
      </c>
      <c r="K926" s="8">
        <v>1</v>
      </c>
      <c r="L926" s="8">
        <v>0</v>
      </c>
      <c r="M926" s="3">
        <f t="shared" si="52"/>
        <v>1</v>
      </c>
      <c r="N926" s="9">
        <f t="shared" si="53"/>
        <v>0.92387081682682037</v>
      </c>
    </row>
    <row r="927" spans="1:14" x14ac:dyDescent="0.25">
      <c r="A927" t="s">
        <v>70</v>
      </c>
      <c r="B927">
        <v>2014</v>
      </c>
      <c r="C927" t="s">
        <v>47</v>
      </c>
      <c r="D927">
        <v>36058</v>
      </c>
      <c r="E927">
        <v>161.697</v>
      </c>
      <c r="F927">
        <v>564</v>
      </c>
      <c r="G927" s="8">
        <v>0.64239609241485596</v>
      </c>
      <c r="H927" s="8">
        <v>-6.8873658776283264E-2</v>
      </c>
      <c r="I927" s="8">
        <v>0.34945264458656311</v>
      </c>
      <c r="J927" s="8">
        <v>0</v>
      </c>
      <c r="K927" s="8">
        <v>1</v>
      </c>
      <c r="L927" s="8">
        <v>0</v>
      </c>
      <c r="M927" s="3">
        <f t="shared" si="52"/>
        <v>1</v>
      </c>
      <c r="N927" s="9">
        <f t="shared" si="53"/>
        <v>0.9229750782251358</v>
      </c>
    </row>
    <row r="928" spans="1:14" x14ac:dyDescent="0.25">
      <c r="A928" t="s">
        <v>70</v>
      </c>
      <c r="B928">
        <v>2015</v>
      </c>
      <c r="C928" t="s">
        <v>47</v>
      </c>
      <c r="D928">
        <v>36317</v>
      </c>
      <c r="E928">
        <v>161.697</v>
      </c>
      <c r="F928">
        <v>563</v>
      </c>
      <c r="G928" s="8">
        <v>0.64649045467376709</v>
      </c>
      <c r="H928" s="8">
        <v>-7.0239566266536713E-2</v>
      </c>
      <c r="I928" s="8">
        <v>0.34542754292488098</v>
      </c>
      <c r="J928" s="8">
        <v>0</v>
      </c>
      <c r="K928" s="8">
        <v>1</v>
      </c>
      <c r="L928" s="8">
        <v>0</v>
      </c>
      <c r="M928" s="3">
        <f t="shared" si="52"/>
        <v>1</v>
      </c>
      <c r="N928" s="9">
        <f t="shared" si="53"/>
        <v>0.92167843133211136</v>
      </c>
    </row>
    <row r="929" spans="1:14" x14ac:dyDescent="0.25">
      <c r="A929" t="s">
        <v>70</v>
      </c>
      <c r="B929">
        <v>2016</v>
      </c>
      <c r="C929" t="s">
        <v>47</v>
      </c>
      <c r="D929">
        <v>36574</v>
      </c>
      <c r="E929">
        <v>161.697</v>
      </c>
      <c r="F929">
        <v>564</v>
      </c>
      <c r="G929" s="8">
        <v>0.64990830421447754</v>
      </c>
      <c r="H929" s="8">
        <v>-7.1357615292072296E-2</v>
      </c>
      <c r="I929" s="8">
        <v>0.34227600693702698</v>
      </c>
      <c r="J929" s="8">
        <v>0</v>
      </c>
      <c r="K929" s="8">
        <v>1</v>
      </c>
      <c r="L929" s="8">
        <v>0</v>
      </c>
      <c r="M929" s="3">
        <f t="shared" si="52"/>
        <v>1</v>
      </c>
      <c r="N929" s="9">
        <f t="shared" si="53"/>
        <v>0.92082669585943222</v>
      </c>
    </row>
    <row r="930" spans="1:14" x14ac:dyDescent="0.25">
      <c r="A930" t="s">
        <v>70</v>
      </c>
      <c r="B930">
        <v>2017</v>
      </c>
      <c r="C930" t="s">
        <v>47</v>
      </c>
      <c r="D930">
        <v>37349</v>
      </c>
      <c r="E930">
        <v>161.697</v>
      </c>
      <c r="F930">
        <v>571</v>
      </c>
      <c r="G930" s="8">
        <v>0.65883857011795044</v>
      </c>
      <c r="H930" s="8">
        <v>-7.4226468801498413E-2</v>
      </c>
      <c r="I930" s="8">
        <v>0.33453455567359924</v>
      </c>
      <c r="J930" s="8">
        <v>0</v>
      </c>
      <c r="K930" s="8">
        <v>1</v>
      </c>
      <c r="L930" s="8">
        <v>0</v>
      </c>
      <c r="M930" s="3">
        <f t="shared" si="52"/>
        <v>1</v>
      </c>
      <c r="N930" s="9">
        <f t="shared" si="53"/>
        <v>0.91914665699005127</v>
      </c>
    </row>
    <row r="931" spans="1:14" x14ac:dyDescent="0.25">
      <c r="A931" t="s">
        <v>70</v>
      </c>
      <c r="B931">
        <v>2018</v>
      </c>
      <c r="C931" t="s">
        <v>47</v>
      </c>
      <c r="D931">
        <v>37139</v>
      </c>
      <c r="E931">
        <v>161.697</v>
      </c>
      <c r="F931">
        <v>573</v>
      </c>
      <c r="G931" s="8">
        <v>0.65524590015411377</v>
      </c>
      <c r="H931" s="8">
        <v>-7.3014728724956512E-2</v>
      </c>
      <c r="I931" s="8">
        <v>0.33819061517715454</v>
      </c>
      <c r="J931" s="8">
        <v>0</v>
      </c>
      <c r="K931" s="8">
        <v>1</v>
      </c>
      <c r="L931" s="8">
        <v>0</v>
      </c>
      <c r="M931" s="3">
        <f t="shared" si="52"/>
        <v>1</v>
      </c>
      <c r="N931" s="9">
        <f t="shared" si="53"/>
        <v>0.9204217866063118</v>
      </c>
    </row>
    <row r="932" spans="1:14" x14ac:dyDescent="0.25">
      <c r="A932" t="s">
        <v>70</v>
      </c>
      <c r="B932">
        <v>2019</v>
      </c>
      <c r="C932" t="s">
        <v>47</v>
      </c>
      <c r="D932">
        <v>37250</v>
      </c>
      <c r="E932">
        <v>161.697</v>
      </c>
      <c r="F932">
        <v>573</v>
      </c>
      <c r="G932" s="8">
        <v>0.65682357549667358</v>
      </c>
      <c r="H932" s="8">
        <v>-7.3536396026611328E-2</v>
      </c>
      <c r="I932" s="8">
        <v>0.33668342232704163</v>
      </c>
      <c r="J932" s="8">
        <v>0</v>
      </c>
      <c r="K932" s="8">
        <v>1</v>
      </c>
      <c r="L932" s="8">
        <v>0</v>
      </c>
      <c r="M932" s="3">
        <f t="shared" si="52"/>
        <v>1</v>
      </c>
      <c r="N932" s="9">
        <f t="shared" si="53"/>
        <v>0.91997060179710388</v>
      </c>
    </row>
    <row r="933" spans="1:14" x14ac:dyDescent="0.25">
      <c r="A933" s="2" t="s">
        <v>70</v>
      </c>
      <c r="B933" s="2">
        <v>2020</v>
      </c>
      <c r="C933" t="s">
        <v>47</v>
      </c>
      <c r="D933" s="2">
        <v>37467</v>
      </c>
      <c r="E933" s="2">
        <v>161.697</v>
      </c>
      <c r="F933" s="2">
        <v>576</v>
      </c>
      <c r="G933" s="10">
        <v>0.65898185968399048</v>
      </c>
      <c r="H933" s="10">
        <v>-7.421448826789856E-2</v>
      </c>
      <c r="I933" s="10">
        <v>0.33495593070983887</v>
      </c>
      <c r="J933" s="10">
        <v>0</v>
      </c>
      <c r="K933" s="10">
        <v>1</v>
      </c>
      <c r="L933" s="10">
        <v>0</v>
      </c>
      <c r="M933" s="3">
        <f t="shared" si="52"/>
        <v>1</v>
      </c>
      <c r="N933" s="11">
        <f t="shared" si="53"/>
        <v>0.91972330212593079</v>
      </c>
    </row>
    <row r="934" spans="1:14" x14ac:dyDescent="0.25">
      <c r="A934" t="s">
        <v>71</v>
      </c>
      <c r="B934">
        <v>2005</v>
      </c>
      <c r="C934" t="s">
        <v>47</v>
      </c>
      <c r="D934">
        <v>36682</v>
      </c>
      <c r="E934">
        <v>197.92700000000002</v>
      </c>
      <c r="F934">
        <v>1117</v>
      </c>
      <c r="G934" s="8">
        <v>0.42989116907119751</v>
      </c>
      <c r="H934" s="8">
        <v>1.8989574164152145E-2</v>
      </c>
      <c r="I934" s="8">
        <v>0.53224056959152222</v>
      </c>
      <c r="J934" s="8">
        <v>0</v>
      </c>
      <c r="K934" s="8">
        <v>0</v>
      </c>
      <c r="L934" s="8">
        <v>0</v>
      </c>
      <c r="M934" s="3">
        <f t="shared" si="52"/>
        <v>0</v>
      </c>
      <c r="N934" s="9">
        <f t="shared" si="53"/>
        <v>0.98112131282687187</v>
      </c>
    </row>
    <row r="935" spans="1:14" x14ac:dyDescent="0.25">
      <c r="A935" t="s">
        <v>71</v>
      </c>
      <c r="B935">
        <v>2006</v>
      </c>
      <c r="C935" t="s">
        <v>47</v>
      </c>
      <c r="D935">
        <v>37318</v>
      </c>
      <c r="E935">
        <v>203.11799999999999</v>
      </c>
      <c r="F935">
        <v>1127</v>
      </c>
      <c r="G935" s="8">
        <v>0.42434528470039368</v>
      </c>
      <c r="H935" s="8">
        <v>2.2541748359799385E-2</v>
      </c>
      <c r="I935" s="8">
        <v>0.52991652488708496</v>
      </c>
      <c r="J935" s="8">
        <v>0</v>
      </c>
      <c r="K935" s="8">
        <v>0</v>
      </c>
      <c r="L935" s="8">
        <v>0</v>
      </c>
      <c r="M935" s="3">
        <f t="shared" si="52"/>
        <v>0</v>
      </c>
      <c r="N935" s="9">
        <f t="shared" si="53"/>
        <v>0.97680355794727802</v>
      </c>
    </row>
    <row r="936" spans="1:14" x14ac:dyDescent="0.25">
      <c r="A936" t="s">
        <v>71</v>
      </c>
      <c r="B936">
        <v>2007</v>
      </c>
      <c r="C936" t="s">
        <v>47</v>
      </c>
      <c r="D936">
        <v>37902</v>
      </c>
      <c r="E936">
        <v>203.11799999999999</v>
      </c>
      <c r="F936">
        <v>1149</v>
      </c>
      <c r="G936" s="8">
        <v>0.42917519807815552</v>
      </c>
      <c r="H936" s="8">
        <v>2.1076325327157974E-2</v>
      </c>
      <c r="I936" s="8">
        <v>0.52654027938842773</v>
      </c>
      <c r="J936" s="8">
        <v>0</v>
      </c>
      <c r="K936" s="8">
        <v>0</v>
      </c>
      <c r="L936" s="8">
        <v>0</v>
      </c>
      <c r="M936" s="3">
        <f t="shared" si="52"/>
        <v>0</v>
      </c>
      <c r="N936" s="9">
        <f t="shared" si="53"/>
        <v>0.97679180279374123</v>
      </c>
    </row>
    <row r="937" spans="1:14" x14ac:dyDescent="0.25">
      <c r="A937" t="s">
        <v>71</v>
      </c>
      <c r="B937">
        <v>2008</v>
      </c>
      <c r="C937" t="s">
        <v>47</v>
      </c>
      <c r="D937">
        <v>38647</v>
      </c>
      <c r="E937">
        <v>203.11799999999999</v>
      </c>
      <c r="F937">
        <v>1165</v>
      </c>
      <c r="G937" s="8">
        <v>0.43704903125762939</v>
      </c>
      <c r="H937" s="8">
        <v>1.8566945567727089E-2</v>
      </c>
      <c r="I937" s="8">
        <v>0.51990371942520142</v>
      </c>
      <c r="J937" s="8">
        <v>0</v>
      </c>
      <c r="K937" s="8">
        <v>0</v>
      </c>
      <c r="L937" s="8">
        <v>0</v>
      </c>
      <c r="M937" s="3">
        <f t="shared" si="52"/>
        <v>0</v>
      </c>
      <c r="N937" s="9">
        <f t="shared" si="53"/>
        <v>0.9755196962505579</v>
      </c>
    </row>
    <row r="938" spans="1:14" x14ac:dyDescent="0.25">
      <c r="A938" t="s">
        <v>71</v>
      </c>
      <c r="B938">
        <v>2009</v>
      </c>
      <c r="C938" t="s">
        <v>47</v>
      </c>
      <c r="D938">
        <v>39322</v>
      </c>
      <c r="E938">
        <v>203.11799999999999</v>
      </c>
      <c r="F938">
        <v>1168</v>
      </c>
      <c r="G938" s="8">
        <v>0.44575384259223938</v>
      </c>
      <c r="H938" s="8">
        <v>1.5706174075603485E-2</v>
      </c>
      <c r="I938" s="8">
        <v>0.51175248622894287</v>
      </c>
      <c r="J938" s="8">
        <v>0</v>
      </c>
      <c r="K938" s="8">
        <v>0</v>
      </c>
      <c r="L938" s="8">
        <v>0</v>
      </c>
      <c r="M938" s="3">
        <f t="shared" si="52"/>
        <v>0</v>
      </c>
      <c r="N938" s="9">
        <f t="shared" si="53"/>
        <v>0.97321250289678574</v>
      </c>
    </row>
    <row r="939" spans="1:14" x14ac:dyDescent="0.25">
      <c r="A939" t="s">
        <v>71</v>
      </c>
      <c r="B939">
        <v>2010</v>
      </c>
      <c r="C939" t="s">
        <v>47</v>
      </c>
      <c r="D939">
        <v>39825</v>
      </c>
      <c r="E939">
        <v>203.11799999999999</v>
      </c>
      <c r="F939">
        <v>1220</v>
      </c>
      <c r="G939" s="8">
        <v>0.44485929608345032</v>
      </c>
      <c r="H939" s="8">
        <v>1.6298472881317139E-2</v>
      </c>
      <c r="I939" s="8">
        <v>0.51539617776870728</v>
      </c>
      <c r="J939" s="8">
        <v>0</v>
      </c>
      <c r="K939" s="8">
        <v>0</v>
      </c>
      <c r="L939" s="8">
        <v>0</v>
      </c>
      <c r="M939" s="3">
        <f t="shared" si="52"/>
        <v>0</v>
      </c>
      <c r="N939" s="9">
        <f t="shared" si="53"/>
        <v>0.97655394673347473</v>
      </c>
    </row>
    <row r="940" spans="1:14" x14ac:dyDescent="0.25">
      <c r="A940" t="s">
        <v>71</v>
      </c>
      <c r="B940">
        <v>2011</v>
      </c>
      <c r="C940" t="s">
        <v>47</v>
      </c>
      <c r="D940">
        <v>40289</v>
      </c>
      <c r="E940">
        <v>203.11799999999999</v>
      </c>
      <c r="F940">
        <v>1095</v>
      </c>
      <c r="G940" s="8">
        <v>0.46988117694854736</v>
      </c>
      <c r="H940" s="8">
        <v>7.2890236042439938E-3</v>
      </c>
      <c r="I940" s="8">
        <v>0.48457035422325134</v>
      </c>
      <c r="J940" s="8">
        <v>0</v>
      </c>
      <c r="K940" s="8">
        <v>0</v>
      </c>
      <c r="L940" s="8">
        <v>0</v>
      </c>
      <c r="M940" s="3">
        <f t="shared" si="52"/>
        <v>0</v>
      </c>
      <c r="N940" s="9">
        <f t="shared" si="53"/>
        <v>0.9617405547760427</v>
      </c>
    </row>
    <row r="941" spans="1:14" x14ac:dyDescent="0.25">
      <c r="A941" t="s">
        <v>71</v>
      </c>
      <c r="B941">
        <v>2012</v>
      </c>
      <c r="C941" t="s">
        <v>47</v>
      </c>
      <c r="D941">
        <v>40858</v>
      </c>
      <c r="E941">
        <v>203.11799999999999</v>
      </c>
      <c r="F941">
        <v>964</v>
      </c>
      <c r="G941" s="8">
        <v>0.49957054853439331</v>
      </c>
      <c r="H941" s="8">
        <v>-3.3952856902033091E-3</v>
      </c>
      <c r="I941" s="8">
        <v>0.44804835319519043</v>
      </c>
      <c r="J941" s="8">
        <v>0</v>
      </c>
      <c r="K941" s="8">
        <v>1</v>
      </c>
      <c r="L941" s="8">
        <v>0</v>
      </c>
      <c r="M941" s="3">
        <f t="shared" si="52"/>
        <v>1</v>
      </c>
      <c r="N941" s="9">
        <f t="shared" si="53"/>
        <v>0.94422361603938043</v>
      </c>
    </row>
    <row r="942" spans="1:14" x14ac:dyDescent="0.25">
      <c r="A942" t="s">
        <v>71</v>
      </c>
      <c r="B942">
        <v>2013</v>
      </c>
      <c r="C942" t="s">
        <v>47</v>
      </c>
      <c r="D942">
        <v>41639</v>
      </c>
      <c r="E942">
        <v>203.11799999999999</v>
      </c>
      <c r="F942">
        <v>979</v>
      </c>
      <c r="G942" s="8">
        <v>0.50688183307647705</v>
      </c>
      <c r="H942" s="8">
        <v>-5.7076974771916866E-3</v>
      </c>
      <c r="I942" s="8">
        <v>0.44205233454704285</v>
      </c>
      <c r="J942" s="8">
        <v>0</v>
      </c>
      <c r="K942" s="8">
        <v>1</v>
      </c>
      <c r="L942" s="8">
        <v>0</v>
      </c>
      <c r="M942" s="3">
        <f t="shared" si="52"/>
        <v>1</v>
      </c>
      <c r="N942" s="9">
        <f t="shared" si="53"/>
        <v>0.94322647014632821</v>
      </c>
    </row>
    <row r="943" spans="1:14" x14ac:dyDescent="0.25">
      <c r="A943" t="s">
        <v>71</v>
      </c>
      <c r="B943">
        <v>2014</v>
      </c>
      <c r="C943" t="s">
        <v>47</v>
      </c>
      <c r="D943">
        <v>41906</v>
      </c>
      <c r="E943">
        <v>203.11799999999999</v>
      </c>
      <c r="F943">
        <v>974</v>
      </c>
      <c r="G943" s="8">
        <v>0.51115679740905762</v>
      </c>
      <c r="H943" s="8">
        <v>-7.1560782380402088E-3</v>
      </c>
      <c r="I943" s="8">
        <v>0.4376404881477356</v>
      </c>
      <c r="J943" s="8">
        <v>0</v>
      </c>
      <c r="K943" s="8">
        <v>1</v>
      </c>
      <c r="L943" s="8">
        <v>0</v>
      </c>
      <c r="M943" s="3">
        <f t="shared" si="52"/>
        <v>1</v>
      </c>
      <c r="N943" s="9">
        <f t="shared" si="53"/>
        <v>0.941641207318753</v>
      </c>
    </row>
    <row r="944" spans="1:14" x14ac:dyDescent="0.25">
      <c r="A944" t="s">
        <v>71</v>
      </c>
      <c r="B944">
        <v>2015</v>
      </c>
      <c r="C944" t="s">
        <v>47</v>
      </c>
      <c r="D944">
        <v>42267</v>
      </c>
      <c r="E944">
        <v>203.11799999999999</v>
      </c>
      <c r="F944">
        <v>984</v>
      </c>
      <c r="G944" s="8">
        <v>0.51390594244003296</v>
      </c>
      <c r="H944" s="8">
        <v>-7.9955561086535454E-3</v>
      </c>
      <c r="I944" s="8">
        <v>0.43566825985908508</v>
      </c>
      <c r="J944" s="8">
        <v>0</v>
      </c>
      <c r="K944" s="8">
        <v>1</v>
      </c>
      <c r="L944" s="8">
        <v>0</v>
      </c>
      <c r="M944" s="3">
        <f t="shared" si="52"/>
        <v>1</v>
      </c>
      <c r="N944" s="9">
        <f t="shared" si="53"/>
        <v>0.9415786461904645</v>
      </c>
    </row>
    <row r="945" spans="1:14" x14ac:dyDescent="0.25">
      <c r="A945" t="s">
        <v>71</v>
      </c>
      <c r="B945">
        <v>2016</v>
      </c>
      <c r="C945" t="s">
        <v>47</v>
      </c>
      <c r="D945">
        <v>42696</v>
      </c>
      <c r="E945">
        <v>203.11799999999999</v>
      </c>
      <c r="F945">
        <v>989</v>
      </c>
      <c r="G945" s="8">
        <v>0.51835894584655762</v>
      </c>
      <c r="H945" s="8">
        <v>-9.4334762543439865E-3</v>
      </c>
      <c r="I945" s="8">
        <v>0.43173867464065552</v>
      </c>
      <c r="J945" s="8">
        <v>0</v>
      </c>
      <c r="K945" s="8">
        <v>1</v>
      </c>
      <c r="L945" s="8">
        <v>0</v>
      </c>
      <c r="M945" s="3">
        <f t="shared" si="52"/>
        <v>1</v>
      </c>
      <c r="N945" s="9">
        <f t="shared" si="53"/>
        <v>0.94066414423286915</v>
      </c>
    </row>
    <row r="946" spans="1:14" x14ac:dyDescent="0.25">
      <c r="A946" t="s">
        <v>71</v>
      </c>
      <c r="B946">
        <v>2017</v>
      </c>
      <c r="C946" t="s">
        <v>47</v>
      </c>
      <c r="D946">
        <v>42979</v>
      </c>
      <c r="E946">
        <v>203.11799999999999</v>
      </c>
      <c r="F946">
        <v>985</v>
      </c>
      <c r="G946" s="8">
        <v>0.52256011962890625</v>
      </c>
      <c r="H946" s="8">
        <v>-1.0850189253687859E-2</v>
      </c>
      <c r="I946" s="8">
        <v>0.42746570706367493</v>
      </c>
      <c r="J946" s="8">
        <v>0</v>
      </c>
      <c r="K946" s="8">
        <v>1</v>
      </c>
      <c r="L946" s="8">
        <v>0</v>
      </c>
      <c r="M946" s="3">
        <f t="shared" si="52"/>
        <v>1</v>
      </c>
      <c r="N946" s="9">
        <f t="shared" si="53"/>
        <v>0.93917563743889332</v>
      </c>
    </row>
    <row r="947" spans="1:14" x14ac:dyDescent="0.25">
      <c r="A947" t="s">
        <v>71</v>
      </c>
      <c r="B947">
        <v>2018</v>
      </c>
      <c r="C947" t="s">
        <v>47</v>
      </c>
      <c r="D947">
        <v>43524</v>
      </c>
      <c r="E947">
        <v>203.11799999999999</v>
      </c>
      <c r="F947">
        <v>1019</v>
      </c>
      <c r="G947" s="8">
        <v>0.52328968048095703</v>
      </c>
      <c r="H947" s="8">
        <v>-1.086041796952486E-2</v>
      </c>
      <c r="I947" s="8">
        <v>0.42894169688224792</v>
      </c>
      <c r="J947" s="8">
        <v>0</v>
      </c>
      <c r="K947" s="8">
        <v>1</v>
      </c>
      <c r="L947" s="8">
        <v>0</v>
      </c>
      <c r="M947" s="3">
        <f t="shared" si="52"/>
        <v>1</v>
      </c>
      <c r="N947" s="9">
        <f t="shared" si="53"/>
        <v>0.9413709593936801</v>
      </c>
    </row>
    <row r="948" spans="1:14" x14ac:dyDescent="0.25">
      <c r="A948" t="s">
        <v>71</v>
      </c>
      <c r="B948">
        <v>2019</v>
      </c>
      <c r="C948" t="s">
        <v>47</v>
      </c>
      <c r="D948">
        <v>43931</v>
      </c>
      <c r="E948">
        <v>203.11799999999999</v>
      </c>
      <c r="F948">
        <v>1028</v>
      </c>
      <c r="G948" s="8">
        <v>0.52667355537414551</v>
      </c>
      <c r="H948" s="8">
        <v>-1.1919445358216763E-2</v>
      </c>
      <c r="I948" s="8">
        <v>0.42627206444740295</v>
      </c>
      <c r="J948" s="8">
        <v>0</v>
      </c>
      <c r="K948" s="8">
        <v>1</v>
      </c>
      <c r="L948" s="8">
        <v>0</v>
      </c>
      <c r="M948" s="3">
        <f t="shared" si="52"/>
        <v>1</v>
      </c>
      <c r="N948" s="9">
        <f t="shared" si="53"/>
        <v>0.9410261744633317</v>
      </c>
    </row>
    <row r="949" spans="1:14" x14ac:dyDescent="0.25">
      <c r="A949" t="s">
        <v>71</v>
      </c>
      <c r="B949">
        <v>2020</v>
      </c>
      <c r="C949" t="s">
        <v>47</v>
      </c>
      <c r="D949">
        <v>44187</v>
      </c>
      <c r="E949">
        <v>203.11799999999999</v>
      </c>
      <c r="F949">
        <v>1029</v>
      </c>
      <c r="G949" s="8">
        <v>0.52957570552825928</v>
      </c>
      <c r="H949" s="8">
        <v>-1.2872446328401566E-2</v>
      </c>
      <c r="I949" s="8">
        <v>0.42356178164482117</v>
      </c>
      <c r="J949" s="8">
        <v>0</v>
      </c>
      <c r="K949" s="8">
        <v>1</v>
      </c>
      <c r="L949" s="8">
        <v>0</v>
      </c>
      <c r="M949" s="3">
        <f t="shared" si="52"/>
        <v>1</v>
      </c>
      <c r="N949" s="9">
        <f t="shared" si="53"/>
        <v>0.94026504084467888</v>
      </c>
    </row>
    <row r="950" spans="1:14" x14ac:dyDescent="0.25">
      <c r="A950" s="2" t="s">
        <v>71</v>
      </c>
      <c r="B950" s="2">
        <v>2021</v>
      </c>
      <c r="C950" t="s">
        <v>47</v>
      </c>
      <c r="D950" s="2">
        <v>44519</v>
      </c>
      <c r="E950" s="2">
        <v>203.11799999999999</v>
      </c>
      <c r="F950" s="2">
        <v>1024</v>
      </c>
      <c r="G950" s="10">
        <v>0.53438478708267212</v>
      </c>
      <c r="H950" s="10">
        <v>-1.4495743438601494E-2</v>
      </c>
      <c r="I950" s="10">
        <v>0.4186556339263916</v>
      </c>
      <c r="J950" s="10">
        <v>0</v>
      </c>
      <c r="K950" s="10">
        <v>1</v>
      </c>
      <c r="L950" s="10">
        <v>0</v>
      </c>
      <c r="M950" s="3">
        <f t="shared" si="52"/>
        <v>1</v>
      </c>
      <c r="N950" s="11">
        <f t="shared" si="53"/>
        <v>0.93854467757046223</v>
      </c>
    </row>
    <row r="951" spans="1:14" x14ac:dyDescent="0.25">
      <c r="A951" t="s">
        <v>72</v>
      </c>
      <c r="B951">
        <v>2005</v>
      </c>
      <c r="C951" t="s">
        <v>47</v>
      </c>
      <c r="D951">
        <v>32497</v>
      </c>
      <c r="E951">
        <v>156.33600000000001</v>
      </c>
      <c r="F951">
        <v>715</v>
      </c>
      <c r="G951" s="8">
        <v>0.56297910213470459</v>
      </c>
      <c r="H951" s="8">
        <v>-4.3158143758773804E-2</v>
      </c>
      <c r="I951" s="8">
        <v>0.45118233561515808</v>
      </c>
      <c r="J951" s="8">
        <v>0</v>
      </c>
      <c r="K951" s="8">
        <v>1</v>
      </c>
      <c r="L951" s="8">
        <v>0</v>
      </c>
      <c r="M951" s="3">
        <f t="shared" si="52"/>
        <v>1</v>
      </c>
      <c r="N951" s="9">
        <f t="shared" si="53"/>
        <v>0.97100329399108887</v>
      </c>
    </row>
    <row r="952" spans="1:14" x14ac:dyDescent="0.25">
      <c r="A952" t="s">
        <v>72</v>
      </c>
      <c r="B952">
        <v>2006</v>
      </c>
      <c r="C952" t="s">
        <v>47</v>
      </c>
      <c r="D952">
        <v>32438</v>
      </c>
      <c r="E952">
        <v>156.33600000000001</v>
      </c>
      <c r="F952">
        <v>722</v>
      </c>
      <c r="G952" s="8">
        <v>0.56031537055969238</v>
      </c>
      <c r="H952" s="8">
        <v>-4.2211048305034637E-2</v>
      </c>
      <c r="I952" s="8">
        <v>0.45435091853141785</v>
      </c>
      <c r="J952" s="8">
        <v>0</v>
      </c>
      <c r="K952" s="8">
        <v>1</v>
      </c>
      <c r="L952" s="8">
        <v>0</v>
      </c>
      <c r="M952" s="3">
        <f t="shared" si="52"/>
        <v>1</v>
      </c>
      <c r="N952" s="9">
        <f t="shared" si="53"/>
        <v>0.97245524078607559</v>
      </c>
    </row>
    <row r="953" spans="1:14" x14ac:dyDescent="0.25">
      <c r="A953" t="s">
        <v>72</v>
      </c>
      <c r="B953">
        <v>2007</v>
      </c>
      <c r="C953" t="s">
        <v>47</v>
      </c>
      <c r="D953">
        <v>32512</v>
      </c>
      <c r="E953">
        <v>156.33600000000001</v>
      </c>
      <c r="F953">
        <v>725</v>
      </c>
      <c r="G953" s="8">
        <v>0.56079506874084473</v>
      </c>
      <c r="H953" s="8">
        <v>-4.2341422289609909E-2</v>
      </c>
      <c r="I953" s="8">
        <v>0.45415818691253662</v>
      </c>
      <c r="J953" s="8">
        <v>0</v>
      </c>
      <c r="K953" s="8">
        <v>1</v>
      </c>
      <c r="L953" s="8">
        <v>0</v>
      </c>
      <c r="M953" s="3">
        <f t="shared" si="52"/>
        <v>1</v>
      </c>
      <c r="N953" s="9">
        <f t="shared" si="53"/>
        <v>0.97261183336377144</v>
      </c>
    </row>
    <row r="954" spans="1:14" x14ac:dyDescent="0.25">
      <c r="A954" t="s">
        <v>72</v>
      </c>
      <c r="B954">
        <v>2008</v>
      </c>
      <c r="C954" t="s">
        <v>47</v>
      </c>
      <c r="D954">
        <v>32734</v>
      </c>
      <c r="E954">
        <v>156.33600000000001</v>
      </c>
      <c r="F954">
        <v>728</v>
      </c>
      <c r="G954" s="8">
        <v>0.56367123126983643</v>
      </c>
      <c r="H954" s="8">
        <v>-4.3264325708150864E-2</v>
      </c>
      <c r="I954" s="8">
        <v>0.4516749382019043</v>
      </c>
      <c r="J954" s="8">
        <v>0</v>
      </c>
      <c r="K954" s="8">
        <v>1</v>
      </c>
      <c r="L954" s="8">
        <v>0</v>
      </c>
      <c r="M954" s="3">
        <f t="shared" si="52"/>
        <v>1</v>
      </c>
      <c r="N954" s="9">
        <f t="shared" si="53"/>
        <v>0.97208184376358986</v>
      </c>
    </row>
    <row r="955" spans="1:14" x14ac:dyDescent="0.25">
      <c r="A955" t="s">
        <v>72</v>
      </c>
      <c r="B955">
        <v>2009</v>
      </c>
      <c r="C955" t="s">
        <v>47</v>
      </c>
      <c r="D955">
        <v>32808</v>
      </c>
      <c r="E955">
        <v>156.33600000000001</v>
      </c>
      <c r="F955">
        <v>732</v>
      </c>
      <c r="G955" s="8">
        <v>0.56390726566314697</v>
      </c>
      <c r="H955" s="8">
        <v>-4.3305087834596634E-2</v>
      </c>
      <c r="I955" s="8">
        <v>0.45180025696754456</v>
      </c>
      <c r="J955" s="8">
        <v>0</v>
      </c>
      <c r="K955" s="8">
        <v>1</v>
      </c>
      <c r="L955" s="8">
        <v>0</v>
      </c>
      <c r="M955" s="3">
        <f t="shared" si="52"/>
        <v>1</v>
      </c>
      <c r="N955" s="9">
        <f t="shared" si="53"/>
        <v>0.97240243479609489</v>
      </c>
    </row>
    <row r="956" spans="1:14" x14ac:dyDescent="0.25">
      <c r="A956" t="s">
        <v>72</v>
      </c>
      <c r="B956">
        <v>2010</v>
      </c>
      <c r="C956" t="s">
        <v>47</v>
      </c>
      <c r="D956">
        <v>32870</v>
      </c>
      <c r="E956">
        <v>156.33600000000001</v>
      </c>
      <c r="F956">
        <v>733</v>
      </c>
      <c r="G956" s="8">
        <v>0.56466645002365112</v>
      </c>
      <c r="H956" s="8">
        <v>-4.3546818196773529E-2</v>
      </c>
      <c r="I956" s="8">
        <v>0.4511624276638031</v>
      </c>
      <c r="J956" s="8">
        <v>0</v>
      </c>
      <c r="K956" s="8">
        <v>1</v>
      </c>
      <c r="L956" s="8">
        <v>0</v>
      </c>
      <c r="M956" s="3">
        <f t="shared" si="52"/>
        <v>1</v>
      </c>
      <c r="N956" s="9">
        <f t="shared" si="53"/>
        <v>0.97228205949068069</v>
      </c>
    </row>
    <row r="957" spans="1:14" x14ac:dyDescent="0.25">
      <c r="A957" t="s">
        <v>72</v>
      </c>
      <c r="B957">
        <v>2011</v>
      </c>
      <c r="C957" t="s">
        <v>47</v>
      </c>
      <c r="D957">
        <v>32998</v>
      </c>
      <c r="E957">
        <v>156.33600000000001</v>
      </c>
      <c r="F957">
        <v>737</v>
      </c>
      <c r="G957" s="8">
        <v>0.56577026844024658</v>
      </c>
      <c r="H957" s="8">
        <v>-4.3874740600585938E-2</v>
      </c>
      <c r="I957" s="8">
        <v>0.4504564106464386</v>
      </c>
      <c r="J957" s="8">
        <v>0</v>
      </c>
      <c r="K957" s="8">
        <v>1</v>
      </c>
      <c r="L957" s="8">
        <v>0</v>
      </c>
      <c r="M957" s="3">
        <f t="shared" si="52"/>
        <v>1</v>
      </c>
      <c r="N957" s="9">
        <f t="shared" si="53"/>
        <v>0.97235193848609924</v>
      </c>
    </row>
    <row r="958" spans="1:14" x14ac:dyDescent="0.25">
      <c r="A958" t="s">
        <v>72</v>
      </c>
      <c r="B958">
        <v>2012</v>
      </c>
      <c r="C958" t="s">
        <v>47</v>
      </c>
      <c r="D958">
        <v>33058</v>
      </c>
      <c r="E958">
        <v>156.33600000000001</v>
      </c>
      <c r="F958">
        <v>739</v>
      </c>
      <c r="G958" s="8">
        <v>0.56625694036483765</v>
      </c>
      <c r="H958" s="8">
        <v>-4.401722177863121E-2</v>
      </c>
      <c r="I958" s="8">
        <v>0.45016500353813171</v>
      </c>
      <c r="J958" s="8">
        <v>0</v>
      </c>
      <c r="K958" s="8">
        <v>1</v>
      </c>
      <c r="L958" s="8">
        <v>0</v>
      </c>
      <c r="M958" s="3">
        <f t="shared" si="52"/>
        <v>1</v>
      </c>
      <c r="N958" s="9">
        <f t="shared" si="53"/>
        <v>0.97240472212433815</v>
      </c>
    </row>
    <row r="959" spans="1:14" x14ac:dyDescent="0.25">
      <c r="A959" t="s">
        <v>72</v>
      </c>
      <c r="B959">
        <v>2013</v>
      </c>
      <c r="C959" t="s">
        <v>47</v>
      </c>
      <c r="D959">
        <v>33367</v>
      </c>
      <c r="E959">
        <v>156.33600000000001</v>
      </c>
      <c r="F959">
        <v>741</v>
      </c>
      <c r="G959" s="8">
        <v>0.57070302963256836</v>
      </c>
      <c r="H959" s="8">
        <v>-4.5468941330909729E-2</v>
      </c>
      <c r="I959" s="8">
        <v>0.44609060883522034</v>
      </c>
      <c r="J959" s="8">
        <v>0</v>
      </c>
      <c r="K959" s="8">
        <v>1</v>
      </c>
      <c r="L959" s="8">
        <v>0</v>
      </c>
      <c r="M959" s="3">
        <f t="shared" si="52"/>
        <v>1</v>
      </c>
      <c r="N959" s="9">
        <f t="shared" si="53"/>
        <v>0.97132469713687897</v>
      </c>
    </row>
    <row r="960" spans="1:14" x14ac:dyDescent="0.25">
      <c r="A960" t="s">
        <v>72</v>
      </c>
      <c r="B960">
        <v>2014</v>
      </c>
      <c r="C960" t="s">
        <v>47</v>
      </c>
      <c r="D960">
        <v>33487</v>
      </c>
      <c r="E960">
        <v>156.33600000000001</v>
      </c>
      <c r="F960">
        <v>744</v>
      </c>
      <c r="G960" s="8">
        <v>0.5718950629234314</v>
      </c>
      <c r="H960" s="8">
        <v>-4.5835591852664948E-2</v>
      </c>
      <c r="I960" s="8">
        <v>0.44521051645278931</v>
      </c>
      <c r="J960" s="8">
        <v>0</v>
      </c>
      <c r="K960" s="8">
        <v>1</v>
      </c>
      <c r="L960" s="8">
        <v>0</v>
      </c>
      <c r="M960" s="3">
        <f t="shared" si="52"/>
        <v>1</v>
      </c>
      <c r="N960" s="9">
        <f t="shared" si="53"/>
        <v>0.97126998752355576</v>
      </c>
    </row>
    <row r="961" spans="1:14" x14ac:dyDescent="0.25">
      <c r="A961" t="s">
        <v>72</v>
      </c>
      <c r="B961">
        <v>2015</v>
      </c>
      <c r="C961" t="s">
        <v>47</v>
      </c>
      <c r="D961">
        <v>33386</v>
      </c>
      <c r="E961">
        <v>156.33600000000001</v>
      </c>
      <c r="F961">
        <v>744</v>
      </c>
      <c r="G961" s="8">
        <v>0.5702977180480957</v>
      </c>
      <c r="H961" s="8">
        <v>-4.5307423919439316E-2</v>
      </c>
      <c r="I961" s="8">
        <v>0.44673648476600647</v>
      </c>
      <c r="J961" s="8">
        <v>0</v>
      </c>
      <c r="K961" s="8">
        <v>1</v>
      </c>
      <c r="L961" s="8">
        <v>0</v>
      </c>
      <c r="M961" s="3">
        <f t="shared" si="52"/>
        <v>1</v>
      </c>
      <c r="N961" s="9">
        <f t="shared" si="53"/>
        <v>0.97172677889466286</v>
      </c>
    </row>
    <row r="962" spans="1:14" x14ac:dyDescent="0.25">
      <c r="A962" t="s">
        <v>72</v>
      </c>
      <c r="B962">
        <v>2016</v>
      </c>
      <c r="C962" t="s">
        <v>47</v>
      </c>
      <c r="D962">
        <v>33487</v>
      </c>
      <c r="E962">
        <v>156.33600000000001</v>
      </c>
      <c r="F962">
        <v>743</v>
      </c>
      <c r="G962" s="8">
        <v>0.57213026285171509</v>
      </c>
      <c r="H962" s="8">
        <v>-4.5922506600618362E-2</v>
      </c>
      <c r="I962" s="8">
        <v>0.44489973783493042</v>
      </c>
      <c r="J962" s="8">
        <v>0</v>
      </c>
      <c r="K962" s="8">
        <v>1</v>
      </c>
      <c r="L962" s="8">
        <v>0</v>
      </c>
      <c r="M962" s="3">
        <f t="shared" si="52"/>
        <v>1</v>
      </c>
      <c r="N962" s="9">
        <f t="shared" si="53"/>
        <v>0.97110749408602715</v>
      </c>
    </row>
    <row r="963" spans="1:14" x14ac:dyDescent="0.25">
      <c r="A963" t="s">
        <v>72</v>
      </c>
      <c r="B963">
        <v>2017</v>
      </c>
      <c r="C963" t="s">
        <v>47</v>
      </c>
      <c r="D963">
        <v>33579</v>
      </c>
      <c r="E963">
        <v>156.33600000000001</v>
      </c>
      <c r="F963">
        <v>740</v>
      </c>
      <c r="G963" s="8">
        <v>0.57428807020187378</v>
      </c>
      <c r="H963" s="8">
        <v>-4.6663545072078705E-2</v>
      </c>
      <c r="I963" s="8">
        <v>0.4425792396068573</v>
      </c>
      <c r="J963" s="8">
        <v>0</v>
      </c>
      <c r="K963" s="8">
        <v>1</v>
      </c>
      <c r="L963" s="8">
        <v>0</v>
      </c>
      <c r="M963" s="3">
        <f t="shared" si="52"/>
        <v>1</v>
      </c>
      <c r="N963" s="9">
        <f t="shared" si="53"/>
        <v>0.97020376473665237</v>
      </c>
    </row>
    <row r="964" spans="1:14" x14ac:dyDescent="0.25">
      <c r="A964" t="s">
        <v>72</v>
      </c>
      <c r="B964">
        <v>2018</v>
      </c>
      <c r="C964" t="s">
        <v>47</v>
      </c>
      <c r="D964">
        <v>33613</v>
      </c>
      <c r="E964">
        <v>156.33600000000001</v>
      </c>
      <c r="F964">
        <v>740</v>
      </c>
      <c r="G964" s="8">
        <v>0.57482302188873291</v>
      </c>
      <c r="H964" s="8">
        <v>-4.6840433031320572E-2</v>
      </c>
      <c r="I964" s="8">
        <v>0.44206815958023071</v>
      </c>
      <c r="J964" s="8">
        <v>0</v>
      </c>
      <c r="K964" s="8">
        <v>1</v>
      </c>
      <c r="L964" s="8">
        <v>0</v>
      </c>
      <c r="M964" s="3">
        <f t="shared" si="52"/>
        <v>1</v>
      </c>
      <c r="N964" s="9">
        <f t="shared" si="53"/>
        <v>0.97005074843764305</v>
      </c>
    </row>
    <row r="965" spans="1:14" x14ac:dyDescent="0.25">
      <c r="A965" t="s">
        <v>72</v>
      </c>
      <c r="B965">
        <v>2019</v>
      </c>
      <c r="C965" t="s">
        <v>47</v>
      </c>
      <c r="D965">
        <v>33647</v>
      </c>
      <c r="E965">
        <v>156.33600000000001</v>
      </c>
      <c r="F965">
        <v>738</v>
      </c>
      <c r="G965" s="8">
        <v>0.57583063840866089</v>
      </c>
      <c r="H965" s="8">
        <v>-4.7192029654979706E-2</v>
      </c>
      <c r="I965" s="8">
        <v>0.44093227386474609</v>
      </c>
      <c r="J965" s="8">
        <v>0</v>
      </c>
      <c r="K965" s="8">
        <v>1</v>
      </c>
      <c r="L965" s="8">
        <v>0</v>
      </c>
      <c r="M965" s="3">
        <f t="shared" si="52"/>
        <v>1</v>
      </c>
      <c r="N965" s="9">
        <f t="shared" si="53"/>
        <v>0.96957088261842728</v>
      </c>
    </row>
    <row r="966" spans="1:14" x14ac:dyDescent="0.25">
      <c r="A966" t="s">
        <v>72</v>
      </c>
      <c r="B966">
        <v>2020</v>
      </c>
      <c r="C966" t="s">
        <v>47</v>
      </c>
      <c r="D966">
        <v>33751</v>
      </c>
      <c r="E966">
        <v>156.33600000000001</v>
      </c>
      <c r="F966">
        <v>738</v>
      </c>
      <c r="G966" s="8">
        <v>0.57746225595474243</v>
      </c>
      <c r="H966" s="8">
        <v>-4.7731533646583557E-2</v>
      </c>
      <c r="I966" s="8">
        <v>0.43937352299690247</v>
      </c>
      <c r="J966" s="8">
        <v>0</v>
      </c>
      <c r="K966" s="8">
        <v>1</v>
      </c>
      <c r="L966" s="8">
        <v>0</v>
      </c>
      <c r="M966" s="3">
        <f t="shared" ref="M966:M1029" si="54">IF(OR(J966=1,K966=1,L966=1),1,0)</f>
        <v>1</v>
      </c>
      <c r="N966" s="9">
        <f t="shared" si="53"/>
        <v>0.96910424530506134</v>
      </c>
    </row>
    <row r="967" spans="1:14" x14ac:dyDescent="0.25">
      <c r="A967" s="2" t="s">
        <v>72</v>
      </c>
      <c r="B967" s="2">
        <v>2021</v>
      </c>
      <c r="C967" t="s">
        <v>47</v>
      </c>
      <c r="D967" s="2">
        <v>33865</v>
      </c>
      <c r="E967" s="2">
        <v>156.33600000000001</v>
      </c>
      <c r="F967" s="2">
        <v>738</v>
      </c>
      <c r="G967" s="10">
        <v>0.57924515008926392</v>
      </c>
      <c r="H967" s="10">
        <v>-4.8321053385734558E-2</v>
      </c>
      <c r="I967" s="10">
        <v>0.43767029047012329</v>
      </c>
      <c r="J967" s="10">
        <v>0</v>
      </c>
      <c r="K967" s="10">
        <v>1</v>
      </c>
      <c r="L967" s="10">
        <v>0</v>
      </c>
      <c r="M967" s="3">
        <f t="shared" si="54"/>
        <v>1</v>
      </c>
      <c r="N967" s="11">
        <f t="shared" ref="N967:N1030" si="55">SUM(G967:I967)</f>
        <v>0.96859438717365265</v>
      </c>
    </row>
    <row r="968" spans="1:14" x14ac:dyDescent="0.25">
      <c r="A968" t="s">
        <v>73</v>
      </c>
      <c r="B968">
        <v>2005</v>
      </c>
      <c r="C968" t="s">
        <v>47</v>
      </c>
      <c r="D968">
        <v>19858</v>
      </c>
      <c r="E968">
        <v>120.578</v>
      </c>
      <c r="F968">
        <v>788</v>
      </c>
      <c r="G968" s="8">
        <v>0.41675251722335815</v>
      </c>
      <c r="H968" s="8">
        <v>-1.0775841772556305E-2</v>
      </c>
      <c r="I968" s="8">
        <v>0.6792905330657959</v>
      </c>
      <c r="J968" s="8">
        <v>0</v>
      </c>
      <c r="K968" s="8">
        <v>1</v>
      </c>
      <c r="L968" s="8">
        <v>0</v>
      </c>
      <c r="M968" s="3">
        <f t="shared" si="54"/>
        <v>1</v>
      </c>
      <c r="N968" s="9">
        <f t="shared" si="55"/>
        <v>1.0852672085165977</v>
      </c>
    </row>
    <row r="969" spans="1:14" x14ac:dyDescent="0.25">
      <c r="A969" t="s">
        <v>73</v>
      </c>
      <c r="B969">
        <v>2006</v>
      </c>
      <c r="C969" t="s">
        <v>47</v>
      </c>
      <c r="D969">
        <v>20975</v>
      </c>
      <c r="E969">
        <v>126.855</v>
      </c>
      <c r="F969">
        <v>792</v>
      </c>
      <c r="G969" s="8">
        <v>0.41916844248771667</v>
      </c>
      <c r="H969" s="8">
        <v>-8.2906931638717651E-3</v>
      </c>
      <c r="I969" s="8">
        <v>0.6612468957901001</v>
      </c>
      <c r="J969" s="8">
        <v>0</v>
      </c>
      <c r="K969" s="8">
        <v>1</v>
      </c>
      <c r="L969" s="8">
        <v>0</v>
      </c>
      <c r="M969" s="3">
        <f t="shared" si="54"/>
        <v>1</v>
      </c>
      <c r="N969" s="9">
        <f t="shared" si="55"/>
        <v>1.072124645113945</v>
      </c>
    </row>
    <row r="970" spans="1:14" x14ac:dyDescent="0.25">
      <c r="A970" t="s">
        <v>73</v>
      </c>
      <c r="B970">
        <v>2007</v>
      </c>
      <c r="C970" t="s">
        <v>47</v>
      </c>
      <c r="D970">
        <v>22811</v>
      </c>
      <c r="E970">
        <v>130.375</v>
      </c>
      <c r="F970">
        <v>833</v>
      </c>
      <c r="G970" s="8">
        <v>0.4408847987651825</v>
      </c>
      <c r="H970" s="8">
        <v>-1.3375142589211464E-2</v>
      </c>
      <c r="I970" s="8">
        <v>0.63507097959518433</v>
      </c>
      <c r="J970" s="8">
        <v>0</v>
      </c>
      <c r="K970" s="8">
        <v>1</v>
      </c>
      <c r="L970" s="8">
        <v>0</v>
      </c>
      <c r="M970" s="3">
        <f t="shared" si="54"/>
        <v>1</v>
      </c>
      <c r="N970" s="9">
        <f t="shared" si="55"/>
        <v>1.0625806357711554</v>
      </c>
    </row>
    <row r="971" spans="1:14" x14ac:dyDescent="0.25">
      <c r="A971" t="s">
        <v>73</v>
      </c>
      <c r="B971">
        <v>2008</v>
      </c>
      <c r="C971" t="s">
        <v>47</v>
      </c>
      <c r="D971">
        <v>25373</v>
      </c>
      <c r="E971">
        <v>130.375</v>
      </c>
      <c r="F971">
        <v>866</v>
      </c>
      <c r="G971" s="8">
        <v>0.49036982655525208</v>
      </c>
      <c r="H971" s="8">
        <v>-2.9473112896084785E-2</v>
      </c>
      <c r="I971" s="8">
        <v>0.59028428792953491</v>
      </c>
      <c r="J971" s="8">
        <v>0</v>
      </c>
      <c r="K971" s="8">
        <v>1</v>
      </c>
      <c r="L971" s="8">
        <v>0</v>
      </c>
      <c r="M971" s="3">
        <f t="shared" si="54"/>
        <v>1</v>
      </c>
      <c r="N971" s="9">
        <f t="shared" si="55"/>
        <v>1.0511810015887022</v>
      </c>
    </row>
    <row r="972" spans="1:14" x14ac:dyDescent="0.25">
      <c r="A972" t="s">
        <v>73</v>
      </c>
      <c r="B972">
        <v>2009</v>
      </c>
      <c r="C972" t="s">
        <v>47</v>
      </c>
      <c r="D972">
        <v>27323</v>
      </c>
      <c r="E972">
        <v>134.672</v>
      </c>
      <c r="F972">
        <v>866</v>
      </c>
      <c r="G972" s="8">
        <v>0.51313769817352295</v>
      </c>
      <c r="H972" s="8">
        <v>-3.4924998879432678E-2</v>
      </c>
      <c r="I972" s="8">
        <v>0.55827146768569946</v>
      </c>
      <c r="J972" s="8">
        <v>0</v>
      </c>
      <c r="K972" s="8">
        <v>1</v>
      </c>
      <c r="L972" s="8">
        <v>0</v>
      </c>
      <c r="M972" s="3">
        <f t="shared" si="54"/>
        <v>1</v>
      </c>
      <c r="N972" s="9">
        <f t="shared" si="55"/>
        <v>1.0364841669797897</v>
      </c>
    </row>
    <row r="973" spans="1:14" x14ac:dyDescent="0.25">
      <c r="A973" t="s">
        <v>73</v>
      </c>
      <c r="B973">
        <v>2010</v>
      </c>
      <c r="C973" t="s">
        <v>47</v>
      </c>
      <c r="D973">
        <v>29142</v>
      </c>
      <c r="E973">
        <v>147.30699999999999</v>
      </c>
      <c r="F973">
        <v>938</v>
      </c>
      <c r="G973" s="8">
        <v>0.48795747756958008</v>
      </c>
      <c r="H973" s="8">
        <v>-2.0313140004873276E-2</v>
      </c>
      <c r="I973" s="8">
        <v>0.55906134843826294</v>
      </c>
      <c r="J973" s="8">
        <v>0</v>
      </c>
      <c r="K973" s="8">
        <v>1</v>
      </c>
      <c r="L973" s="8">
        <v>0</v>
      </c>
      <c r="M973" s="3">
        <f t="shared" si="54"/>
        <v>1</v>
      </c>
      <c r="N973" s="9">
        <f t="shared" si="55"/>
        <v>1.0267056860029697</v>
      </c>
    </row>
    <row r="974" spans="1:14" x14ac:dyDescent="0.25">
      <c r="A974" t="s">
        <v>73</v>
      </c>
      <c r="B974">
        <v>2011</v>
      </c>
      <c r="C974" t="s">
        <v>47</v>
      </c>
      <c r="D974">
        <v>30485</v>
      </c>
      <c r="E974">
        <v>161.63499999999999</v>
      </c>
      <c r="F974">
        <v>950</v>
      </c>
      <c r="G974" s="8">
        <v>0.46267285943031311</v>
      </c>
      <c r="H974" s="8">
        <v>-5.9225163422524929E-3</v>
      </c>
      <c r="I974" s="8">
        <v>0.55465584993362427</v>
      </c>
      <c r="J974" s="8">
        <v>0</v>
      </c>
      <c r="K974" s="8">
        <v>1</v>
      </c>
      <c r="L974" s="8">
        <v>0</v>
      </c>
      <c r="M974" s="3">
        <f t="shared" si="54"/>
        <v>1</v>
      </c>
      <c r="N974" s="9">
        <f t="shared" si="55"/>
        <v>1.0114061930216849</v>
      </c>
    </row>
    <row r="975" spans="1:14" x14ac:dyDescent="0.25">
      <c r="A975" t="s">
        <v>73</v>
      </c>
      <c r="B975">
        <v>2012</v>
      </c>
      <c r="C975" t="s">
        <v>47</v>
      </c>
      <c r="D975">
        <v>32324</v>
      </c>
      <c r="E975">
        <v>166.57900000000001</v>
      </c>
      <c r="F975">
        <v>983</v>
      </c>
      <c r="G975" s="8">
        <v>0.47245422005653381</v>
      </c>
      <c r="H975" s="8">
        <v>-6.9950800389051437E-3</v>
      </c>
      <c r="I975" s="8">
        <v>0.53796327114105225</v>
      </c>
      <c r="J975" s="8">
        <v>0</v>
      </c>
      <c r="K975" s="8">
        <v>1</v>
      </c>
      <c r="L975" s="8">
        <v>0</v>
      </c>
      <c r="M975" s="3">
        <f t="shared" si="54"/>
        <v>1</v>
      </c>
      <c r="N975" s="9">
        <f t="shared" si="55"/>
        <v>1.0034224111586809</v>
      </c>
    </row>
    <row r="976" spans="1:14" x14ac:dyDescent="0.25">
      <c r="A976" t="s">
        <v>73</v>
      </c>
      <c r="B976">
        <v>2013</v>
      </c>
      <c r="C976" t="s">
        <v>47</v>
      </c>
      <c r="D976">
        <v>34073</v>
      </c>
      <c r="E976">
        <v>173.828</v>
      </c>
      <c r="F976">
        <v>994</v>
      </c>
      <c r="G976" s="8">
        <v>0.47685399651527405</v>
      </c>
      <c r="H976" s="8">
        <v>-5.6465486995875835E-3</v>
      </c>
      <c r="I976" s="8">
        <v>0.52099227905273438</v>
      </c>
      <c r="J976" s="8">
        <v>0</v>
      </c>
      <c r="K976" s="8">
        <v>1</v>
      </c>
      <c r="L976" s="8">
        <v>0</v>
      </c>
      <c r="M976" s="3">
        <f t="shared" si="54"/>
        <v>1</v>
      </c>
      <c r="N976" s="9">
        <f t="shared" si="55"/>
        <v>0.99219972686842084</v>
      </c>
    </row>
    <row r="977" spans="1:14" x14ac:dyDescent="0.25">
      <c r="A977" t="s">
        <v>73</v>
      </c>
      <c r="B977">
        <v>2014</v>
      </c>
      <c r="C977" t="s">
        <v>47</v>
      </c>
      <c r="D977">
        <v>35111</v>
      </c>
      <c r="E977">
        <v>173.828</v>
      </c>
      <c r="F977">
        <v>1009</v>
      </c>
      <c r="G977" s="8">
        <v>0.49010157585144043</v>
      </c>
      <c r="H977" s="8">
        <v>-9.9249575287103653E-3</v>
      </c>
      <c r="I977" s="8">
        <v>0.50929558277130127</v>
      </c>
      <c r="J977" s="8">
        <v>0</v>
      </c>
      <c r="K977" s="8">
        <v>1</v>
      </c>
      <c r="L977" s="8">
        <v>0</v>
      </c>
      <c r="M977" s="3">
        <f t="shared" si="54"/>
        <v>1</v>
      </c>
      <c r="N977" s="9">
        <f t="shared" si="55"/>
        <v>0.98947220109403133</v>
      </c>
    </row>
    <row r="978" spans="1:14" x14ac:dyDescent="0.25">
      <c r="A978" t="s">
        <v>73</v>
      </c>
      <c r="B978">
        <v>2015</v>
      </c>
      <c r="C978" t="s">
        <v>47</v>
      </c>
      <c r="D978">
        <v>35865</v>
      </c>
      <c r="E978">
        <v>173.828</v>
      </c>
      <c r="F978">
        <v>1021</v>
      </c>
      <c r="G978" s="8">
        <v>0.49926856160163879</v>
      </c>
      <c r="H978" s="8">
        <v>-1.2875580228865147E-2</v>
      </c>
      <c r="I978" s="8">
        <v>0.50129514932632446</v>
      </c>
      <c r="J978" s="8">
        <v>0</v>
      </c>
      <c r="K978" s="8">
        <v>1</v>
      </c>
      <c r="L978" s="8">
        <v>0</v>
      </c>
      <c r="M978" s="3">
        <f t="shared" si="54"/>
        <v>1</v>
      </c>
      <c r="N978" s="9">
        <f t="shared" si="55"/>
        <v>0.98768813069909811</v>
      </c>
    </row>
    <row r="979" spans="1:14" x14ac:dyDescent="0.25">
      <c r="A979" t="s">
        <v>73</v>
      </c>
      <c r="B979">
        <v>2016</v>
      </c>
      <c r="C979" t="s">
        <v>47</v>
      </c>
      <c r="D979">
        <v>36818</v>
      </c>
      <c r="E979">
        <v>178.292</v>
      </c>
      <c r="F979">
        <v>1033.1427155599604</v>
      </c>
      <c r="G979" s="8">
        <v>0.49825993180274963</v>
      </c>
      <c r="H979" s="8">
        <v>-1.083796564489603E-2</v>
      </c>
      <c r="I979" s="8">
        <v>0.49499142169952393</v>
      </c>
      <c r="J979" s="8">
        <v>0</v>
      </c>
      <c r="K979" s="8">
        <v>1</v>
      </c>
      <c r="L979" s="8">
        <v>0</v>
      </c>
      <c r="M979" s="3">
        <f t="shared" si="54"/>
        <v>1</v>
      </c>
      <c r="N979" s="9">
        <f t="shared" si="55"/>
        <v>0.98241338785737753</v>
      </c>
    </row>
    <row r="980" spans="1:14" x14ac:dyDescent="0.25">
      <c r="A980" t="s">
        <v>73</v>
      </c>
      <c r="B980">
        <v>2017</v>
      </c>
      <c r="C980" t="s">
        <v>47</v>
      </c>
      <c r="D980">
        <v>37895</v>
      </c>
      <c r="E980">
        <v>178.292</v>
      </c>
      <c r="F980">
        <v>1055.7515440364582</v>
      </c>
      <c r="G980" s="8">
        <v>0.5097193717956543</v>
      </c>
      <c r="H980" s="8">
        <v>-1.4479713514447212E-2</v>
      </c>
      <c r="I980" s="8">
        <v>0.4854300320148468</v>
      </c>
      <c r="J980" s="8">
        <v>0</v>
      </c>
      <c r="K980" s="8">
        <v>1</v>
      </c>
      <c r="L980" s="8">
        <v>0</v>
      </c>
      <c r="M980" s="3">
        <f t="shared" si="54"/>
        <v>1</v>
      </c>
      <c r="N980" s="9">
        <f t="shared" si="55"/>
        <v>0.98066969029605389</v>
      </c>
    </row>
    <row r="981" spans="1:14" x14ac:dyDescent="0.25">
      <c r="A981" t="s">
        <v>73</v>
      </c>
      <c r="B981">
        <v>2018</v>
      </c>
      <c r="C981" t="s">
        <v>47</v>
      </c>
      <c r="D981">
        <v>39579</v>
      </c>
      <c r="E981">
        <v>180.30500000000001</v>
      </c>
      <c r="F981">
        <v>1070.2857909142069</v>
      </c>
      <c r="G981" s="8">
        <v>0.52464592456817627</v>
      </c>
      <c r="H981" s="8">
        <v>-1.8603263422846794E-2</v>
      </c>
      <c r="I981" s="8">
        <v>0.46849283576011658</v>
      </c>
      <c r="J981" s="8">
        <v>0</v>
      </c>
      <c r="K981" s="8">
        <v>1</v>
      </c>
      <c r="L981" s="8">
        <v>0</v>
      </c>
      <c r="M981" s="3">
        <f t="shared" si="54"/>
        <v>1</v>
      </c>
      <c r="N981" s="9">
        <f t="shared" si="55"/>
        <v>0.97453549690544605</v>
      </c>
    </row>
    <row r="982" spans="1:14" x14ac:dyDescent="0.25">
      <c r="A982" t="s">
        <v>73</v>
      </c>
      <c r="B982">
        <v>2019</v>
      </c>
      <c r="C982" t="s">
        <v>47</v>
      </c>
      <c r="D982">
        <v>40388</v>
      </c>
      <c r="E982">
        <v>180.30500000000001</v>
      </c>
      <c r="F982">
        <v>1099.3542846697039</v>
      </c>
      <c r="G982" s="8">
        <v>0.53065907955169678</v>
      </c>
      <c r="H982" s="8">
        <v>-2.0409129559993744E-2</v>
      </c>
      <c r="I982" s="8">
        <v>0.46446418762207031</v>
      </c>
      <c r="J982" s="8">
        <v>0</v>
      </c>
      <c r="K982" s="8">
        <v>1</v>
      </c>
      <c r="L982" s="8">
        <v>0</v>
      </c>
      <c r="M982" s="3">
        <f t="shared" si="54"/>
        <v>1</v>
      </c>
      <c r="N982" s="9">
        <f t="shared" si="55"/>
        <v>0.97471413761377335</v>
      </c>
    </row>
    <row r="983" spans="1:14" x14ac:dyDescent="0.25">
      <c r="A983" t="s">
        <v>73</v>
      </c>
      <c r="B983">
        <v>2020</v>
      </c>
      <c r="C983" t="s">
        <v>47</v>
      </c>
      <c r="D983">
        <v>41221</v>
      </c>
      <c r="E983">
        <v>194.762</v>
      </c>
      <c r="F983">
        <v>1116</v>
      </c>
      <c r="G983" s="8">
        <v>0.49986919760704041</v>
      </c>
      <c r="H983" s="8">
        <v>-5.1872734911739826E-3</v>
      </c>
      <c r="I983" s="8">
        <v>0.47043260931968689</v>
      </c>
      <c r="J983" s="8">
        <v>0</v>
      </c>
      <c r="K983" s="8">
        <v>1</v>
      </c>
      <c r="L983" s="8">
        <v>0</v>
      </c>
      <c r="M983" s="3">
        <f t="shared" si="54"/>
        <v>1</v>
      </c>
      <c r="N983" s="9">
        <f t="shared" si="55"/>
        <v>0.96511453343555331</v>
      </c>
    </row>
    <row r="984" spans="1:14" x14ac:dyDescent="0.25">
      <c r="A984" s="2" t="s">
        <v>73</v>
      </c>
      <c r="B984" s="2">
        <v>2021</v>
      </c>
      <c r="C984" t="s">
        <v>47</v>
      </c>
      <c r="D984" s="2">
        <v>42082</v>
      </c>
      <c r="E984" s="2">
        <v>194.762</v>
      </c>
      <c r="F984" s="2">
        <v>1134</v>
      </c>
      <c r="G984" s="10">
        <v>0.50800132751464844</v>
      </c>
      <c r="H984" s="10">
        <v>-7.7672777697443962E-3</v>
      </c>
      <c r="I984" s="10">
        <v>0.46368831396102905</v>
      </c>
      <c r="J984" s="10">
        <v>0</v>
      </c>
      <c r="K984" s="10">
        <v>1</v>
      </c>
      <c r="L984" s="10">
        <v>0</v>
      </c>
      <c r="M984" s="3">
        <f t="shared" si="54"/>
        <v>1</v>
      </c>
      <c r="N984" s="11">
        <f t="shared" si="55"/>
        <v>0.96392236370593309</v>
      </c>
    </row>
    <row r="985" spans="1:14" x14ac:dyDescent="0.25">
      <c r="A985" t="s">
        <v>74</v>
      </c>
      <c r="B985">
        <v>2005</v>
      </c>
      <c r="C985" t="s">
        <v>47</v>
      </c>
      <c r="D985">
        <v>27902</v>
      </c>
      <c r="E985">
        <v>115.3</v>
      </c>
      <c r="F985">
        <v>976</v>
      </c>
      <c r="G985" s="8">
        <v>0.58176237344741821</v>
      </c>
      <c r="H985" s="8">
        <v>-6.674659252166748E-2</v>
      </c>
      <c r="I985" s="8">
        <v>0.54951739311218262</v>
      </c>
      <c r="J985" s="8">
        <v>0</v>
      </c>
      <c r="K985" s="8">
        <v>1</v>
      </c>
      <c r="L985" s="8">
        <v>0</v>
      </c>
      <c r="M985" s="3">
        <f t="shared" si="54"/>
        <v>1</v>
      </c>
      <c r="N985" s="9">
        <f t="shared" si="55"/>
        <v>1.0645331740379333</v>
      </c>
    </row>
    <row r="986" spans="1:14" x14ac:dyDescent="0.25">
      <c r="A986" t="s">
        <v>74</v>
      </c>
      <c r="B986">
        <v>2006</v>
      </c>
      <c r="C986" t="s">
        <v>47</v>
      </c>
      <c r="D986">
        <v>28024</v>
      </c>
      <c r="E986">
        <v>116.94799999999999</v>
      </c>
      <c r="F986">
        <v>997</v>
      </c>
      <c r="G986" s="8">
        <v>0.57317906618118286</v>
      </c>
      <c r="H986" s="8">
        <v>-6.2854841351509094E-2</v>
      </c>
      <c r="I986" s="8">
        <v>0.55458927154541016</v>
      </c>
      <c r="J986" s="8">
        <v>0</v>
      </c>
      <c r="K986" s="8">
        <v>1</v>
      </c>
      <c r="L986" s="8">
        <v>0</v>
      </c>
      <c r="M986" s="3">
        <f t="shared" si="54"/>
        <v>1</v>
      </c>
      <c r="N986" s="9">
        <f t="shared" si="55"/>
        <v>1.0649134963750839</v>
      </c>
    </row>
    <row r="987" spans="1:14" x14ac:dyDescent="0.25">
      <c r="A987" t="s">
        <v>74</v>
      </c>
      <c r="B987">
        <v>2007</v>
      </c>
      <c r="C987" t="s">
        <v>47</v>
      </c>
      <c r="D987">
        <v>28205</v>
      </c>
      <c r="E987">
        <v>116.94799999999999</v>
      </c>
      <c r="F987">
        <v>1031</v>
      </c>
      <c r="G987" s="8">
        <v>0.57072067260742188</v>
      </c>
      <c r="H987" s="8">
        <v>-6.1813697218894958E-2</v>
      </c>
      <c r="I987" s="8">
        <v>0.55908507108688354</v>
      </c>
      <c r="J987" s="8">
        <v>0</v>
      </c>
      <c r="K987" s="8">
        <v>1</v>
      </c>
      <c r="L987" s="8">
        <v>0</v>
      </c>
      <c r="M987" s="3">
        <f t="shared" si="54"/>
        <v>1</v>
      </c>
      <c r="N987" s="9">
        <f t="shared" si="55"/>
        <v>1.0679920464754105</v>
      </c>
    </row>
    <row r="988" spans="1:14" x14ac:dyDescent="0.25">
      <c r="A988" t="s">
        <v>74</v>
      </c>
      <c r="B988">
        <v>2008</v>
      </c>
      <c r="C988" t="s">
        <v>47</v>
      </c>
      <c r="D988">
        <v>28388</v>
      </c>
      <c r="E988">
        <v>116.94799999999999</v>
      </c>
      <c r="F988">
        <v>1012</v>
      </c>
      <c r="G988" s="8">
        <v>0.57739192247390747</v>
      </c>
      <c r="H988" s="8">
        <v>-6.4146198332309723E-2</v>
      </c>
      <c r="I988" s="8">
        <v>0.55152076482772827</v>
      </c>
      <c r="J988" s="8">
        <v>0</v>
      </c>
      <c r="K988" s="8">
        <v>1</v>
      </c>
      <c r="L988" s="8">
        <v>0</v>
      </c>
      <c r="M988" s="3">
        <f t="shared" si="54"/>
        <v>1</v>
      </c>
      <c r="N988" s="9">
        <f t="shared" si="55"/>
        <v>1.064766488969326</v>
      </c>
    </row>
    <row r="989" spans="1:14" x14ac:dyDescent="0.25">
      <c r="A989" t="s">
        <v>74</v>
      </c>
      <c r="B989">
        <v>2009</v>
      </c>
      <c r="C989" t="s">
        <v>47</v>
      </c>
      <c r="D989">
        <v>28291</v>
      </c>
      <c r="E989">
        <v>116.94799999999999</v>
      </c>
      <c r="F989">
        <v>1012</v>
      </c>
      <c r="G989" s="8">
        <v>0.57558232545852661</v>
      </c>
      <c r="H989" s="8">
        <v>-6.354784220457077E-2</v>
      </c>
      <c r="I989" s="8">
        <v>0.5532495379447937</v>
      </c>
      <c r="J989" s="8">
        <v>0</v>
      </c>
      <c r="K989" s="8">
        <v>1</v>
      </c>
      <c r="L989" s="8">
        <v>0</v>
      </c>
      <c r="M989" s="3">
        <f t="shared" si="54"/>
        <v>1</v>
      </c>
      <c r="N989" s="9">
        <f t="shared" si="55"/>
        <v>1.0652840211987495</v>
      </c>
    </row>
    <row r="990" spans="1:14" x14ac:dyDescent="0.25">
      <c r="A990" t="s">
        <v>74</v>
      </c>
      <c r="B990">
        <v>2010</v>
      </c>
      <c r="C990" t="s">
        <v>47</v>
      </c>
      <c r="D990">
        <v>28365</v>
      </c>
      <c r="E990">
        <v>116.94799999999999</v>
      </c>
      <c r="F990">
        <v>1019</v>
      </c>
      <c r="G990" s="8">
        <v>0.57575833797454834</v>
      </c>
      <c r="H990" s="8">
        <v>-6.3559107482433319E-2</v>
      </c>
      <c r="I990" s="8">
        <v>0.55352282524108887</v>
      </c>
      <c r="J990" s="8">
        <v>0</v>
      </c>
      <c r="K990" s="8">
        <v>1</v>
      </c>
      <c r="L990" s="8">
        <v>0</v>
      </c>
      <c r="M990" s="3">
        <f t="shared" si="54"/>
        <v>1</v>
      </c>
      <c r="N990" s="9">
        <f t="shared" si="55"/>
        <v>1.0657220557332039</v>
      </c>
    </row>
    <row r="991" spans="1:14" x14ac:dyDescent="0.25">
      <c r="A991" t="s">
        <v>74</v>
      </c>
      <c r="B991">
        <v>2011</v>
      </c>
      <c r="C991" t="s">
        <v>47</v>
      </c>
      <c r="D991">
        <v>28397</v>
      </c>
      <c r="E991">
        <v>116.94799999999999</v>
      </c>
      <c r="F991">
        <v>1022</v>
      </c>
      <c r="G991" s="8">
        <v>0.57584035396575928</v>
      </c>
      <c r="H991" s="8">
        <v>-6.3566230237483978E-2</v>
      </c>
      <c r="I991" s="8">
        <v>0.55363267660140991</v>
      </c>
      <c r="J991" s="8">
        <v>0</v>
      </c>
      <c r="K991" s="8">
        <v>1</v>
      </c>
      <c r="L991" s="8">
        <v>0</v>
      </c>
      <c r="M991" s="3">
        <f t="shared" si="54"/>
        <v>1</v>
      </c>
      <c r="N991" s="9">
        <f t="shared" si="55"/>
        <v>1.0659068003296852</v>
      </c>
    </row>
    <row r="992" spans="1:14" x14ac:dyDescent="0.25">
      <c r="A992" t="s">
        <v>74</v>
      </c>
      <c r="B992">
        <v>2012</v>
      </c>
      <c r="C992" t="s">
        <v>47</v>
      </c>
      <c r="D992">
        <v>28429.036100828482</v>
      </c>
      <c r="E992">
        <v>116.94799999999999</v>
      </c>
      <c r="F992">
        <v>1027</v>
      </c>
      <c r="G992" s="8">
        <v>0.57558315992355347</v>
      </c>
      <c r="H992" s="8">
        <v>-6.3447959721088409E-2</v>
      </c>
      <c r="I992" s="8">
        <v>0.55419087409973145</v>
      </c>
      <c r="J992" s="8">
        <v>0</v>
      </c>
      <c r="K992" s="8">
        <v>1</v>
      </c>
      <c r="L992" s="8">
        <v>0</v>
      </c>
      <c r="M992" s="3">
        <f t="shared" si="54"/>
        <v>1</v>
      </c>
      <c r="N992" s="9">
        <f t="shared" si="55"/>
        <v>1.0663260743021965</v>
      </c>
    </row>
    <row r="993" spans="1:14" x14ac:dyDescent="0.25">
      <c r="A993" t="s">
        <v>74</v>
      </c>
      <c r="B993">
        <v>2013</v>
      </c>
      <c r="C993" t="s">
        <v>47</v>
      </c>
      <c r="D993">
        <v>28584</v>
      </c>
      <c r="E993">
        <v>116.94799999999999</v>
      </c>
      <c r="F993">
        <v>1023</v>
      </c>
      <c r="G993" s="8">
        <v>0.57913941144943237</v>
      </c>
      <c r="H993" s="8">
        <v>-6.4650401473045349E-2</v>
      </c>
      <c r="I993" s="8">
        <v>0.55054366588592529</v>
      </c>
      <c r="J993" s="8">
        <v>0</v>
      </c>
      <c r="K993" s="8">
        <v>1</v>
      </c>
      <c r="L993" s="8">
        <v>0</v>
      </c>
      <c r="M993" s="3">
        <f t="shared" si="54"/>
        <v>1</v>
      </c>
      <c r="N993" s="9">
        <f t="shared" si="55"/>
        <v>1.0650326758623123</v>
      </c>
    </row>
    <row r="994" spans="1:14" x14ac:dyDescent="0.25">
      <c r="A994" t="s">
        <v>74</v>
      </c>
      <c r="B994">
        <v>2014</v>
      </c>
      <c r="C994" t="s">
        <v>47</v>
      </c>
      <c r="D994">
        <v>28627</v>
      </c>
      <c r="E994">
        <v>116.94799999999999</v>
      </c>
      <c r="F994">
        <v>1011</v>
      </c>
      <c r="G994" s="8">
        <v>0.58199727535247803</v>
      </c>
      <c r="H994" s="8">
        <v>-6.5675698220729828E-2</v>
      </c>
      <c r="I994" s="8">
        <v>0.54705792665481567</v>
      </c>
      <c r="J994" s="8">
        <v>0</v>
      </c>
      <c r="K994" s="8">
        <v>1</v>
      </c>
      <c r="L994" s="8">
        <v>0</v>
      </c>
      <c r="M994" s="3">
        <f t="shared" si="54"/>
        <v>1</v>
      </c>
      <c r="N994" s="9">
        <f t="shared" si="55"/>
        <v>1.0633795037865639</v>
      </c>
    </row>
    <row r="995" spans="1:14" x14ac:dyDescent="0.25">
      <c r="A995" t="s">
        <v>74</v>
      </c>
      <c r="B995">
        <v>2015</v>
      </c>
      <c r="C995" t="s">
        <v>47</v>
      </c>
      <c r="D995">
        <v>28713</v>
      </c>
      <c r="E995">
        <v>116.94799999999999</v>
      </c>
      <c r="F995">
        <v>1028</v>
      </c>
      <c r="G995" s="8">
        <v>0.58066791296005249</v>
      </c>
      <c r="H995" s="8">
        <v>-6.5122626721858978E-2</v>
      </c>
      <c r="I995" s="8">
        <v>0.54939562082290649</v>
      </c>
      <c r="J995" s="8">
        <v>0</v>
      </c>
      <c r="K995" s="8">
        <v>1</v>
      </c>
      <c r="L995" s="8">
        <v>0</v>
      </c>
      <c r="M995" s="3">
        <f t="shared" si="54"/>
        <v>1</v>
      </c>
      <c r="N995" s="9">
        <f t="shared" si="55"/>
        <v>1.0649409070611</v>
      </c>
    </row>
    <row r="996" spans="1:14" x14ac:dyDescent="0.25">
      <c r="A996" t="s">
        <v>74</v>
      </c>
      <c r="B996">
        <v>2016</v>
      </c>
      <c r="C996" t="s">
        <v>47</v>
      </c>
      <c r="D996">
        <v>28808</v>
      </c>
      <c r="E996">
        <v>116.94799999999999</v>
      </c>
      <c r="F996">
        <v>1025</v>
      </c>
      <c r="G996" s="8">
        <v>0.58292543888092041</v>
      </c>
      <c r="H996" s="8">
        <v>-6.5888971090316772E-2</v>
      </c>
      <c r="I996" s="8">
        <v>0.54705184698104858</v>
      </c>
      <c r="J996" s="8">
        <v>0</v>
      </c>
      <c r="K996" s="8">
        <v>1</v>
      </c>
      <c r="L996" s="8">
        <v>0</v>
      </c>
      <c r="M996" s="3">
        <f t="shared" si="54"/>
        <v>1</v>
      </c>
      <c r="N996" s="9">
        <f t="shared" si="55"/>
        <v>1.0640883147716522</v>
      </c>
    </row>
    <row r="997" spans="1:14" x14ac:dyDescent="0.25">
      <c r="A997" t="s">
        <v>74</v>
      </c>
      <c r="B997">
        <v>2017</v>
      </c>
      <c r="C997" t="s">
        <v>47</v>
      </c>
      <c r="D997">
        <v>29057</v>
      </c>
      <c r="E997">
        <v>116.94799999999999</v>
      </c>
      <c r="F997">
        <v>1027</v>
      </c>
      <c r="G997" s="8">
        <v>0.58713465929031372</v>
      </c>
      <c r="H997" s="8">
        <v>-6.726749986410141E-2</v>
      </c>
      <c r="I997" s="8">
        <v>0.54315543174743652</v>
      </c>
      <c r="J997" s="8">
        <v>0</v>
      </c>
      <c r="K997" s="8">
        <v>1</v>
      </c>
      <c r="L997" s="8">
        <v>0</v>
      </c>
      <c r="M997" s="3">
        <f t="shared" si="54"/>
        <v>1</v>
      </c>
      <c r="N997" s="9">
        <f t="shared" si="55"/>
        <v>1.0630225911736488</v>
      </c>
    </row>
    <row r="998" spans="1:14" x14ac:dyDescent="0.25">
      <c r="A998" t="s">
        <v>74</v>
      </c>
      <c r="B998">
        <v>2018</v>
      </c>
      <c r="C998" t="s">
        <v>47</v>
      </c>
      <c r="D998">
        <v>29246</v>
      </c>
      <c r="E998">
        <v>116.94799999999999</v>
      </c>
      <c r="F998">
        <v>1038</v>
      </c>
      <c r="G998" s="8">
        <v>0.58869975805282593</v>
      </c>
      <c r="H998" s="8">
        <v>-6.7712485790252686E-2</v>
      </c>
      <c r="I998" s="8">
        <v>0.54234248399734497</v>
      </c>
      <c r="J998" s="8">
        <v>0</v>
      </c>
      <c r="K998" s="8">
        <v>1</v>
      </c>
      <c r="L998" s="8">
        <v>0</v>
      </c>
      <c r="M998" s="3">
        <f t="shared" si="54"/>
        <v>1</v>
      </c>
      <c r="N998" s="9">
        <f t="shared" si="55"/>
        <v>1.0633297562599182</v>
      </c>
    </row>
    <row r="999" spans="1:14" x14ac:dyDescent="0.25">
      <c r="A999" t="s">
        <v>74</v>
      </c>
      <c r="B999">
        <v>2019</v>
      </c>
      <c r="C999" t="s">
        <v>47</v>
      </c>
      <c r="D999">
        <v>29456</v>
      </c>
      <c r="E999">
        <v>116.94799999999999</v>
      </c>
      <c r="F999">
        <v>1038</v>
      </c>
      <c r="G999" s="8">
        <v>0.59248286485671997</v>
      </c>
      <c r="H999" s="8">
        <v>-6.8963386118412018E-2</v>
      </c>
      <c r="I999" s="8">
        <v>0.53872835636138916</v>
      </c>
      <c r="J999" s="8">
        <v>0</v>
      </c>
      <c r="K999" s="8">
        <v>1</v>
      </c>
      <c r="L999" s="8">
        <v>0</v>
      </c>
      <c r="M999" s="3">
        <f t="shared" si="54"/>
        <v>1</v>
      </c>
      <c r="N999" s="9">
        <f t="shared" si="55"/>
        <v>1.0622478350996971</v>
      </c>
    </row>
    <row r="1000" spans="1:14" x14ac:dyDescent="0.25">
      <c r="A1000" t="s">
        <v>74</v>
      </c>
      <c r="B1000">
        <v>2020</v>
      </c>
      <c r="C1000" t="s">
        <v>47</v>
      </c>
      <c r="D1000">
        <v>29718</v>
      </c>
      <c r="E1000">
        <v>116.94799999999999</v>
      </c>
      <c r="F1000">
        <v>1035</v>
      </c>
      <c r="G1000" s="8">
        <v>0.59767043590545654</v>
      </c>
      <c r="H1000" s="8">
        <v>-7.0698387920856476E-2</v>
      </c>
      <c r="I1000" s="8">
        <v>0.53358715772628784</v>
      </c>
      <c r="J1000" s="8">
        <v>0</v>
      </c>
      <c r="K1000" s="8">
        <v>1</v>
      </c>
      <c r="L1000" s="8">
        <v>0</v>
      </c>
      <c r="M1000" s="3">
        <f t="shared" si="54"/>
        <v>1</v>
      </c>
      <c r="N1000" s="9">
        <f t="shared" si="55"/>
        <v>1.0605592057108879</v>
      </c>
    </row>
    <row r="1001" spans="1:14" x14ac:dyDescent="0.25">
      <c r="A1001" s="2" t="s">
        <v>74</v>
      </c>
      <c r="B1001" s="2">
        <v>2021</v>
      </c>
      <c r="C1001" t="s">
        <v>47</v>
      </c>
      <c r="D1001" s="2">
        <v>30041</v>
      </c>
      <c r="E1001" s="2">
        <v>116.94799999999999</v>
      </c>
      <c r="F1001" s="2">
        <v>1009</v>
      </c>
      <c r="G1001" s="10">
        <v>0.60783332586288452</v>
      </c>
      <c r="H1001" s="10">
        <v>-7.423197478055954E-2</v>
      </c>
      <c r="I1001" s="10">
        <v>0.52224922180175781</v>
      </c>
      <c r="J1001" s="10">
        <v>0</v>
      </c>
      <c r="K1001" s="10">
        <v>1</v>
      </c>
      <c r="L1001" s="10">
        <v>0</v>
      </c>
      <c r="M1001" s="3">
        <f t="shared" si="54"/>
        <v>1</v>
      </c>
      <c r="N1001" s="11">
        <f t="shared" si="55"/>
        <v>1.0558505728840828</v>
      </c>
    </row>
    <row r="1002" spans="1:14" x14ac:dyDescent="0.25">
      <c r="A1002" t="s">
        <v>75</v>
      </c>
      <c r="B1002">
        <v>2005</v>
      </c>
      <c r="C1002" t="s">
        <v>47</v>
      </c>
      <c r="D1002">
        <v>27437</v>
      </c>
      <c r="E1002">
        <v>138.84200000000001</v>
      </c>
      <c r="F1002">
        <v>458</v>
      </c>
      <c r="G1002" s="8">
        <v>0.61129844188690186</v>
      </c>
      <c r="H1002" s="8">
        <v>-6.976606696844101E-2</v>
      </c>
      <c r="I1002" s="8">
        <v>0.41405549645423889</v>
      </c>
      <c r="J1002" s="8">
        <v>0</v>
      </c>
      <c r="K1002" s="8">
        <v>1</v>
      </c>
      <c r="L1002" s="8">
        <v>0</v>
      </c>
      <c r="M1002" s="3">
        <f t="shared" si="54"/>
        <v>1</v>
      </c>
      <c r="N1002" s="9">
        <f t="shared" si="55"/>
        <v>0.95558787137269974</v>
      </c>
    </row>
    <row r="1003" spans="1:14" x14ac:dyDescent="0.25">
      <c r="A1003" t="s">
        <v>75</v>
      </c>
      <c r="B1003">
        <v>2006</v>
      </c>
      <c r="C1003" t="s">
        <v>47</v>
      </c>
      <c r="D1003">
        <v>27636</v>
      </c>
      <c r="E1003">
        <v>142.30000000000001</v>
      </c>
      <c r="F1003">
        <v>462</v>
      </c>
      <c r="G1003" s="8">
        <v>0.60117363929748535</v>
      </c>
      <c r="H1003" s="8">
        <v>-6.4783789217472076E-2</v>
      </c>
      <c r="I1003" s="8">
        <v>0.41649952530860901</v>
      </c>
      <c r="J1003" s="8">
        <v>0</v>
      </c>
      <c r="K1003" s="8">
        <v>1</v>
      </c>
      <c r="L1003" s="8">
        <v>0</v>
      </c>
      <c r="M1003" s="3">
        <f t="shared" si="54"/>
        <v>1</v>
      </c>
      <c r="N1003" s="9">
        <f t="shared" si="55"/>
        <v>0.95288937538862228</v>
      </c>
    </row>
    <row r="1004" spans="1:14" x14ac:dyDescent="0.25">
      <c r="A1004" t="s">
        <v>75</v>
      </c>
      <c r="B1004">
        <v>2007</v>
      </c>
      <c r="C1004" t="s">
        <v>47</v>
      </c>
      <c r="D1004">
        <v>27789</v>
      </c>
      <c r="E1004">
        <v>142.30000000000001</v>
      </c>
      <c r="F1004">
        <v>469</v>
      </c>
      <c r="G1004" s="8">
        <v>0.60146361589431763</v>
      </c>
      <c r="H1004" s="8">
        <v>-6.4777292311191559E-2</v>
      </c>
      <c r="I1004" s="8">
        <v>0.4171854555606842</v>
      </c>
      <c r="J1004" s="8">
        <v>0</v>
      </c>
      <c r="K1004" s="8">
        <v>1</v>
      </c>
      <c r="L1004" s="8">
        <v>0</v>
      </c>
      <c r="M1004" s="3">
        <f t="shared" si="54"/>
        <v>1</v>
      </c>
      <c r="N1004" s="9">
        <f t="shared" si="55"/>
        <v>0.95387177914381027</v>
      </c>
    </row>
    <row r="1005" spans="1:14" x14ac:dyDescent="0.25">
      <c r="A1005" t="s">
        <v>75</v>
      </c>
      <c r="B1005">
        <v>2008</v>
      </c>
      <c r="C1005" t="s">
        <v>47</v>
      </c>
      <c r="D1005">
        <v>27929</v>
      </c>
      <c r="E1005">
        <v>142.30000000000001</v>
      </c>
      <c r="F1005">
        <v>467</v>
      </c>
      <c r="G1005" s="8">
        <v>0.60486787557601929</v>
      </c>
      <c r="H1005" s="8">
        <v>-6.5932020545005798E-2</v>
      </c>
      <c r="I1005" s="8">
        <v>0.41365963220596313</v>
      </c>
      <c r="J1005" s="8">
        <v>0</v>
      </c>
      <c r="K1005" s="8">
        <v>1</v>
      </c>
      <c r="L1005" s="8">
        <v>0</v>
      </c>
      <c r="M1005" s="3">
        <f t="shared" si="54"/>
        <v>1</v>
      </c>
      <c r="N1005" s="9">
        <f t="shared" si="55"/>
        <v>0.95259548723697662</v>
      </c>
    </row>
    <row r="1006" spans="1:14" x14ac:dyDescent="0.25">
      <c r="A1006" t="s">
        <v>75</v>
      </c>
      <c r="B1006">
        <v>2009</v>
      </c>
      <c r="C1006" t="s">
        <v>47</v>
      </c>
      <c r="D1006">
        <v>28054</v>
      </c>
      <c r="E1006">
        <v>142.30000000000001</v>
      </c>
      <c r="F1006">
        <v>458</v>
      </c>
      <c r="G1006" s="8">
        <v>0.6106305718421936</v>
      </c>
      <c r="H1006" s="8">
        <v>-6.7969955503940582E-2</v>
      </c>
      <c r="I1006" s="8">
        <v>0.40690827369689941</v>
      </c>
      <c r="J1006" s="8">
        <v>0</v>
      </c>
      <c r="K1006" s="8">
        <v>1</v>
      </c>
      <c r="L1006" s="8">
        <v>0</v>
      </c>
      <c r="M1006" s="3">
        <f t="shared" si="54"/>
        <v>1</v>
      </c>
      <c r="N1006" s="9">
        <f t="shared" si="55"/>
        <v>0.94956889003515244</v>
      </c>
    </row>
    <row r="1007" spans="1:14" x14ac:dyDescent="0.25">
      <c r="A1007" t="s">
        <v>75</v>
      </c>
      <c r="B1007">
        <v>2010</v>
      </c>
      <c r="C1007" t="s">
        <v>47</v>
      </c>
      <c r="D1007">
        <v>28183</v>
      </c>
      <c r="E1007">
        <v>143.41999999999999</v>
      </c>
      <c r="F1007">
        <v>476</v>
      </c>
      <c r="G1007" s="8">
        <v>0.60235762596130371</v>
      </c>
      <c r="H1007" s="8">
        <v>-6.4470075070858002E-2</v>
      </c>
      <c r="I1007" s="8">
        <v>0.41479900479316711</v>
      </c>
      <c r="J1007" s="8">
        <v>0</v>
      </c>
      <c r="K1007" s="8">
        <v>1</v>
      </c>
      <c r="L1007" s="8">
        <v>0</v>
      </c>
      <c r="M1007" s="3">
        <f t="shared" si="54"/>
        <v>1</v>
      </c>
      <c r="N1007" s="9">
        <f t="shared" si="55"/>
        <v>0.95268655568361282</v>
      </c>
    </row>
    <row r="1008" spans="1:14" x14ac:dyDescent="0.25">
      <c r="A1008" t="s">
        <v>75</v>
      </c>
      <c r="B1008">
        <v>2011</v>
      </c>
      <c r="C1008" t="s">
        <v>47</v>
      </c>
      <c r="D1008">
        <v>28094</v>
      </c>
      <c r="E1008">
        <v>143.41999999999999</v>
      </c>
      <c r="F1008">
        <v>465</v>
      </c>
      <c r="G1008" s="8">
        <v>0.60477244853973389</v>
      </c>
      <c r="H1008" s="8">
        <v>-6.5427705645561218E-2</v>
      </c>
      <c r="I1008" s="8">
        <v>0.41099494695663452</v>
      </c>
      <c r="J1008" s="8">
        <v>0</v>
      </c>
      <c r="K1008" s="8">
        <v>1</v>
      </c>
      <c r="L1008" s="8">
        <v>0</v>
      </c>
      <c r="M1008" s="3">
        <f t="shared" si="54"/>
        <v>1</v>
      </c>
      <c r="N1008" s="9">
        <f t="shared" si="55"/>
        <v>0.95033968985080719</v>
      </c>
    </row>
    <row r="1009" spans="1:14" x14ac:dyDescent="0.25">
      <c r="A1009" t="s">
        <v>75</v>
      </c>
      <c r="B1009">
        <v>2012</v>
      </c>
      <c r="C1009" t="s">
        <v>47</v>
      </c>
      <c r="D1009">
        <v>28130</v>
      </c>
      <c r="E1009">
        <v>143.41999999999999</v>
      </c>
      <c r="F1009">
        <v>448</v>
      </c>
      <c r="G1009" s="8">
        <v>0.61196058988571167</v>
      </c>
      <c r="H1009" s="8">
        <v>-6.8058028817176819E-2</v>
      </c>
      <c r="I1009" s="8">
        <v>0.401743084192276</v>
      </c>
      <c r="J1009" s="8">
        <v>0</v>
      </c>
      <c r="K1009" s="8">
        <v>1</v>
      </c>
      <c r="L1009" s="8">
        <v>0</v>
      </c>
      <c r="M1009" s="3">
        <f t="shared" si="54"/>
        <v>1</v>
      </c>
      <c r="N1009" s="9">
        <f t="shared" si="55"/>
        <v>0.94564564526081085</v>
      </c>
    </row>
    <row r="1010" spans="1:14" x14ac:dyDescent="0.25">
      <c r="A1010" t="s">
        <v>75</v>
      </c>
      <c r="B1010">
        <v>2013</v>
      </c>
      <c r="C1010" t="s">
        <v>47</v>
      </c>
      <c r="D1010">
        <v>28400</v>
      </c>
      <c r="E1010">
        <v>143.41999999999999</v>
      </c>
      <c r="F1010">
        <v>467</v>
      </c>
      <c r="G1010" s="8">
        <v>0.60974997282028198</v>
      </c>
      <c r="H1010" s="8">
        <v>-6.7044325172901154E-2</v>
      </c>
      <c r="I1010" s="8">
        <v>0.40651461482048035</v>
      </c>
      <c r="J1010" s="8">
        <v>0</v>
      </c>
      <c r="K1010" s="8">
        <v>1</v>
      </c>
      <c r="L1010" s="8">
        <v>0</v>
      </c>
      <c r="M1010" s="3">
        <f t="shared" si="54"/>
        <v>1</v>
      </c>
      <c r="N1010" s="9">
        <f t="shared" si="55"/>
        <v>0.94922026246786118</v>
      </c>
    </row>
    <row r="1011" spans="1:14" x14ac:dyDescent="0.25">
      <c r="A1011" t="s">
        <v>75</v>
      </c>
      <c r="B1011">
        <v>2014</v>
      </c>
      <c r="C1011" t="s">
        <v>47</v>
      </c>
      <c r="D1011">
        <v>28640</v>
      </c>
      <c r="E1011">
        <v>143.41999999999999</v>
      </c>
      <c r="F1011">
        <v>461</v>
      </c>
      <c r="G1011" s="8">
        <v>0.61645978689193726</v>
      </c>
      <c r="H1011" s="8">
        <v>-6.9350972771644592E-2</v>
      </c>
      <c r="I1011" s="8">
        <v>0.39927655458450317</v>
      </c>
      <c r="J1011" s="8">
        <v>0</v>
      </c>
      <c r="K1011" s="8">
        <v>1</v>
      </c>
      <c r="L1011" s="8">
        <v>0</v>
      </c>
      <c r="M1011" s="3">
        <f t="shared" si="54"/>
        <v>1</v>
      </c>
      <c r="N1011" s="9">
        <f t="shared" si="55"/>
        <v>0.94638536870479584</v>
      </c>
    </row>
    <row r="1012" spans="1:14" x14ac:dyDescent="0.25">
      <c r="A1012" t="s">
        <v>75</v>
      </c>
      <c r="B1012">
        <v>2015</v>
      </c>
      <c r="C1012" t="s">
        <v>47</v>
      </c>
      <c r="D1012">
        <v>28892</v>
      </c>
      <c r="E1012">
        <v>143.41999999999999</v>
      </c>
      <c r="F1012">
        <v>448</v>
      </c>
      <c r="G1012" s="8">
        <v>0.62609213590621948</v>
      </c>
      <c r="H1012" s="8">
        <v>-7.2730675339698792E-2</v>
      </c>
      <c r="I1012" s="8">
        <v>0.38824287056922913</v>
      </c>
      <c r="J1012" s="8">
        <v>0</v>
      </c>
      <c r="K1012" s="8">
        <v>1</v>
      </c>
      <c r="L1012" s="8">
        <v>0</v>
      </c>
      <c r="M1012" s="3">
        <f t="shared" si="54"/>
        <v>1</v>
      </c>
      <c r="N1012" s="9">
        <f t="shared" si="55"/>
        <v>0.94160433113574982</v>
      </c>
    </row>
    <row r="1013" spans="1:14" x14ac:dyDescent="0.25">
      <c r="A1013" t="s">
        <v>75</v>
      </c>
      <c r="B1013">
        <v>2016</v>
      </c>
      <c r="C1013" t="s">
        <v>47</v>
      </c>
      <c r="D1013">
        <v>29327</v>
      </c>
      <c r="E1013">
        <v>143.41999999999999</v>
      </c>
      <c r="F1013">
        <v>449</v>
      </c>
      <c r="G1013" s="8">
        <v>0.6336027979850769</v>
      </c>
      <c r="H1013" s="8">
        <v>-7.5198933482170105E-2</v>
      </c>
      <c r="I1013" s="8">
        <v>0.38121047616004944</v>
      </c>
      <c r="J1013" s="8">
        <v>0</v>
      </c>
      <c r="K1013" s="8">
        <v>1</v>
      </c>
      <c r="L1013" s="8">
        <v>0</v>
      </c>
      <c r="M1013" s="3">
        <f t="shared" si="54"/>
        <v>1</v>
      </c>
      <c r="N1013" s="9">
        <f t="shared" si="55"/>
        <v>0.93961434066295624</v>
      </c>
    </row>
    <row r="1014" spans="1:14" x14ac:dyDescent="0.25">
      <c r="A1014" t="s">
        <v>75</v>
      </c>
      <c r="B1014">
        <v>2017</v>
      </c>
      <c r="C1014" t="s">
        <v>47</v>
      </c>
      <c r="D1014">
        <v>29756</v>
      </c>
      <c r="E1014">
        <v>143.41999999999999</v>
      </c>
      <c r="F1014">
        <v>455</v>
      </c>
      <c r="G1014" s="8">
        <v>0.63896024227142334</v>
      </c>
      <c r="H1014" s="8">
        <v>-7.6880037784576416E-2</v>
      </c>
      <c r="I1014" s="8">
        <v>0.37694233655929565</v>
      </c>
      <c r="J1014" s="8">
        <v>0</v>
      </c>
      <c r="K1014" s="8">
        <v>1</v>
      </c>
      <c r="L1014" s="8">
        <v>0</v>
      </c>
      <c r="M1014" s="3">
        <f t="shared" si="54"/>
        <v>1</v>
      </c>
      <c r="N1014" s="9">
        <f t="shared" si="55"/>
        <v>0.93902254104614258</v>
      </c>
    </row>
    <row r="1015" spans="1:14" x14ac:dyDescent="0.25">
      <c r="A1015" t="s">
        <v>75</v>
      </c>
      <c r="B1015">
        <v>2018</v>
      </c>
      <c r="C1015" t="s">
        <v>47</v>
      </c>
      <c r="D1015">
        <v>30016</v>
      </c>
      <c r="E1015">
        <v>143.41999999999999</v>
      </c>
      <c r="F1015">
        <v>457</v>
      </c>
      <c r="G1015" s="8">
        <v>0.64279294013977051</v>
      </c>
      <c r="H1015" s="8">
        <v>-7.811746746301651E-2</v>
      </c>
      <c r="I1015" s="8">
        <v>0.37356173992156982</v>
      </c>
      <c r="J1015" s="8">
        <v>0</v>
      </c>
      <c r="K1015" s="8">
        <v>1</v>
      </c>
      <c r="L1015" s="8">
        <v>0</v>
      </c>
      <c r="M1015" s="3">
        <f t="shared" si="54"/>
        <v>1</v>
      </c>
      <c r="N1015" s="9">
        <f t="shared" si="55"/>
        <v>0.93823721259832382</v>
      </c>
    </row>
    <row r="1016" spans="1:14" x14ac:dyDescent="0.25">
      <c r="A1016" t="s">
        <v>75</v>
      </c>
      <c r="B1016">
        <v>2019</v>
      </c>
      <c r="C1016" t="s">
        <v>47</v>
      </c>
      <c r="D1016">
        <v>30397</v>
      </c>
      <c r="E1016">
        <v>143.41999999999999</v>
      </c>
      <c r="F1016">
        <v>456</v>
      </c>
      <c r="G1016" s="8">
        <v>0.64984458684921265</v>
      </c>
      <c r="H1016" s="8">
        <v>-8.0464035272598267E-2</v>
      </c>
      <c r="I1016" s="8">
        <v>0.36668482422828674</v>
      </c>
      <c r="J1016" s="8">
        <v>0</v>
      </c>
      <c r="K1016" s="8">
        <v>1</v>
      </c>
      <c r="L1016" s="8">
        <v>0</v>
      </c>
      <c r="M1016" s="3">
        <f t="shared" si="54"/>
        <v>1</v>
      </c>
      <c r="N1016" s="9">
        <f t="shared" si="55"/>
        <v>0.93606537580490112</v>
      </c>
    </row>
    <row r="1017" spans="1:14" x14ac:dyDescent="0.25">
      <c r="A1017" t="s">
        <v>75</v>
      </c>
      <c r="B1017">
        <v>2020</v>
      </c>
      <c r="C1017" t="s">
        <v>47</v>
      </c>
      <c r="D1017">
        <v>30661</v>
      </c>
      <c r="E1017">
        <v>143.41999999999999</v>
      </c>
      <c r="F1017">
        <v>455</v>
      </c>
      <c r="G1017" s="8">
        <v>0.65480053424835205</v>
      </c>
      <c r="H1017" s="8">
        <v>-8.211769163608551E-2</v>
      </c>
      <c r="I1017" s="8">
        <v>0.36180970072746277</v>
      </c>
      <c r="J1017" s="8">
        <v>0</v>
      </c>
      <c r="K1017" s="8">
        <v>1</v>
      </c>
      <c r="L1017" s="8">
        <v>0</v>
      </c>
      <c r="M1017" s="3">
        <f t="shared" si="54"/>
        <v>1</v>
      </c>
      <c r="N1017" s="9">
        <f t="shared" si="55"/>
        <v>0.93449254333972931</v>
      </c>
    </row>
    <row r="1018" spans="1:14" x14ac:dyDescent="0.25">
      <c r="A1018" s="2" t="s">
        <v>75</v>
      </c>
      <c r="B1018" s="2">
        <v>2021</v>
      </c>
      <c r="C1018" t="s">
        <v>47</v>
      </c>
      <c r="D1018" s="2">
        <v>30904</v>
      </c>
      <c r="E1018" s="2">
        <v>143.41999999999999</v>
      </c>
      <c r="F1018" s="2">
        <v>454</v>
      </c>
      <c r="G1018" s="10">
        <v>0.65935897827148438</v>
      </c>
      <c r="H1018" s="10">
        <v>-8.3639949560165405E-2</v>
      </c>
      <c r="I1018" s="10">
        <v>0.35731396079063416</v>
      </c>
      <c r="J1018" s="10">
        <v>0</v>
      </c>
      <c r="K1018" s="10">
        <v>1</v>
      </c>
      <c r="L1018" s="10">
        <v>0</v>
      </c>
      <c r="M1018" s="3">
        <f t="shared" si="54"/>
        <v>1</v>
      </c>
      <c r="N1018" s="11">
        <f t="shared" si="55"/>
        <v>0.93303298950195313</v>
      </c>
    </row>
    <row r="1019" spans="1:14" x14ac:dyDescent="0.25">
      <c r="A1019" t="s">
        <v>76</v>
      </c>
      <c r="B1019">
        <v>2005</v>
      </c>
      <c r="C1019" t="s">
        <v>47</v>
      </c>
      <c r="D1019">
        <v>26265</v>
      </c>
      <c r="E1019">
        <v>143.124</v>
      </c>
      <c r="F1019">
        <v>348</v>
      </c>
      <c r="G1019" s="8">
        <v>0.62089318037033081</v>
      </c>
      <c r="H1019" s="8">
        <v>-7.2863422334194183E-2</v>
      </c>
      <c r="I1019" s="8">
        <v>0.37768933176994324</v>
      </c>
      <c r="J1019" s="8">
        <v>0</v>
      </c>
      <c r="K1019" s="8">
        <v>1</v>
      </c>
      <c r="L1019" s="8">
        <v>0</v>
      </c>
      <c r="M1019" s="3">
        <f t="shared" si="54"/>
        <v>1</v>
      </c>
      <c r="N1019" s="9">
        <f t="shared" si="55"/>
        <v>0.92571908980607986</v>
      </c>
    </row>
    <row r="1020" spans="1:14" x14ac:dyDescent="0.25">
      <c r="A1020" t="s">
        <v>76</v>
      </c>
      <c r="B1020">
        <v>2006</v>
      </c>
      <c r="C1020" t="s">
        <v>47</v>
      </c>
      <c r="D1020">
        <v>26525</v>
      </c>
      <c r="E1020">
        <v>143.124</v>
      </c>
      <c r="F1020">
        <v>348</v>
      </c>
      <c r="G1020" s="8">
        <v>0.62610071897506714</v>
      </c>
      <c r="H1020" s="8">
        <v>-7.4585296213626862E-2</v>
      </c>
      <c r="I1020" s="8">
        <v>0.37271445989608765</v>
      </c>
      <c r="J1020" s="8">
        <v>0</v>
      </c>
      <c r="K1020" s="8">
        <v>1</v>
      </c>
      <c r="L1020" s="8">
        <v>0</v>
      </c>
      <c r="M1020" s="3">
        <f t="shared" si="54"/>
        <v>1</v>
      </c>
      <c r="N1020" s="9">
        <f t="shared" si="55"/>
        <v>0.92422988265752792</v>
      </c>
    </row>
    <row r="1021" spans="1:14" x14ac:dyDescent="0.25">
      <c r="A1021" t="s">
        <v>76</v>
      </c>
      <c r="B1021">
        <v>2007</v>
      </c>
      <c r="C1021" t="s">
        <v>47</v>
      </c>
      <c r="D1021">
        <v>26632</v>
      </c>
      <c r="E1021">
        <v>143.124</v>
      </c>
      <c r="F1021">
        <v>348</v>
      </c>
      <c r="G1021" s="8">
        <v>0.62822943925857544</v>
      </c>
      <c r="H1021" s="8">
        <v>-7.528918981552124E-2</v>
      </c>
      <c r="I1021" s="8">
        <v>0.37068077921867371</v>
      </c>
      <c r="J1021" s="8">
        <v>0</v>
      </c>
      <c r="K1021" s="8">
        <v>1</v>
      </c>
      <c r="L1021" s="8">
        <v>0</v>
      </c>
      <c r="M1021" s="3">
        <f t="shared" si="54"/>
        <v>1</v>
      </c>
      <c r="N1021" s="9">
        <f t="shared" si="55"/>
        <v>0.92362102866172791</v>
      </c>
    </row>
    <row r="1022" spans="1:14" x14ac:dyDescent="0.25">
      <c r="A1022" t="s">
        <v>76</v>
      </c>
      <c r="B1022">
        <v>2008</v>
      </c>
      <c r="C1022" t="s">
        <v>47</v>
      </c>
      <c r="D1022">
        <v>26940</v>
      </c>
      <c r="E1022">
        <v>143.124</v>
      </c>
      <c r="F1022">
        <v>386</v>
      </c>
      <c r="G1022" s="8">
        <v>0.61619150638580322</v>
      </c>
      <c r="H1022" s="8">
        <v>-7.0603296160697937E-2</v>
      </c>
      <c r="I1022" s="8">
        <v>0.38881701231002808</v>
      </c>
      <c r="J1022" s="8">
        <v>0</v>
      </c>
      <c r="K1022" s="8">
        <v>1</v>
      </c>
      <c r="L1022" s="8">
        <v>0</v>
      </c>
      <c r="M1022" s="3">
        <f t="shared" si="54"/>
        <v>1</v>
      </c>
      <c r="N1022" s="9">
        <f t="shared" si="55"/>
        <v>0.93440522253513336</v>
      </c>
    </row>
    <row r="1023" spans="1:14" x14ac:dyDescent="0.25">
      <c r="A1023" t="s">
        <v>76</v>
      </c>
      <c r="B1023">
        <v>2009</v>
      </c>
      <c r="C1023" t="s">
        <v>47</v>
      </c>
      <c r="D1023">
        <v>26832</v>
      </c>
      <c r="E1023">
        <v>143.124</v>
      </c>
      <c r="F1023">
        <v>357</v>
      </c>
      <c r="G1023" s="8">
        <v>0.62772130966186523</v>
      </c>
      <c r="H1023" s="8">
        <v>-7.4947357177734375E-2</v>
      </c>
      <c r="I1023" s="8">
        <v>0.37280118465423584</v>
      </c>
      <c r="J1023" s="8">
        <v>0</v>
      </c>
      <c r="K1023" s="8">
        <v>1</v>
      </c>
      <c r="L1023" s="8">
        <v>0</v>
      </c>
      <c r="M1023" s="3">
        <f t="shared" si="54"/>
        <v>1</v>
      </c>
      <c r="N1023" s="9">
        <f t="shared" si="55"/>
        <v>0.9255751371383667</v>
      </c>
    </row>
    <row r="1024" spans="1:14" x14ac:dyDescent="0.25">
      <c r="A1024" t="s">
        <v>76</v>
      </c>
      <c r="B1024">
        <v>2010</v>
      </c>
      <c r="C1024" t="s">
        <v>47</v>
      </c>
      <c r="D1024">
        <v>26944</v>
      </c>
      <c r="E1024">
        <v>143.124</v>
      </c>
      <c r="F1024">
        <v>361</v>
      </c>
      <c r="G1024" s="8">
        <v>0.62797588109970093</v>
      </c>
      <c r="H1024" s="8">
        <v>-7.4955664575099945E-2</v>
      </c>
      <c r="I1024" s="8">
        <v>0.37327149510383606</v>
      </c>
      <c r="J1024" s="8">
        <v>0</v>
      </c>
      <c r="K1024" s="8">
        <v>1</v>
      </c>
      <c r="L1024" s="8">
        <v>0</v>
      </c>
      <c r="M1024" s="3">
        <f t="shared" si="54"/>
        <v>1</v>
      </c>
      <c r="N1024" s="9">
        <f t="shared" si="55"/>
        <v>0.92629171162843704</v>
      </c>
    </row>
    <row r="1025" spans="1:14" x14ac:dyDescent="0.25">
      <c r="A1025" t="s">
        <v>76</v>
      </c>
      <c r="B1025">
        <v>2011</v>
      </c>
      <c r="C1025" t="s">
        <v>47</v>
      </c>
      <c r="D1025">
        <v>26844</v>
      </c>
      <c r="E1025">
        <v>143.124</v>
      </c>
      <c r="F1025">
        <v>362</v>
      </c>
      <c r="G1025" s="8">
        <v>0.62552636861801147</v>
      </c>
      <c r="H1025" s="8">
        <v>-7.4126899242401123E-2</v>
      </c>
      <c r="I1025" s="8">
        <v>0.37578868865966797</v>
      </c>
      <c r="J1025" s="8">
        <v>0</v>
      </c>
      <c r="K1025" s="8">
        <v>1</v>
      </c>
      <c r="L1025" s="8">
        <v>0</v>
      </c>
      <c r="M1025" s="3">
        <f t="shared" si="54"/>
        <v>1</v>
      </c>
      <c r="N1025" s="9">
        <f t="shared" si="55"/>
        <v>0.92718815803527832</v>
      </c>
    </row>
    <row r="1026" spans="1:14" x14ac:dyDescent="0.25">
      <c r="A1026" t="s">
        <v>76</v>
      </c>
      <c r="B1026">
        <v>2012</v>
      </c>
      <c r="C1026" t="s">
        <v>47</v>
      </c>
      <c r="D1026">
        <v>26775</v>
      </c>
      <c r="E1026">
        <v>143.124</v>
      </c>
      <c r="F1026">
        <v>361</v>
      </c>
      <c r="G1026" s="8">
        <v>0.62464910745620728</v>
      </c>
      <c r="H1026" s="8">
        <v>-7.3855653405189514E-2</v>
      </c>
      <c r="I1026" s="8">
        <v>0.37644964456558228</v>
      </c>
      <c r="J1026" s="8">
        <v>0</v>
      </c>
      <c r="K1026" s="8">
        <v>1</v>
      </c>
      <c r="L1026" s="8">
        <v>0</v>
      </c>
      <c r="M1026" s="3">
        <f t="shared" si="54"/>
        <v>1</v>
      </c>
      <c r="N1026" s="9">
        <f t="shared" si="55"/>
        <v>0.92724309861660004</v>
      </c>
    </row>
    <row r="1027" spans="1:14" x14ac:dyDescent="0.25">
      <c r="A1027" t="s">
        <v>76</v>
      </c>
      <c r="B1027">
        <v>2013</v>
      </c>
      <c r="C1027" t="s">
        <v>47</v>
      </c>
      <c r="D1027">
        <v>27098</v>
      </c>
      <c r="E1027">
        <v>143.124</v>
      </c>
      <c r="F1027">
        <v>362</v>
      </c>
      <c r="G1027" s="8">
        <v>0.63050544261932373</v>
      </c>
      <c r="H1027" s="8">
        <v>-7.5773254036903381E-2</v>
      </c>
      <c r="I1027" s="8">
        <v>0.37103202939033508</v>
      </c>
      <c r="J1027" s="8">
        <v>0</v>
      </c>
      <c r="K1027" s="8">
        <v>1</v>
      </c>
      <c r="L1027" s="8">
        <v>0</v>
      </c>
      <c r="M1027" s="3">
        <f t="shared" si="54"/>
        <v>1</v>
      </c>
      <c r="N1027" s="9">
        <f t="shared" si="55"/>
        <v>0.92576421797275543</v>
      </c>
    </row>
    <row r="1028" spans="1:14" x14ac:dyDescent="0.25">
      <c r="A1028" t="s">
        <v>76</v>
      </c>
      <c r="B1028">
        <v>2014</v>
      </c>
      <c r="C1028" t="s">
        <v>47</v>
      </c>
      <c r="D1028">
        <v>27356</v>
      </c>
      <c r="E1028">
        <v>143.124</v>
      </c>
      <c r="F1028">
        <v>357</v>
      </c>
      <c r="G1028" s="8">
        <v>0.6379467248916626</v>
      </c>
      <c r="H1028" s="8">
        <v>-7.8328423202037811E-2</v>
      </c>
      <c r="I1028" s="8">
        <v>0.36303257942199707</v>
      </c>
      <c r="J1028" s="8">
        <v>0</v>
      </c>
      <c r="K1028" s="8">
        <v>1</v>
      </c>
      <c r="L1028" s="8">
        <v>0</v>
      </c>
      <c r="M1028" s="3">
        <f t="shared" si="54"/>
        <v>1</v>
      </c>
      <c r="N1028" s="9">
        <f t="shared" si="55"/>
        <v>0.92265088111162186</v>
      </c>
    </row>
    <row r="1029" spans="1:14" x14ac:dyDescent="0.25">
      <c r="A1029" t="s">
        <v>76</v>
      </c>
      <c r="B1029">
        <v>2015</v>
      </c>
      <c r="C1029" t="s">
        <v>47</v>
      </c>
      <c r="D1029">
        <v>27467</v>
      </c>
      <c r="E1029">
        <v>143.124</v>
      </c>
      <c r="F1029">
        <v>356</v>
      </c>
      <c r="G1029" s="8">
        <v>0.64057791233062744</v>
      </c>
      <c r="H1029" s="8">
        <v>-7.9217538237571716E-2</v>
      </c>
      <c r="I1029" s="8">
        <v>0.36033934354782104</v>
      </c>
      <c r="J1029" s="8">
        <v>0</v>
      </c>
      <c r="K1029" s="8">
        <v>1</v>
      </c>
      <c r="L1029" s="8">
        <v>0</v>
      </c>
      <c r="M1029" s="3">
        <f t="shared" si="54"/>
        <v>1</v>
      </c>
      <c r="N1029" s="9">
        <f t="shared" si="55"/>
        <v>0.92169971764087677</v>
      </c>
    </row>
    <row r="1030" spans="1:14" x14ac:dyDescent="0.25">
      <c r="A1030" t="s">
        <v>76</v>
      </c>
      <c r="B1030">
        <v>2016</v>
      </c>
      <c r="C1030" t="s">
        <v>47</v>
      </c>
      <c r="D1030">
        <v>27541</v>
      </c>
      <c r="E1030">
        <v>143.124</v>
      </c>
      <c r="F1030">
        <v>336</v>
      </c>
      <c r="G1030" s="8">
        <v>0.65210825204849243</v>
      </c>
      <c r="H1030" s="8">
        <v>-8.3423689007759094E-2</v>
      </c>
      <c r="I1030" s="8">
        <v>0.3456217348575592</v>
      </c>
      <c r="J1030" s="8">
        <v>0</v>
      </c>
      <c r="K1030" s="8">
        <v>1</v>
      </c>
      <c r="L1030" s="8">
        <v>0</v>
      </c>
      <c r="M1030" s="3">
        <f t="shared" ref="M1030:M1093" si="56">IF(OR(J1030=1,K1030=1,L1030=1),1,0)</f>
        <v>1</v>
      </c>
      <c r="N1030" s="9">
        <f t="shared" si="55"/>
        <v>0.91430629789829254</v>
      </c>
    </row>
    <row r="1031" spans="1:14" x14ac:dyDescent="0.25">
      <c r="A1031" t="s">
        <v>76</v>
      </c>
      <c r="B1031">
        <v>2017</v>
      </c>
      <c r="C1031" t="s">
        <v>47</v>
      </c>
      <c r="D1031">
        <v>27582</v>
      </c>
      <c r="E1031">
        <v>143.124</v>
      </c>
      <c r="F1031">
        <v>334</v>
      </c>
      <c r="G1031" s="8">
        <v>0.65393847227096558</v>
      </c>
      <c r="H1031" s="8">
        <v>-8.4069505333900452E-2</v>
      </c>
      <c r="I1031" s="8">
        <v>0.34349098801612854</v>
      </c>
      <c r="J1031" s="8">
        <v>0</v>
      </c>
      <c r="K1031" s="8">
        <v>1</v>
      </c>
      <c r="L1031" s="8">
        <v>0</v>
      </c>
      <c r="M1031" s="3">
        <f t="shared" si="56"/>
        <v>1</v>
      </c>
      <c r="N1031" s="9">
        <f t="shared" ref="N1031:N1094" si="57">SUM(G1031:I1031)</f>
        <v>0.91335995495319366</v>
      </c>
    </row>
    <row r="1032" spans="1:14" x14ac:dyDescent="0.25">
      <c r="A1032" t="s">
        <v>76</v>
      </c>
      <c r="B1032">
        <v>2018</v>
      </c>
      <c r="C1032" t="s">
        <v>47</v>
      </c>
      <c r="D1032">
        <v>27658</v>
      </c>
      <c r="E1032">
        <v>143.124</v>
      </c>
      <c r="F1032">
        <v>334</v>
      </c>
      <c r="G1032" s="8">
        <v>0.65539360046386719</v>
      </c>
      <c r="H1032" s="8">
        <v>-8.4550656378269196E-2</v>
      </c>
      <c r="I1032" s="8">
        <v>0.3421008288860321</v>
      </c>
      <c r="J1032" s="8">
        <v>0</v>
      </c>
      <c r="K1032" s="8">
        <v>1</v>
      </c>
      <c r="L1032" s="8">
        <v>0</v>
      </c>
      <c r="M1032" s="3">
        <f t="shared" si="56"/>
        <v>1</v>
      </c>
      <c r="N1032" s="9">
        <f t="shared" si="57"/>
        <v>0.9129437729716301</v>
      </c>
    </row>
    <row r="1033" spans="1:14" x14ac:dyDescent="0.25">
      <c r="A1033" t="s">
        <v>76</v>
      </c>
      <c r="B1033">
        <v>2019</v>
      </c>
      <c r="C1033" t="s">
        <v>47</v>
      </c>
      <c r="D1033">
        <v>27778</v>
      </c>
      <c r="E1033">
        <v>143.124</v>
      </c>
      <c r="F1033">
        <v>335</v>
      </c>
      <c r="G1033" s="8">
        <v>0.65715962648391724</v>
      </c>
      <c r="H1033" s="8">
        <v>-8.5114255547523499E-2</v>
      </c>
      <c r="I1033" s="8">
        <v>0.34060510993003845</v>
      </c>
      <c r="J1033" s="8">
        <v>0</v>
      </c>
      <c r="K1033" s="8">
        <v>1</v>
      </c>
      <c r="L1033" s="8">
        <v>0</v>
      </c>
      <c r="M1033" s="3">
        <f t="shared" si="56"/>
        <v>1</v>
      </c>
      <c r="N1033" s="9">
        <f t="shared" si="57"/>
        <v>0.91265048086643219</v>
      </c>
    </row>
    <row r="1034" spans="1:14" x14ac:dyDescent="0.25">
      <c r="A1034" t="s">
        <v>76</v>
      </c>
      <c r="B1034">
        <v>2020</v>
      </c>
      <c r="C1034" t="s">
        <v>47</v>
      </c>
      <c r="D1034">
        <v>27718</v>
      </c>
      <c r="E1034">
        <v>143.124</v>
      </c>
      <c r="F1034">
        <v>335</v>
      </c>
      <c r="G1034" s="8">
        <v>0.65601658821105957</v>
      </c>
      <c r="H1034" s="8">
        <v>-8.4736302495002747E-2</v>
      </c>
      <c r="I1034" s="8">
        <v>0.341697096824646</v>
      </c>
      <c r="J1034" s="8">
        <v>0</v>
      </c>
      <c r="K1034" s="8">
        <v>1</v>
      </c>
      <c r="L1034" s="8">
        <v>0</v>
      </c>
      <c r="M1034" s="3">
        <f t="shared" si="56"/>
        <v>1</v>
      </c>
      <c r="N1034" s="9">
        <f t="shared" si="57"/>
        <v>0.91297738254070282</v>
      </c>
    </row>
    <row r="1035" spans="1:14" x14ac:dyDescent="0.25">
      <c r="A1035" s="2" t="s">
        <v>76</v>
      </c>
      <c r="B1035" s="2">
        <v>2021</v>
      </c>
      <c r="C1035" t="s">
        <v>47</v>
      </c>
      <c r="D1035" s="2">
        <v>27994</v>
      </c>
      <c r="E1035" s="2">
        <v>143.124</v>
      </c>
      <c r="F1035" s="2">
        <v>334</v>
      </c>
      <c r="G1035" s="10">
        <v>0.66177743673324585</v>
      </c>
      <c r="H1035" s="10">
        <v>-8.6661495268344879E-2</v>
      </c>
      <c r="I1035" s="10">
        <v>0.33600220084190369</v>
      </c>
      <c r="J1035" s="10">
        <v>0</v>
      </c>
      <c r="K1035" s="10">
        <v>1</v>
      </c>
      <c r="L1035" s="10">
        <v>0</v>
      </c>
      <c r="M1035" s="3">
        <f t="shared" si="56"/>
        <v>1</v>
      </c>
      <c r="N1035" s="11">
        <f t="shared" si="57"/>
        <v>0.91111814230680466</v>
      </c>
    </row>
    <row r="1036" spans="1:14" x14ac:dyDescent="0.25">
      <c r="A1036" t="s">
        <v>77</v>
      </c>
      <c r="B1036">
        <v>2005</v>
      </c>
      <c r="C1036" t="s">
        <v>47</v>
      </c>
      <c r="D1036">
        <v>23405</v>
      </c>
      <c r="E1036">
        <v>119</v>
      </c>
      <c r="F1036">
        <v>558</v>
      </c>
      <c r="G1036" s="8">
        <v>0.57063132524490356</v>
      </c>
      <c r="H1036" s="8">
        <v>-6.4849600195884705E-2</v>
      </c>
      <c r="I1036" s="8">
        <v>0.51435458660125732</v>
      </c>
      <c r="J1036" s="8">
        <v>0</v>
      </c>
      <c r="K1036" s="8">
        <v>1</v>
      </c>
      <c r="L1036" s="8">
        <v>0</v>
      </c>
      <c r="M1036" s="3">
        <f t="shared" si="56"/>
        <v>1</v>
      </c>
      <c r="N1036" s="9">
        <f t="shared" si="57"/>
        <v>1.0201363116502762</v>
      </c>
    </row>
    <row r="1037" spans="1:14" x14ac:dyDescent="0.25">
      <c r="A1037" t="s">
        <v>77</v>
      </c>
      <c r="B1037">
        <v>2006</v>
      </c>
      <c r="C1037" t="s">
        <v>47</v>
      </c>
      <c r="D1037">
        <v>23493</v>
      </c>
      <c r="E1037">
        <v>119</v>
      </c>
      <c r="F1037">
        <v>600</v>
      </c>
      <c r="G1037" s="8">
        <v>0.55992871522903442</v>
      </c>
      <c r="H1037" s="8">
        <v>-6.081671267747879E-2</v>
      </c>
      <c r="I1037" s="8">
        <v>0.52922600507736206</v>
      </c>
      <c r="J1037" s="8">
        <v>0</v>
      </c>
      <c r="K1037" s="8">
        <v>1</v>
      </c>
      <c r="L1037" s="8">
        <v>0</v>
      </c>
      <c r="M1037" s="3">
        <f t="shared" si="56"/>
        <v>1</v>
      </c>
      <c r="N1037" s="9">
        <f t="shared" si="57"/>
        <v>1.0283380076289177</v>
      </c>
    </row>
    <row r="1038" spans="1:14" x14ac:dyDescent="0.25">
      <c r="A1038" t="s">
        <v>77</v>
      </c>
      <c r="B1038">
        <v>2007</v>
      </c>
      <c r="C1038" t="s">
        <v>47</v>
      </c>
      <c r="D1038">
        <v>23642</v>
      </c>
      <c r="E1038">
        <v>119</v>
      </c>
      <c r="F1038">
        <v>608</v>
      </c>
      <c r="G1038" s="8">
        <v>0.56095564365386963</v>
      </c>
      <c r="H1038" s="8">
        <v>-6.1066105961799622E-2</v>
      </c>
      <c r="I1038" s="8">
        <v>0.52909308671951294</v>
      </c>
      <c r="J1038" s="8">
        <v>0</v>
      </c>
      <c r="K1038" s="8">
        <v>1</v>
      </c>
      <c r="L1038" s="8">
        <v>0</v>
      </c>
      <c r="M1038" s="3">
        <f t="shared" si="56"/>
        <v>1</v>
      </c>
      <c r="N1038" s="9">
        <f t="shared" si="57"/>
        <v>1.0289826244115829</v>
      </c>
    </row>
    <row r="1039" spans="1:14" x14ac:dyDescent="0.25">
      <c r="A1039" t="s">
        <v>77</v>
      </c>
      <c r="B1039">
        <v>2008</v>
      </c>
      <c r="C1039" t="s">
        <v>47</v>
      </c>
      <c r="D1039">
        <v>23669</v>
      </c>
      <c r="E1039">
        <v>119</v>
      </c>
      <c r="F1039">
        <v>612</v>
      </c>
      <c r="G1039" s="8">
        <v>0.56041282415390015</v>
      </c>
      <c r="H1039" s="8">
        <v>-6.0841981321573257E-2</v>
      </c>
      <c r="I1039" s="8">
        <v>0.53003150224685669</v>
      </c>
      <c r="J1039" s="8">
        <v>0</v>
      </c>
      <c r="K1039" s="8">
        <v>1</v>
      </c>
      <c r="L1039" s="8">
        <v>0</v>
      </c>
      <c r="M1039" s="3">
        <f t="shared" si="56"/>
        <v>1</v>
      </c>
      <c r="N1039" s="9">
        <f t="shared" si="57"/>
        <v>1.0296023450791836</v>
      </c>
    </row>
    <row r="1040" spans="1:14" x14ac:dyDescent="0.25">
      <c r="A1040" t="s">
        <v>77</v>
      </c>
      <c r="B1040">
        <v>2009</v>
      </c>
      <c r="C1040" t="s">
        <v>47</v>
      </c>
      <c r="D1040">
        <v>23755</v>
      </c>
      <c r="E1040">
        <v>119.797</v>
      </c>
      <c r="F1040">
        <v>616</v>
      </c>
      <c r="G1040" s="8">
        <v>0.5578199028968811</v>
      </c>
      <c r="H1040" s="8">
        <v>-5.9512842446565628E-2</v>
      </c>
      <c r="I1040" s="8">
        <v>0.53081327676773071</v>
      </c>
      <c r="J1040" s="8">
        <v>0</v>
      </c>
      <c r="K1040" s="8">
        <v>1</v>
      </c>
      <c r="L1040" s="8">
        <v>0</v>
      </c>
      <c r="M1040" s="3">
        <f t="shared" si="56"/>
        <v>1</v>
      </c>
      <c r="N1040" s="9">
        <f t="shared" si="57"/>
        <v>1.0291203372180462</v>
      </c>
    </row>
    <row r="1041" spans="1:14" x14ac:dyDescent="0.25">
      <c r="A1041" t="s">
        <v>77</v>
      </c>
      <c r="B1041">
        <v>2010</v>
      </c>
      <c r="C1041" t="s">
        <v>47</v>
      </c>
      <c r="D1041">
        <v>23754</v>
      </c>
      <c r="E1041">
        <v>119.797</v>
      </c>
      <c r="F1041">
        <v>611</v>
      </c>
      <c r="G1041" s="8">
        <v>0.5592225193977356</v>
      </c>
      <c r="H1041" s="8">
        <v>-6.0032099485397339E-2</v>
      </c>
      <c r="I1041" s="8">
        <v>0.52895146608352661</v>
      </c>
      <c r="J1041" s="8">
        <v>0</v>
      </c>
      <c r="K1041" s="8">
        <v>1</v>
      </c>
      <c r="L1041" s="8">
        <v>0</v>
      </c>
      <c r="M1041" s="3">
        <f t="shared" si="56"/>
        <v>1</v>
      </c>
      <c r="N1041" s="9">
        <f t="shared" si="57"/>
        <v>1.0281418859958649</v>
      </c>
    </row>
    <row r="1042" spans="1:14" x14ac:dyDescent="0.25">
      <c r="A1042" t="s">
        <v>77</v>
      </c>
      <c r="B1042">
        <v>2011</v>
      </c>
      <c r="C1042" t="s">
        <v>47</v>
      </c>
      <c r="D1042">
        <v>23850</v>
      </c>
      <c r="E1042">
        <v>119.797</v>
      </c>
      <c r="F1042">
        <v>618</v>
      </c>
      <c r="G1042" s="8">
        <v>0.55936336517333984</v>
      </c>
      <c r="H1042" s="8">
        <v>-6.000111997127533E-2</v>
      </c>
      <c r="I1042" s="8">
        <v>0.52954638004302979</v>
      </c>
      <c r="J1042" s="8">
        <v>0</v>
      </c>
      <c r="K1042" s="8">
        <v>1</v>
      </c>
      <c r="L1042" s="8">
        <v>0</v>
      </c>
      <c r="M1042" s="3">
        <f t="shared" si="56"/>
        <v>1</v>
      </c>
      <c r="N1042" s="9">
        <f t="shared" si="57"/>
        <v>1.0289086252450943</v>
      </c>
    </row>
    <row r="1043" spans="1:14" x14ac:dyDescent="0.25">
      <c r="A1043" t="s">
        <v>77</v>
      </c>
      <c r="B1043">
        <v>2012</v>
      </c>
      <c r="C1043" t="s">
        <v>47</v>
      </c>
      <c r="D1043">
        <v>23972</v>
      </c>
      <c r="E1043">
        <v>119.797</v>
      </c>
      <c r="F1043">
        <v>621</v>
      </c>
      <c r="G1043" s="8">
        <v>0.56121426820755005</v>
      </c>
      <c r="H1043" s="8">
        <v>-6.0580171644687653E-2</v>
      </c>
      <c r="I1043" s="8">
        <v>0.52808821201324463</v>
      </c>
      <c r="J1043" s="8">
        <v>0</v>
      </c>
      <c r="K1043" s="8">
        <v>1</v>
      </c>
      <c r="L1043" s="8">
        <v>0</v>
      </c>
      <c r="M1043" s="3">
        <f t="shared" si="56"/>
        <v>1</v>
      </c>
      <c r="N1043" s="9">
        <f t="shared" si="57"/>
        <v>1.028722308576107</v>
      </c>
    </row>
    <row r="1044" spans="1:14" x14ac:dyDescent="0.25">
      <c r="A1044" t="s">
        <v>77</v>
      </c>
      <c r="B1044">
        <v>2013</v>
      </c>
      <c r="C1044" t="s">
        <v>47</v>
      </c>
      <c r="D1044">
        <v>23973</v>
      </c>
      <c r="E1044">
        <v>119.797</v>
      </c>
      <c r="F1044">
        <v>583</v>
      </c>
      <c r="G1044" s="8">
        <v>0.57227522134780884</v>
      </c>
      <c r="H1044" s="8">
        <v>-6.4667366445064545E-2</v>
      </c>
      <c r="I1044" s="8">
        <v>0.51347810029983521</v>
      </c>
      <c r="J1044" s="8">
        <v>0</v>
      </c>
      <c r="K1044" s="8">
        <v>1</v>
      </c>
      <c r="L1044" s="8">
        <v>0</v>
      </c>
      <c r="M1044" s="3">
        <f t="shared" si="56"/>
        <v>1</v>
      </c>
      <c r="N1044" s="9">
        <f t="shared" si="57"/>
        <v>1.0210859552025795</v>
      </c>
    </row>
    <row r="1045" spans="1:14" x14ac:dyDescent="0.25">
      <c r="A1045" t="s">
        <v>77</v>
      </c>
      <c r="B1045">
        <v>2014</v>
      </c>
      <c r="C1045" t="s">
        <v>47</v>
      </c>
      <c r="D1045">
        <v>23975</v>
      </c>
      <c r="E1045">
        <v>119.797</v>
      </c>
      <c r="F1045">
        <v>566</v>
      </c>
      <c r="G1045" s="8">
        <v>0.57749295234680176</v>
      </c>
      <c r="H1045" s="8">
        <v>-6.6594086587429047E-2</v>
      </c>
      <c r="I1045" s="8">
        <v>0.50659853219985962</v>
      </c>
      <c r="J1045" s="8">
        <v>0</v>
      </c>
      <c r="K1045" s="8">
        <v>1</v>
      </c>
      <c r="L1045" s="8">
        <v>0</v>
      </c>
      <c r="M1045" s="3">
        <f t="shared" si="56"/>
        <v>1</v>
      </c>
      <c r="N1045" s="9">
        <f t="shared" si="57"/>
        <v>1.0174973979592323</v>
      </c>
    </row>
    <row r="1046" spans="1:14" x14ac:dyDescent="0.25">
      <c r="A1046" t="s">
        <v>77</v>
      </c>
      <c r="B1046">
        <v>2015</v>
      </c>
      <c r="C1046" t="s">
        <v>47</v>
      </c>
      <c r="D1046">
        <v>23996</v>
      </c>
      <c r="E1046">
        <v>119.797</v>
      </c>
      <c r="F1046">
        <v>572</v>
      </c>
      <c r="G1046" s="8">
        <v>0.57611232995986938</v>
      </c>
      <c r="H1046" s="8">
        <v>-6.6065788269042969E-2</v>
      </c>
      <c r="I1046" s="8">
        <v>0.50859272480010986</v>
      </c>
      <c r="J1046" s="8">
        <v>0</v>
      </c>
      <c r="K1046" s="8">
        <v>1</v>
      </c>
      <c r="L1046" s="8">
        <v>0</v>
      </c>
      <c r="M1046" s="3">
        <f t="shared" si="56"/>
        <v>1</v>
      </c>
      <c r="N1046" s="9">
        <f t="shared" si="57"/>
        <v>1.0186392664909363</v>
      </c>
    </row>
    <row r="1047" spans="1:14" x14ac:dyDescent="0.25">
      <c r="A1047" t="s">
        <v>77</v>
      </c>
      <c r="B1047">
        <v>2016</v>
      </c>
      <c r="C1047" t="s">
        <v>47</v>
      </c>
      <c r="D1047">
        <v>24070</v>
      </c>
      <c r="E1047">
        <v>119.797</v>
      </c>
      <c r="F1047">
        <v>573</v>
      </c>
      <c r="G1047" s="8">
        <v>0.57743453979492188</v>
      </c>
      <c r="H1047" s="8">
        <v>-6.6491104662418365E-2</v>
      </c>
      <c r="I1047" s="8">
        <v>0.50744140148162842</v>
      </c>
      <c r="J1047" s="8">
        <v>0</v>
      </c>
      <c r="K1047" s="8">
        <v>1</v>
      </c>
      <c r="L1047" s="8">
        <v>0</v>
      </c>
      <c r="M1047" s="3">
        <f t="shared" si="56"/>
        <v>1</v>
      </c>
      <c r="N1047" s="9">
        <f t="shared" si="57"/>
        <v>1.0183848366141319</v>
      </c>
    </row>
    <row r="1048" spans="1:14" x14ac:dyDescent="0.25">
      <c r="A1048" t="s">
        <v>77</v>
      </c>
      <c r="B1048">
        <v>2017</v>
      </c>
      <c r="C1048" t="s">
        <v>47</v>
      </c>
      <c r="D1048">
        <v>24117</v>
      </c>
      <c r="E1048">
        <v>119.797</v>
      </c>
      <c r="F1048">
        <v>574</v>
      </c>
      <c r="G1048" s="8">
        <v>0.57816141843795776</v>
      </c>
      <c r="H1048" s="8">
        <v>-6.6719576716423035E-2</v>
      </c>
      <c r="I1048" s="8">
        <v>0.50685864686965942</v>
      </c>
      <c r="J1048" s="8">
        <v>0</v>
      </c>
      <c r="K1048" s="8">
        <v>1</v>
      </c>
      <c r="L1048" s="8">
        <v>0</v>
      </c>
      <c r="M1048" s="3">
        <f t="shared" si="56"/>
        <v>1</v>
      </c>
      <c r="N1048" s="9">
        <f t="shared" si="57"/>
        <v>1.0183004885911942</v>
      </c>
    </row>
    <row r="1049" spans="1:14" x14ac:dyDescent="0.25">
      <c r="A1049" t="s">
        <v>77</v>
      </c>
      <c r="B1049">
        <v>2018</v>
      </c>
      <c r="C1049" t="s">
        <v>47</v>
      </c>
      <c r="D1049">
        <v>24172</v>
      </c>
      <c r="E1049">
        <v>119.797</v>
      </c>
      <c r="F1049">
        <v>575</v>
      </c>
      <c r="G1049" s="8">
        <v>0.57906115055084229</v>
      </c>
      <c r="H1049" s="8">
        <v>-6.70052170753479E-2</v>
      </c>
      <c r="I1049" s="8">
        <v>0.50611060857772827</v>
      </c>
      <c r="J1049" s="8">
        <v>0</v>
      </c>
      <c r="K1049" s="8">
        <v>1</v>
      </c>
      <c r="L1049" s="8">
        <v>0</v>
      </c>
      <c r="M1049" s="3">
        <f t="shared" si="56"/>
        <v>1</v>
      </c>
      <c r="N1049" s="9">
        <f t="shared" si="57"/>
        <v>1.0181665420532227</v>
      </c>
    </row>
    <row r="1050" spans="1:14" x14ac:dyDescent="0.25">
      <c r="A1050" t="s">
        <v>77</v>
      </c>
      <c r="B1050">
        <v>2019</v>
      </c>
      <c r="C1050" t="s">
        <v>47</v>
      </c>
      <c r="D1050">
        <v>24199</v>
      </c>
      <c r="E1050">
        <v>119.797</v>
      </c>
      <c r="F1050">
        <v>573</v>
      </c>
      <c r="G1050" s="8">
        <v>0.58026069402694702</v>
      </c>
      <c r="H1050" s="8">
        <v>-6.7425571382045746E-2</v>
      </c>
      <c r="I1050" s="8">
        <v>0.50474154949188232</v>
      </c>
      <c r="J1050" s="8">
        <v>0</v>
      </c>
      <c r="K1050" s="8">
        <v>1</v>
      </c>
      <c r="L1050" s="8">
        <v>0</v>
      </c>
      <c r="M1050" s="3">
        <f t="shared" si="56"/>
        <v>1</v>
      </c>
      <c r="N1050" s="9">
        <f t="shared" si="57"/>
        <v>1.0175766721367836</v>
      </c>
    </row>
    <row r="1051" spans="1:14" x14ac:dyDescent="0.25">
      <c r="A1051" t="s">
        <v>77</v>
      </c>
      <c r="B1051">
        <v>2020</v>
      </c>
      <c r="C1051" t="s">
        <v>47</v>
      </c>
      <c r="D1051">
        <v>24290</v>
      </c>
      <c r="E1051">
        <v>119.797</v>
      </c>
      <c r="F1051">
        <v>574</v>
      </c>
      <c r="G1051" s="8">
        <v>0.58194047212600708</v>
      </c>
      <c r="H1051" s="8">
        <v>-6.7969135940074921E-2</v>
      </c>
      <c r="I1051" s="8">
        <v>0.50324839353561401</v>
      </c>
      <c r="J1051" s="8">
        <v>0</v>
      </c>
      <c r="K1051" s="8">
        <v>1</v>
      </c>
      <c r="L1051" s="8">
        <v>0</v>
      </c>
      <c r="M1051" s="3">
        <f t="shared" si="56"/>
        <v>1</v>
      </c>
      <c r="N1051" s="9">
        <f t="shared" si="57"/>
        <v>1.0172197297215462</v>
      </c>
    </row>
    <row r="1052" spans="1:14" x14ac:dyDescent="0.25">
      <c r="A1052" s="2" t="s">
        <v>77</v>
      </c>
      <c r="B1052" s="2">
        <v>2021</v>
      </c>
      <c r="C1052" t="s">
        <v>47</v>
      </c>
      <c r="D1052" s="2">
        <v>24280</v>
      </c>
      <c r="E1052" s="2">
        <v>119.797</v>
      </c>
      <c r="F1052" s="2">
        <v>574</v>
      </c>
      <c r="G1052" s="10">
        <v>0.5817226767539978</v>
      </c>
      <c r="H1052" s="10">
        <v>-6.7897111177444458E-2</v>
      </c>
      <c r="I1052" s="10">
        <v>0.5034564733505249</v>
      </c>
      <c r="J1052" s="10">
        <v>0</v>
      </c>
      <c r="K1052" s="10">
        <v>1</v>
      </c>
      <c r="L1052" s="10">
        <v>0</v>
      </c>
      <c r="M1052" s="3">
        <f t="shared" si="56"/>
        <v>1</v>
      </c>
      <c r="N1052" s="11">
        <f t="shared" si="57"/>
        <v>1.0172820389270782</v>
      </c>
    </row>
    <row r="1053" spans="1:14" x14ac:dyDescent="0.25">
      <c r="A1053" t="s">
        <v>78</v>
      </c>
      <c r="B1053">
        <v>2005</v>
      </c>
      <c r="C1053" t="s">
        <v>47</v>
      </c>
      <c r="D1053">
        <v>20699</v>
      </c>
      <c r="E1053">
        <v>83.355000000000004</v>
      </c>
      <c r="F1053">
        <v>432</v>
      </c>
      <c r="G1053" s="8">
        <v>0.73023170232772827</v>
      </c>
      <c r="H1053" s="8">
        <v>-0.14216096699237823</v>
      </c>
      <c r="I1053" s="8">
        <v>0.45816132426261902</v>
      </c>
      <c r="J1053" s="8">
        <v>0</v>
      </c>
      <c r="K1053" s="8">
        <v>1</v>
      </c>
      <c r="L1053" s="8">
        <v>0</v>
      </c>
      <c r="M1053" s="3">
        <f t="shared" si="56"/>
        <v>1</v>
      </c>
      <c r="N1053" s="9">
        <f t="shared" si="57"/>
        <v>1.0462320595979691</v>
      </c>
    </row>
    <row r="1054" spans="1:14" x14ac:dyDescent="0.25">
      <c r="A1054" t="s">
        <v>78</v>
      </c>
      <c r="B1054">
        <v>2006</v>
      </c>
      <c r="C1054" t="s">
        <v>47</v>
      </c>
      <c r="D1054">
        <v>20983</v>
      </c>
      <c r="E1054">
        <v>86.856999999999999</v>
      </c>
      <c r="F1054">
        <v>436</v>
      </c>
      <c r="G1054" s="8">
        <v>0.71503865718841553</v>
      </c>
      <c r="H1054" s="8">
        <v>-0.13443934917449951</v>
      </c>
      <c r="I1054" s="8">
        <v>0.46024200320243835</v>
      </c>
      <c r="J1054" s="8">
        <v>0</v>
      </c>
      <c r="K1054" s="8">
        <v>1</v>
      </c>
      <c r="L1054" s="8">
        <v>0</v>
      </c>
      <c r="M1054" s="3">
        <f t="shared" si="56"/>
        <v>1</v>
      </c>
      <c r="N1054" s="9">
        <f t="shared" si="57"/>
        <v>1.0408413112163544</v>
      </c>
    </row>
    <row r="1055" spans="1:14" x14ac:dyDescent="0.25">
      <c r="A1055" t="s">
        <v>78</v>
      </c>
      <c r="B1055">
        <v>2007</v>
      </c>
      <c r="C1055" t="s">
        <v>47</v>
      </c>
      <c r="D1055">
        <v>21297</v>
      </c>
      <c r="E1055">
        <v>90.204999999999998</v>
      </c>
      <c r="F1055">
        <v>435</v>
      </c>
      <c r="G1055" s="8">
        <v>0.70419049263000488</v>
      </c>
      <c r="H1055" s="8">
        <v>-0.12844616174697876</v>
      </c>
      <c r="I1055" s="8">
        <v>0.45848929882049561</v>
      </c>
      <c r="J1055" s="8">
        <v>0</v>
      </c>
      <c r="K1055" s="8">
        <v>1</v>
      </c>
      <c r="L1055" s="8">
        <v>0</v>
      </c>
      <c r="M1055" s="3">
        <f t="shared" si="56"/>
        <v>1</v>
      </c>
      <c r="N1055" s="9">
        <f t="shared" si="57"/>
        <v>1.0342336297035217</v>
      </c>
    </row>
    <row r="1056" spans="1:14" x14ac:dyDescent="0.25">
      <c r="A1056" t="s">
        <v>78</v>
      </c>
      <c r="B1056">
        <v>2008</v>
      </c>
      <c r="C1056" t="s">
        <v>47</v>
      </c>
      <c r="D1056">
        <v>21592</v>
      </c>
      <c r="E1056">
        <v>90.204999999999998</v>
      </c>
      <c r="F1056">
        <v>440</v>
      </c>
      <c r="G1056" s="8">
        <v>0.70946526527404785</v>
      </c>
      <c r="H1056" s="8">
        <v>-0.13011248409748077</v>
      </c>
      <c r="I1056" s="8">
        <v>0.45418199896812439</v>
      </c>
      <c r="J1056" s="8">
        <v>0</v>
      </c>
      <c r="K1056" s="8">
        <v>1</v>
      </c>
      <c r="L1056" s="8">
        <v>0</v>
      </c>
      <c r="M1056" s="3">
        <f t="shared" si="56"/>
        <v>1</v>
      </c>
      <c r="N1056" s="9">
        <f t="shared" si="57"/>
        <v>1.0335347801446915</v>
      </c>
    </row>
    <row r="1057" spans="1:14" x14ac:dyDescent="0.25">
      <c r="A1057" t="s">
        <v>78</v>
      </c>
      <c r="B1057">
        <v>2009</v>
      </c>
      <c r="C1057" t="s">
        <v>47</v>
      </c>
      <c r="D1057">
        <v>21744</v>
      </c>
      <c r="E1057">
        <v>90.204999999999998</v>
      </c>
      <c r="F1057">
        <v>436</v>
      </c>
      <c r="G1057" s="8">
        <v>0.71477073431015015</v>
      </c>
      <c r="H1057" s="8">
        <v>-0.1319289356470108</v>
      </c>
      <c r="I1057" s="8">
        <v>0.44852876663208008</v>
      </c>
      <c r="J1057" s="8">
        <v>0</v>
      </c>
      <c r="K1057" s="8">
        <v>1</v>
      </c>
      <c r="L1057" s="8">
        <v>0</v>
      </c>
      <c r="M1057" s="3">
        <f t="shared" si="56"/>
        <v>1</v>
      </c>
      <c r="N1057" s="9">
        <f t="shared" si="57"/>
        <v>1.0313705652952194</v>
      </c>
    </row>
    <row r="1058" spans="1:14" x14ac:dyDescent="0.25">
      <c r="A1058" t="s">
        <v>78</v>
      </c>
      <c r="B1058">
        <v>2010</v>
      </c>
      <c r="C1058" t="s">
        <v>47</v>
      </c>
      <c r="D1058">
        <v>22007</v>
      </c>
      <c r="E1058">
        <v>90.204999999999998</v>
      </c>
      <c r="F1058">
        <v>515</v>
      </c>
      <c r="G1058" s="8">
        <v>0.69201582670211792</v>
      </c>
      <c r="H1058" s="8">
        <v>-0.12327133864164352</v>
      </c>
      <c r="I1058" s="8">
        <v>0.48093011975288391</v>
      </c>
      <c r="J1058" s="8">
        <v>0</v>
      </c>
      <c r="K1058" s="8">
        <v>1</v>
      </c>
      <c r="L1058" s="8">
        <v>0</v>
      </c>
      <c r="M1058" s="3">
        <f t="shared" si="56"/>
        <v>1</v>
      </c>
      <c r="N1058" s="9">
        <f t="shared" si="57"/>
        <v>1.0496746078133583</v>
      </c>
    </row>
    <row r="1059" spans="1:14" x14ac:dyDescent="0.25">
      <c r="A1059" t="s">
        <v>78</v>
      </c>
      <c r="B1059">
        <v>2011</v>
      </c>
      <c r="C1059" t="s">
        <v>47</v>
      </c>
      <c r="D1059">
        <v>22257</v>
      </c>
      <c r="E1059">
        <v>90.204999999999998</v>
      </c>
      <c r="F1059">
        <v>515</v>
      </c>
      <c r="G1059" s="8">
        <v>0.69798821210861206</v>
      </c>
      <c r="H1059" s="8">
        <v>-0.12524612247943878</v>
      </c>
      <c r="I1059" s="8">
        <v>0.47522455453872681</v>
      </c>
      <c r="J1059" s="8">
        <v>0</v>
      </c>
      <c r="K1059" s="8">
        <v>1</v>
      </c>
      <c r="L1059" s="8">
        <v>0</v>
      </c>
      <c r="M1059" s="3">
        <f t="shared" si="56"/>
        <v>1</v>
      </c>
      <c r="N1059" s="9">
        <f t="shared" si="57"/>
        <v>1.0479666441679001</v>
      </c>
    </row>
    <row r="1060" spans="1:14" x14ac:dyDescent="0.25">
      <c r="A1060" t="s">
        <v>78</v>
      </c>
      <c r="B1060">
        <v>2012</v>
      </c>
      <c r="C1060" t="s">
        <v>47</v>
      </c>
      <c r="D1060">
        <v>22593</v>
      </c>
      <c r="E1060">
        <v>90.204999999999998</v>
      </c>
      <c r="F1060">
        <v>515</v>
      </c>
      <c r="G1060" s="8">
        <v>0.7059098482131958</v>
      </c>
      <c r="H1060" s="8">
        <v>-0.12786546349525452</v>
      </c>
      <c r="I1060" s="8">
        <v>0.46765679121017456</v>
      </c>
      <c r="J1060" s="8">
        <v>0</v>
      </c>
      <c r="K1060" s="8">
        <v>1</v>
      </c>
      <c r="L1060" s="8">
        <v>0</v>
      </c>
      <c r="M1060" s="3">
        <f t="shared" si="56"/>
        <v>1</v>
      </c>
      <c r="N1060" s="9">
        <f t="shared" si="57"/>
        <v>1.0457011759281158</v>
      </c>
    </row>
    <row r="1061" spans="1:14" x14ac:dyDescent="0.25">
      <c r="A1061" t="s">
        <v>78</v>
      </c>
      <c r="B1061">
        <v>2013</v>
      </c>
      <c r="C1061" t="s">
        <v>47</v>
      </c>
      <c r="D1061">
        <v>22725</v>
      </c>
      <c r="E1061">
        <v>90.204999999999998</v>
      </c>
      <c r="F1061">
        <v>516</v>
      </c>
      <c r="G1061" s="8">
        <v>0.70865100622177124</v>
      </c>
      <c r="H1061" s="8">
        <v>-0.12875860929489136</v>
      </c>
      <c r="I1061" s="8">
        <v>0.46516233682632446</v>
      </c>
      <c r="J1061" s="8">
        <v>0</v>
      </c>
      <c r="K1061" s="8">
        <v>1</v>
      </c>
      <c r="L1061" s="8">
        <v>0</v>
      </c>
      <c r="M1061" s="3">
        <f t="shared" si="56"/>
        <v>1</v>
      </c>
      <c r="N1061" s="9">
        <f t="shared" si="57"/>
        <v>1.0450547337532043</v>
      </c>
    </row>
    <row r="1062" spans="1:14" x14ac:dyDescent="0.25">
      <c r="A1062" t="s">
        <v>78</v>
      </c>
      <c r="B1062">
        <v>2014</v>
      </c>
      <c r="C1062" t="s">
        <v>47</v>
      </c>
      <c r="D1062">
        <v>22822</v>
      </c>
      <c r="E1062">
        <v>90.204999999999998</v>
      </c>
      <c r="F1062">
        <v>517</v>
      </c>
      <c r="G1062" s="8">
        <v>0.7105642557144165</v>
      </c>
      <c r="H1062" s="8">
        <v>-0.1293780654668808</v>
      </c>
      <c r="I1062" s="8">
        <v>0.46345850825309753</v>
      </c>
      <c r="J1062" s="8">
        <v>0</v>
      </c>
      <c r="K1062" s="8">
        <v>1</v>
      </c>
      <c r="L1062" s="8">
        <v>0</v>
      </c>
      <c r="M1062" s="3">
        <f t="shared" si="56"/>
        <v>1</v>
      </c>
      <c r="N1062" s="9">
        <f t="shared" si="57"/>
        <v>1.0446446985006332</v>
      </c>
    </row>
    <row r="1063" spans="1:14" x14ac:dyDescent="0.25">
      <c r="A1063" t="s">
        <v>78</v>
      </c>
      <c r="B1063">
        <v>2015</v>
      </c>
      <c r="C1063" t="s">
        <v>47</v>
      </c>
      <c r="D1063">
        <v>22954</v>
      </c>
      <c r="E1063">
        <v>93.376000000000005</v>
      </c>
      <c r="F1063">
        <v>522</v>
      </c>
      <c r="G1063" s="8">
        <v>0.69448018074035645</v>
      </c>
      <c r="H1063" s="8">
        <v>-0.12178196012973785</v>
      </c>
      <c r="I1063" s="8">
        <v>0.46850666403770447</v>
      </c>
      <c r="J1063" s="8">
        <v>0</v>
      </c>
      <c r="K1063" s="8">
        <v>1</v>
      </c>
      <c r="L1063" s="8">
        <v>0</v>
      </c>
      <c r="M1063" s="3">
        <f t="shared" si="56"/>
        <v>1</v>
      </c>
      <c r="N1063" s="9">
        <f t="shared" si="57"/>
        <v>1.0412048846483231</v>
      </c>
    </row>
    <row r="1064" spans="1:14" x14ac:dyDescent="0.25">
      <c r="A1064" t="s">
        <v>78</v>
      </c>
      <c r="B1064">
        <v>2016</v>
      </c>
      <c r="C1064" t="s">
        <v>47</v>
      </c>
      <c r="D1064">
        <v>23168</v>
      </c>
      <c r="E1064">
        <v>93.376000000000005</v>
      </c>
      <c r="F1064">
        <v>530</v>
      </c>
      <c r="G1064" s="8">
        <v>0.6967276930809021</v>
      </c>
      <c r="H1064" s="8">
        <v>-0.12242158502340317</v>
      </c>
      <c r="I1064" s="8">
        <v>0.46733343601226807</v>
      </c>
      <c r="J1064" s="8">
        <v>0</v>
      </c>
      <c r="K1064" s="8">
        <v>1</v>
      </c>
      <c r="L1064" s="8">
        <v>0</v>
      </c>
      <c r="M1064" s="3">
        <f t="shared" si="56"/>
        <v>1</v>
      </c>
      <c r="N1064" s="9">
        <f t="shared" si="57"/>
        <v>1.041639544069767</v>
      </c>
    </row>
    <row r="1065" spans="1:14" x14ac:dyDescent="0.25">
      <c r="A1065" t="s">
        <v>78</v>
      </c>
      <c r="B1065">
        <v>2017</v>
      </c>
      <c r="C1065" t="s">
        <v>47</v>
      </c>
      <c r="D1065">
        <v>23373</v>
      </c>
      <c r="E1065">
        <v>93.376000000000005</v>
      </c>
      <c r="F1065">
        <v>541</v>
      </c>
      <c r="G1065" s="8">
        <v>0.69779396057128906</v>
      </c>
      <c r="H1065" s="8">
        <v>-0.12263430655002594</v>
      </c>
      <c r="I1065" s="8">
        <v>0.46763017773628235</v>
      </c>
      <c r="J1065" s="8">
        <v>0</v>
      </c>
      <c r="K1065" s="8">
        <v>1</v>
      </c>
      <c r="L1065" s="8">
        <v>0</v>
      </c>
      <c r="M1065" s="3">
        <f t="shared" si="56"/>
        <v>1</v>
      </c>
      <c r="N1065" s="9">
        <f t="shared" si="57"/>
        <v>1.0427898317575455</v>
      </c>
    </row>
    <row r="1066" spans="1:14" x14ac:dyDescent="0.25">
      <c r="A1066" t="s">
        <v>78</v>
      </c>
      <c r="B1066">
        <v>2018</v>
      </c>
      <c r="C1066" t="s">
        <v>47</v>
      </c>
      <c r="D1066">
        <v>23547</v>
      </c>
      <c r="E1066">
        <v>93.376000000000005</v>
      </c>
      <c r="F1066">
        <v>545</v>
      </c>
      <c r="G1066" s="8">
        <v>0.70042741298675537</v>
      </c>
      <c r="H1066" s="8">
        <v>-0.12345491349697113</v>
      </c>
      <c r="I1066" s="8">
        <v>0.46558612585067749</v>
      </c>
      <c r="J1066" s="8">
        <v>0</v>
      </c>
      <c r="K1066" s="8">
        <v>1</v>
      </c>
      <c r="L1066" s="8">
        <v>0</v>
      </c>
      <c r="M1066" s="3">
        <f t="shared" si="56"/>
        <v>1</v>
      </c>
      <c r="N1066" s="9">
        <f t="shared" si="57"/>
        <v>1.0425586253404617</v>
      </c>
    </row>
    <row r="1067" spans="1:14" x14ac:dyDescent="0.25">
      <c r="A1067" t="s">
        <v>78</v>
      </c>
      <c r="B1067">
        <v>2019</v>
      </c>
      <c r="C1067" t="s">
        <v>47</v>
      </c>
      <c r="D1067">
        <v>23774</v>
      </c>
      <c r="E1067">
        <v>93.376000000000005</v>
      </c>
      <c r="F1067">
        <v>560</v>
      </c>
      <c r="G1067" s="8">
        <v>0.70075333118438721</v>
      </c>
      <c r="H1067" s="8">
        <v>-0.12337785959243774</v>
      </c>
      <c r="I1067" s="8">
        <v>0.46701326966285706</v>
      </c>
      <c r="J1067" s="8">
        <v>0</v>
      </c>
      <c r="K1067" s="8">
        <v>1</v>
      </c>
      <c r="L1067" s="8">
        <v>0</v>
      </c>
      <c r="M1067" s="3">
        <f t="shared" si="56"/>
        <v>1</v>
      </c>
      <c r="N1067" s="9">
        <f t="shared" si="57"/>
        <v>1.0443887412548065</v>
      </c>
    </row>
    <row r="1068" spans="1:14" x14ac:dyDescent="0.25">
      <c r="A1068" t="s">
        <v>78</v>
      </c>
      <c r="B1068">
        <v>2020</v>
      </c>
      <c r="C1068" t="s">
        <v>47</v>
      </c>
      <c r="D1068">
        <v>23953</v>
      </c>
      <c r="E1068">
        <v>93.376000000000005</v>
      </c>
      <c r="F1068">
        <v>577</v>
      </c>
      <c r="G1068" s="8">
        <v>0.69949138164520264</v>
      </c>
      <c r="H1068" s="8">
        <v>-0.12275701016187668</v>
      </c>
      <c r="I1068" s="8">
        <v>0.47013378143310547</v>
      </c>
      <c r="J1068" s="8">
        <v>0</v>
      </c>
      <c r="K1068" s="8">
        <v>1</v>
      </c>
      <c r="L1068" s="8">
        <v>0</v>
      </c>
      <c r="M1068" s="3">
        <f t="shared" si="56"/>
        <v>1</v>
      </c>
      <c r="N1068" s="9">
        <f t="shared" si="57"/>
        <v>1.0468681529164314</v>
      </c>
    </row>
    <row r="1069" spans="1:14" x14ac:dyDescent="0.25">
      <c r="A1069" s="2" t="s">
        <v>78</v>
      </c>
      <c r="B1069" s="2">
        <v>2021</v>
      </c>
      <c r="C1069" t="s">
        <v>47</v>
      </c>
      <c r="D1069" s="2">
        <v>24201</v>
      </c>
      <c r="E1069" s="2">
        <v>93.376000000000005</v>
      </c>
      <c r="F1069" s="2">
        <v>583</v>
      </c>
      <c r="G1069" s="10">
        <v>0.70312893390655518</v>
      </c>
      <c r="H1069" s="10">
        <v>-0.12388936430215836</v>
      </c>
      <c r="I1069" s="10">
        <v>0.46732109785079956</v>
      </c>
      <c r="J1069" s="10">
        <v>0</v>
      </c>
      <c r="K1069" s="10">
        <v>1</v>
      </c>
      <c r="L1069" s="10">
        <v>0</v>
      </c>
      <c r="M1069" s="3">
        <f t="shared" si="56"/>
        <v>1</v>
      </c>
      <c r="N1069" s="11">
        <f t="shared" si="57"/>
        <v>1.0465606674551964</v>
      </c>
    </row>
    <row r="1070" spans="1:14" x14ac:dyDescent="0.25">
      <c r="A1070" t="s">
        <v>79</v>
      </c>
      <c r="B1070">
        <v>2005</v>
      </c>
      <c r="C1070" t="s">
        <v>47</v>
      </c>
      <c r="D1070">
        <v>21430</v>
      </c>
      <c r="E1070">
        <v>104.312</v>
      </c>
      <c r="F1070">
        <v>430</v>
      </c>
      <c r="G1070" s="8">
        <v>0.63611334562301636</v>
      </c>
      <c r="H1070" s="8">
        <v>-9.6710793673992157E-2</v>
      </c>
      <c r="I1070" s="8">
        <v>0.47680240869522095</v>
      </c>
      <c r="J1070" s="8">
        <v>0</v>
      </c>
      <c r="K1070" s="8">
        <v>1</v>
      </c>
      <c r="L1070" s="8">
        <v>0</v>
      </c>
      <c r="M1070" s="3">
        <f t="shared" si="56"/>
        <v>1</v>
      </c>
      <c r="N1070" s="9">
        <f t="shared" si="57"/>
        <v>1.0162049606442451</v>
      </c>
    </row>
    <row r="1071" spans="1:14" x14ac:dyDescent="0.25">
      <c r="A1071" t="s">
        <v>79</v>
      </c>
      <c r="B1071">
        <v>2006</v>
      </c>
      <c r="C1071" t="s">
        <v>47</v>
      </c>
      <c r="D1071">
        <v>21295</v>
      </c>
      <c r="E1071">
        <v>104.372</v>
      </c>
      <c r="F1071">
        <v>431</v>
      </c>
      <c r="G1071" s="8">
        <v>0.63207530975341797</v>
      </c>
      <c r="H1071" s="8">
        <v>-9.5322974026203156E-2</v>
      </c>
      <c r="I1071" s="8">
        <v>0.48062676191329956</v>
      </c>
      <c r="J1071" s="8">
        <v>0</v>
      </c>
      <c r="K1071" s="8">
        <v>1</v>
      </c>
      <c r="L1071" s="8">
        <v>0</v>
      </c>
      <c r="M1071" s="3">
        <f t="shared" si="56"/>
        <v>1</v>
      </c>
      <c r="N1071" s="9">
        <f t="shared" si="57"/>
        <v>1.0173790976405144</v>
      </c>
    </row>
    <row r="1072" spans="1:14" x14ac:dyDescent="0.25">
      <c r="A1072" t="s">
        <v>79</v>
      </c>
      <c r="B1072">
        <v>2007</v>
      </c>
      <c r="C1072" t="s">
        <v>47</v>
      </c>
      <c r="D1072">
        <v>21389</v>
      </c>
      <c r="E1072">
        <v>104.372</v>
      </c>
      <c r="F1072">
        <v>438</v>
      </c>
      <c r="G1072" s="8">
        <v>0.63158732652664185</v>
      </c>
      <c r="H1072" s="8">
        <v>-9.5051929354667664E-2</v>
      </c>
      <c r="I1072" s="8">
        <v>0.48212462663650513</v>
      </c>
      <c r="J1072" s="8">
        <v>0</v>
      </c>
      <c r="K1072" s="8">
        <v>1</v>
      </c>
      <c r="L1072" s="8">
        <v>0</v>
      </c>
      <c r="M1072" s="3">
        <f t="shared" si="56"/>
        <v>1</v>
      </c>
      <c r="N1072" s="9">
        <f t="shared" si="57"/>
        <v>1.0186600238084793</v>
      </c>
    </row>
    <row r="1073" spans="1:14" x14ac:dyDescent="0.25">
      <c r="A1073" t="s">
        <v>79</v>
      </c>
      <c r="B1073">
        <v>2008</v>
      </c>
      <c r="C1073" t="s">
        <v>47</v>
      </c>
      <c r="D1073">
        <v>21706</v>
      </c>
      <c r="E1073">
        <v>104.372</v>
      </c>
      <c r="F1073">
        <v>443</v>
      </c>
      <c r="G1073" s="8">
        <v>0.63738143444061279</v>
      </c>
      <c r="H1073" s="8">
        <v>-9.689052402973175E-2</v>
      </c>
      <c r="I1073" s="8">
        <v>0.47731611132621765</v>
      </c>
      <c r="J1073" s="8">
        <v>0</v>
      </c>
      <c r="K1073" s="8">
        <v>1</v>
      </c>
      <c r="L1073" s="8">
        <v>0</v>
      </c>
      <c r="M1073" s="3">
        <f t="shared" si="56"/>
        <v>1</v>
      </c>
      <c r="N1073" s="9">
        <f t="shared" si="57"/>
        <v>1.0178070217370987</v>
      </c>
    </row>
    <row r="1074" spans="1:14" x14ac:dyDescent="0.25">
      <c r="A1074" t="s">
        <v>79</v>
      </c>
      <c r="B1074">
        <v>2009</v>
      </c>
      <c r="C1074" t="s">
        <v>47</v>
      </c>
      <c r="D1074">
        <v>21702</v>
      </c>
      <c r="E1074">
        <v>104.372</v>
      </c>
      <c r="F1074">
        <v>443</v>
      </c>
      <c r="G1074" s="8">
        <v>0.63728415966033936</v>
      </c>
      <c r="H1074" s="8">
        <v>-9.6858352422714233E-2</v>
      </c>
      <c r="I1074" s="8">
        <v>0.47740909457206726</v>
      </c>
      <c r="J1074" s="8">
        <v>0</v>
      </c>
      <c r="K1074" s="8">
        <v>1</v>
      </c>
      <c r="L1074" s="8">
        <v>0</v>
      </c>
      <c r="M1074" s="3">
        <f t="shared" si="56"/>
        <v>1</v>
      </c>
      <c r="N1074" s="9">
        <f t="shared" si="57"/>
        <v>1.0178349018096924</v>
      </c>
    </row>
    <row r="1075" spans="1:14" x14ac:dyDescent="0.25">
      <c r="A1075" t="s">
        <v>79</v>
      </c>
      <c r="B1075">
        <v>2010</v>
      </c>
      <c r="C1075" t="s">
        <v>47</v>
      </c>
      <c r="D1075">
        <v>21411</v>
      </c>
      <c r="E1075">
        <v>104.372</v>
      </c>
      <c r="F1075">
        <v>441</v>
      </c>
      <c r="G1075" s="8">
        <v>0.63093757629394531</v>
      </c>
      <c r="H1075" s="8">
        <v>-9.4790622591972351E-2</v>
      </c>
      <c r="I1075" s="8">
        <v>0.48318243026733398</v>
      </c>
      <c r="J1075" s="8">
        <v>0</v>
      </c>
      <c r="K1075" s="8">
        <v>1</v>
      </c>
      <c r="L1075" s="8">
        <v>0</v>
      </c>
      <c r="M1075" s="3">
        <f t="shared" si="56"/>
        <v>1</v>
      </c>
      <c r="N1075" s="9">
        <f t="shared" si="57"/>
        <v>1.0193293839693069</v>
      </c>
    </row>
    <row r="1076" spans="1:14" x14ac:dyDescent="0.25">
      <c r="A1076" t="s">
        <v>79</v>
      </c>
      <c r="B1076">
        <v>2011</v>
      </c>
      <c r="C1076" t="s">
        <v>47</v>
      </c>
      <c r="D1076">
        <v>21768</v>
      </c>
      <c r="E1076">
        <v>104.372</v>
      </c>
      <c r="F1076">
        <v>451</v>
      </c>
      <c r="G1076" s="8">
        <v>0.63576072454452515</v>
      </c>
      <c r="H1076" s="8">
        <v>-9.6232786774635315E-2</v>
      </c>
      <c r="I1076" s="8">
        <v>0.48001047968864441</v>
      </c>
      <c r="J1076" s="8">
        <v>0</v>
      </c>
      <c r="K1076" s="8">
        <v>1</v>
      </c>
      <c r="L1076" s="8">
        <v>0</v>
      </c>
      <c r="M1076" s="3">
        <f t="shared" si="56"/>
        <v>1</v>
      </c>
      <c r="N1076" s="9">
        <f t="shared" si="57"/>
        <v>1.0195384174585342</v>
      </c>
    </row>
    <row r="1077" spans="1:14" x14ac:dyDescent="0.25">
      <c r="A1077" t="s">
        <v>79</v>
      </c>
      <c r="B1077">
        <v>2012</v>
      </c>
      <c r="C1077" t="s">
        <v>47</v>
      </c>
      <c r="D1077">
        <v>22053</v>
      </c>
      <c r="E1077">
        <v>104.372</v>
      </c>
      <c r="F1077">
        <v>461</v>
      </c>
      <c r="G1077" s="8">
        <v>0.63880378007888794</v>
      </c>
      <c r="H1077" s="8">
        <v>-9.7089692950248718E-2</v>
      </c>
      <c r="I1077" s="8">
        <v>0.4785076379776001</v>
      </c>
      <c r="J1077" s="8">
        <v>0</v>
      </c>
      <c r="K1077" s="8">
        <v>1</v>
      </c>
      <c r="L1077" s="8">
        <v>0</v>
      </c>
      <c r="M1077" s="3">
        <f t="shared" si="56"/>
        <v>1</v>
      </c>
      <c r="N1077" s="9">
        <f t="shared" si="57"/>
        <v>1.0202217251062393</v>
      </c>
    </row>
    <row r="1078" spans="1:14" x14ac:dyDescent="0.25">
      <c r="A1078" t="s">
        <v>79</v>
      </c>
      <c r="B1078">
        <v>2013</v>
      </c>
      <c r="C1078" t="s">
        <v>47</v>
      </c>
      <c r="D1078">
        <v>22330</v>
      </c>
      <c r="E1078">
        <v>104.372</v>
      </c>
      <c r="F1078">
        <v>448</v>
      </c>
      <c r="G1078" s="8">
        <v>0.65040403604507446</v>
      </c>
      <c r="H1078" s="8">
        <v>-0.10112009942531586</v>
      </c>
      <c r="I1078" s="8">
        <v>0.46559393405914307</v>
      </c>
      <c r="J1078" s="8">
        <v>0</v>
      </c>
      <c r="K1078" s="8">
        <v>1</v>
      </c>
      <c r="L1078" s="8">
        <v>0</v>
      </c>
      <c r="M1078" s="3">
        <f t="shared" si="56"/>
        <v>1</v>
      </c>
      <c r="N1078" s="9">
        <f t="shared" si="57"/>
        <v>1.0148778706789017</v>
      </c>
    </row>
    <row r="1079" spans="1:14" x14ac:dyDescent="0.25">
      <c r="A1079" t="s">
        <v>79</v>
      </c>
      <c r="B1079">
        <v>2014</v>
      </c>
      <c r="C1079" t="s">
        <v>47</v>
      </c>
      <c r="D1079">
        <v>22470</v>
      </c>
      <c r="E1079">
        <v>104.372</v>
      </c>
      <c r="F1079">
        <v>466</v>
      </c>
      <c r="G1079" s="8">
        <v>0.64682215452194214</v>
      </c>
      <c r="H1079" s="8">
        <v>-9.9667564034461975E-2</v>
      </c>
      <c r="I1079" s="8">
        <v>0.471538245677948</v>
      </c>
      <c r="J1079" s="8">
        <v>0</v>
      </c>
      <c r="K1079" s="8">
        <v>1</v>
      </c>
      <c r="L1079" s="8">
        <v>0</v>
      </c>
      <c r="M1079" s="3">
        <f t="shared" si="56"/>
        <v>1</v>
      </c>
      <c r="N1079" s="9">
        <f t="shared" si="57"/>
        <v>1.0186928361654282</v>
      </c>
    </row>
    <row r="1080" spans="1:14" x14ac:dyDescent="0.25">
      <c r="A1080" t="s">
        <v>79</v>
      </c>
      <c r="B1080">
        <v>2015</v>
      </c>
      <c r="C1080" t="s">
        <v>47</v>
      </c>
      <c r="D1080">
        <v>22666</v>
      </c>
      <c r="E1080">
        <v>104.372</v>
      </c>
      <c r="F1080">
        <v>480</v>
      </c>
      <c r="G1080" s="8">
        <v>0.64623928070068359</v>
      </c>
      <c r="H1080" s="8">
        <v>-9.9273331463336945E-2</v>
      </c>
      <c r="I1080" s="8">
        <v>0.47399047017097473</v>
      </c>
      <c r="J1080" s="8">
        <v>0</v>
      </c>
      <c r="K1080" s="8">
        <v>1</v>
      </c>
      <c r="L1080" s="8">
        <v>0</v>
      </c>
      <c r="M1080" s="3">
        <f t="shared" si="56"/>
        <v>1</v>
      </c>
      <c r="N1080" s="9">
        <f t="shared" si="57"/>
        <v>1.0209564194083214</v>
      </c>
    </row>
    <row r="1081" spans="1:14" x14ac:dyDescent="0.25">
      <c r="A1081" t="s">
        <v>79</v>
      </c>
      <c r="B1081">
        <v>2016</v>
      </c>
      <c r="C1081" t="s">
        <v>47</v>
      </c>
      <c r="D1081">
        <v>22853</v>
      </c>
      <c r="E1081">
        <v>104.372</v>
      </c>
      <c r="F1081">
        <v>480</v>
      </c>
      <c r="G1081" s="8">
        <v>0.65058302879333496</v>
      </c>
      <c r="H1081" s="8">
        <v>-0.10070961713790894</v>
      </c>
      <c r="I1081" s="8">
        <v>0.46984076499938965</v>
      </c>
      <c r="J1081" s="8">
        <v>0</v>
      </c>
      <c r="K1081" s="8">
        <v>1</v>
      </c>
      <c r="L1081" s="8">
        <v>0</v>
      </c>
      <c r="M1081" s="3">
        <f t="shared" si="56"/>
        <v>1</v>
      </c>
      <c r="N1081" s="9">
        <f t="shared" si="57"/>
        <v>1.0197141766548157</v>
      </c>
    </row>
    <row r="1082" spans="1:14" x14ac:dyDescent="0.25">
      <c r="A1082" t="s">
        <v>79</v>
      </c>
      <c r="B1082">
        <v>2017</v>
      </c>
      <c r="C1082" t="s">
        <v>47</v>
      </c>
      <c r="D1082">
        <v>23048</v>
      </c>
      <c r="E1082">
        <v>104.372</v>
      </c>
      <c r="F1082">
        <v>479</v>
      </c>
      <c r="G1082" s="8">
        <v>0.65543967485427856</v>
      </c>
      <c r="H1082" s="8">
        <v>-0.10232967883348465</v>
      </c>
      <c r="I1082" s="8">
        <v>0.4650675356388092</v>
      </c>
      <c r="J1082" s="8">
        <v>0</v>
      </c>
      <c r="K1082" s="8">
        <v>1</v>
      </c>
      <c r="L1082" s="8">
        <v>0</v>
      </c>
      <c r="M1082" s="3">
        <f t="shared" si="56"/>
        <v>1</v>
      </c>
      <c r="N1082" s="9">
        <f t="shared" si="57"/>
        <v>1.0181775316596031</v>
      </c>
    </row>
    <row r="1083" spans="1:14" x14ac:dyDescent="0.25">
      <c r="A1083" t="s">
        <v>79</v>
      </c>
      <c r="B1083">
        <v>2018</v>
      </c>
      <c r="C1083" t="s">
        <v>47</v>
      </c>
      <c r="D1083">
        <v>23366</v>
      </c>
      <c r="E1083">
        <v>104.372</v>
      </c>
      <c r="F1083">
        <v>481</v>
      </c>
      <c r="G1083" s="8">
        <v>0.66195625066757202</v>
      </c>
      <c r="H1083" s="8">
        <v>-0.10445605963468552</v>
      </c>
      <c r="I1083" s="8">
        <v>0.45910882949829102</v>
      </c>
      <c r="J1083" s="8">
        <v>0</v>
      </c>
      <c r="K1083" s="8">
        <v>1</v>
      </c>
      <c r="L1083" s="8">
        <v>0</v>
      </c>
      <c r="M1083" s="3">
        <f t="shared" si="56"/>
        <v>1</v>
      </c>
      <c r="N1083" s="9">
        <f t="shared" si="57"/>
        <v>1.0166090205311775</v>
      </c>
    </row>
    <row r="1084" spans="1:14" x14ac:dyDescent="0.25">
      <c r="A1084" t="s">
        <v>79</v>
      </c>
      <c r="B1084">
        <v>2019</v>
      </c>
      <c r="C1084" t="s">
        <v>47</v>
      </c>
      <c r="D1084">
        <v>23664</v>
      </c>
      <c r="E1084">
        <v>104.372</v>
      </c>
      <c r="F1084">
        <v>490</v>
      </c>
      <c r="G1084" s="8">
        <v>0.66541582345962524</v>
      </c>
      <c r="H1084" s="8">
        <v>-0.10547379404306412</v>
      </c>
      <c r="I1084" s="8">
        <v>0.45699086785316467</v>
      </c>
      <c r="J1084" s="8">
        <v>0</v>
      </c>
      <c r="K1084" s="8">
        <v>1</v>
      </c>
      <c r="L1084" s="8">
        <v>0</v>
      </c>
      <c r="M1084" s="3">
        <f t="shared" si="56"/>
        <v>1</v>
      </c>
      <c r="N1084" s="9">
        <f t="shared" si="57"/>
        <v>1.0169328972697258</v>
      </c>
    </row>
    <row r="1085" spans="1:14" x14ac:dyDescent="0.25">
      <c r="A1085" t="s">
        <v>79</v>
      </c>
      <c r="B1085">
        <v>2020</v>
      </c>
      <c r="C1085" t="s">
        <v>47</v>
      </c>
      <c r="D1085">
        <v>24054</v>
      </c>
      <c r="E1085">
        <v>104.372</v>
      </c>
      <c r="F1085">
        <v>494</v>
      </c>
      <c r="G1085" s="8">
        <v>0.67263674736022949</v>
      </c>
      <c r="H1085" s="8">
        <v>-0.10780606418848038</v>
      </c>
      <c r="I1085" s="8">
        <v>0.45061314105987549</v>
      </c>
      <c r="J1085" s="8">
        <v>0</v>
      </c>
      <c r="K1085" s="8">
        <v>1</v>
      </c>
      <c r="L1085" s="8">
        <v>0</v>
      </c>
      <c r="M1085" s="3">
        <f t="shared" si="56"/>
        <v>1</v>
      </c>
      <c r="N1085" s="9">
        <f t="shared" si="57"/>
        <v>1.0154438242316246</v>
      </c>
    </row>
    <row r="1086" spans="1:14" x14ac:dyDescent="0.25">
      <c r="A1086" s="2" t="s">
        <v>79</v>
      </c>
      <c r="B1086" s="2">
        <v>2021</v>
      </c>
      <c r="C1086" t="s">
        <v>47</v>
      </c>
      <c r="D1086" s="2">
        <v>24627</v>
      </c>
      <c r="E1086" s="2">
        <v>104.372</v>
      </c>
      <c r="F1086" s="2">
        <v>497</v>
      </c>
      <c r="G1086" s="10">
        <v>0.68402522802352905</v>
      </c>
      <c r="H1086" s="10">
        <v>-0.11153051257133484</v>
      </c>
      <c r="I1086" s="10">
        <v>0.44012105464935303</v>
      </c>
      <c r="J1086" s="10">
        <v>0</v>
      </c>
      <c r="K1086" s="10">
        <v>1</v>
      </c>
      <c r="L1086" s="10">
        <v>0</v>
      </c>
      <c r="M1086" s="3">
        <f t="shared" si="56"/>
        <v>1</v>
      </c>
      <c r="N1086" s="11">
        <f t="shared" si="57"/>
        <v>1.0126157701015472</v>
      </c>
    </row>
    <row r="1087" spans="1:14" x14ac:dyDescent="0.25">
      <c r="A1087" t="s">
        <v>80</v>
      </c>
      <c r="B1087">
        <v>2005</v>
      </c>
      <c r="C1087" t="s">
        <v>47</v>
      </c>
      <c r="D1087">
        <v>19873</v>
      </c>
      <c r="E1087">
        <v>108.866</v>
      </c>
      <c r="F1087">
        <v>1320</v>
      </c>
      <c r="G1087" s="8">
        <v>0.37857422232627869</v>
      </c>
      <c r="H1087" s="8">
        <v>-1.1829488212242723E-3</v>
      </c>
      <c r="I1087" s="8">
        <v>0.78113293647766113</v>
      </c>
      <c r="J1087" s="8">
        <v>0</v>
      </c>
      <c r="K1087" s="8">
        <v>1</v>
      </c>
      <c r="L1087" s="8">
        <v>0</v>
      </c>
      <c r="M1087" s="3">
        <f t="shared" si="56"/>
        <v>1</v>
      </c>
      <c r="N1087" s="9">
        <f t="shared" si="57"/>
        <v>1.1585242099827155</v>
      </c>
    </row>
    <row r="1088" spans="1:14" x14ac:dyDescent="0.25">
      <c r="A1088" t="s">
        <v>80</v>
      </c>
      <c r="B1088">
        <v>2006</v>
      </c>
      <c r="C1088" t="s">
        <v>47</v>
      </c>
      <c r="D1088">
        <v>19007</v>
      </c>
      <c r="E1088">
        <v>108.866</v>
      </c>
      <c r="F1088">
        <v>1332</v>
      </c>
      <c r="G1088" s="8">
        <v>0.3534359335899353</v>
      </c>
      <c r="H1088" s="8">
        <v>7.1907434612512589E-3</v>
      </c>
      <c r="I1088" s="8">
        <v>0.80572772026062012</v>
      </c>
      <c r="J1088" s="8">
        <v>0</v>
      </c>
      <c r="K1088" s="8">
        <v>0</v>
      </c>
      <c r="L1088" s="8">
        <v>0</v>
      </c>
      <c r="M1088" s="3">
        <f t="shared" si="56"/>
        <v>0</v>
      </c>
      <c r="N1088" s="9">
        <f t="shared" si="57"/>
        <v>1.1663543973118067</v>
      </c>
    </row>
    <row r="1089" spans="1:14" x14ac:dyDescent="0.25">
      <c r="A1089" t="s">
        <v>80</v>
      </c>
      <c r="B1089">
        <v>2007</v>
      </c>
      <c r="C1089" t="s">
        <v>47</v>
      </c>
      <c r="D1089">
        <v>20078</v>
      </c>
      <c r="E1089">
        <v>122.494</v>
      </c>
      <c r="F1089">
        <v>1344</v>
      </c>
      <c r="G1089" s="8">
        <v>0.32127830386161804</v>
      </c>
      <c r="H1089" s="8">
        <v>2.5437140837311745E-2</v>
      </c>
      <c r="I1089" s="8">
        <v>0.7996981143951416</v>
      </c>
      <c r="J1089" s="8">
        <v>0</v>
      </c>
      <c r="K1089" s="8">
        <v>0</v>
      </c>
      <c r="L1089" s="8">
        <v>0</v>
      </c>
      <c r="M1089" s="3">
        <f t="shared" si="56"/>
        <v>0</v>
      </c>
      <c r="N1089" s="9">
        <f t="shared" si="57"/>
        <v>1.1464135590940714</v>
      </c>
    </row>
    <row r="1090" spans="1:14" x14ac:dyDescent="0.25">
      <c r="A1090" t="s">
        <v>80</v>
      </c>
      <c r="B1090">
        <v>2008</v>
      </c>
      <c r="C1090" t="s">
        <v>47</v>
      </c>
      <c r="D1090">
        <v>20818</v>
      </c>
      <c r="E1090">
        <v>122.494</v>
      </c>
      <c r="F1090">
        <v>1363</v>
      </c>
      <c r="G1090" s="8">
        <v>0.33795946836471558</v>
      </c>
      <c r="H1090" s="8">
        <v>2.0016998052597046E-2</v>
      </c>
      <c r="I1090" s="8">
        <v>0.78466099500656128</v>
      </c>
      <c r="J1090" s="8">
        <v>0</v>
      </c>
      <c r="K1090" s="8">
        <v>0</v>
      </c>
      <c r="L1090" s="8">
        <v>0</v>
      </c>
      <c r="M1090" s="3">
        <f t="shared" si="56"/>
        <v>0</v>
      </c>
      <c r="N1090" s="9">
        <f t="shared" si="57"/>
        <v>1.1426374614238739</v>
      </c>
    </row>
    <row r="1091" spans="1:14" x14ac:dyDescent="0.25">
      <c r="A1091" t="s">
        <v>80</v>
      </c>
      <c r="B1091">
        <v>2009</v>
      </c>
      <c r="C1091" t="s">
        <v>47</v>
      </c>
      <c r="D1091">
        <v>21044</v>
      </c>
      <c r="E1091">
        <v>122.494</v>
      </c>
      <c r="F1091">
        <v>1363</v>
      </c>
      <c r="G1091" s="8">
        <v>0.343668133020401</v>
      </c>
      <c r="H1091" s="8">
        <v>1.8129400908946991E-2</v>
      </c>
      <c r="I1091" s="8">
        <v>0.77920734882354736</v>
      </c>
      <c r="J1091" s="8">
        <v>0</v>
      </c>
      <c r="K1091" s="8">
        <v>0</v>
      </c>
      <c r="L1091" s="8">
        <v>0</v>
      </c>
      <c r="M1091" s="3">
        <f t="shared" si="56"/>
        <v>0</v>
      </c>
      <c r="N1091" s="9">
        <f t="shared" si="57"/>
        <v>1.1410048827528954</v>
      </c>
    </row>
    <row r="1092" spans="1:14" x14ac:dyDescent="0.25">
      <c r="A1092" t="s">
        <v>80</v>
      </c>
      <c r="B1092">
        <v>2010</v>
      </c>
      <c r="C1092" t="s">
        <v>47</v>
      </c>
      <c r="D1092">
        <v>20790</v>
      </c>
      <c r="E1092">
        <v>122.494</v>
      </c>
      <c r="F1092">
        <v>1404</v>
      </c>
      <c r="G1092" s="8">
        <v>0.33206689357757568</v>
      </c>
      <c r="H1092" s="8">
        <v>2.2167159244418144E-2</v>
      </c>
      <c r="I1092" s="8">
        <v>0.79218810796737671</v>
      </c>
      <c r="J1092" s="8">
        <v>0</v>
      </c>
      <c r="K1092" s="8">
        <v>0</v>
      </c>
      <c r="L1092" s="8">
        <v>0</v>
      </c>
      <c r="M1092" s="3">
        <f t="shared" si="56"/>
        <v>0</v>
      </c>
      <c r="N1092" s="9">
        <f t="shared" si="57"/>
        <v>1.1464221607893705</v>
      </c>
    </row>
    <row r="1093" spans="1:14" x14ac:dyDescent="0.25">
      <c r="A1093" t="s">
        <v>80</v>
      </c>
      <c r="B1093">
        <v>2011</v>
      </c>
      <c r="C1093" t="s">
        <v>47</v>
      </c>
      <c r="D1093">
        <v>21232</v>
      </c>
      <c r="E1093">
        <v>122.494</v>
      </c>
      <c r="F1093">
        <v>1464</v>
      </c>
      <c r="G1093" s="8">
        <v>0.33587372303009033</v>
      </c>
      <c r="H1093" s="8">
        <v>2.1193286404013634E-2</v>
      </c>
      <c r="I1093" s="8">
        <v>0.79123091697692871</v>
      </c>
      <c r="J1093" s="8">
        <v>0</v>
      </c>
      <c r="K1093" s="8">
        <v>0</v>
      </c>
      <c r="L1093" s="8">
        <v>0</v>
      </c>
      <c r="M1093" s="3">
        <f t="shared" si="56"/>
        <v>0</v>
      </c>
      <c r="N1093" s="9">
        <f t="shared" si="57"/>
        <v>1.1482979264110327</v>
      </c>
    </row>
    <row r="1094" spans="1:14" x14ac:dyDescent="0.25">
      <c r="A1094" t="s">
        <v>80</v>
      </c>
      <c r="B1094">
        <v>2012</v>
      </c>
      <c r="C1094" t="s">
        <v>47</v>
      </c>
      <c r="D1094">
        <v>20893</v>
      </c>
      <c r="E1094">
        <v>122.494</v>
      </c>
      <c r="F1094">
        <v>1497</v>
      </c>
      <c r="G1094" s="8">
        <v>0.32346734404563904</v>
      </c>
      <c r="H1094" s="8">
        <v>2.544725127518177E-2</v>
      </c>
      <c r="I1094" s="8">
        <v>0.80451041460037231</v>
      </c>
      <c r="J1094" s="8">
        <v>0</v>
      </c>
      <c r="K1094" s="8">
        <v>0</v>
      </c>
      <c r="L1094" s="8">
        <v>0</v>
      </c>
      <c r="M1094" s="3">
        <f t="shared" ref="M1094:M1142" si="58">IF(OR(J1094=1,K1094=1,L1094=1),1,0)</f>
        <v>0</v>
      </c>
      <c r="N1094" s="9">
        <f t="shared" si="57"/>
        <v>1.1534250099211931</v>
      </c>
    </row>
    <row r="1095" spans="1:14" x14ac:dyDescent="0.25">
      <c r="A1095" t="s">
        <v>80</v>
      </c>
      <c r="B1095">
        <v>2013</v>
      </c>
      <c r="C1095" t="s">
        <v>47</v>
      </c>
      <c r="D1095">
        <v>21499</v>
      </c>
      <c r="E1095">
        <v>122.494</v>
      </c>
      <c r="F1095">
        <v>1527</v>
      </c>
      <c r="G1095" s="8">
        <v>0.33511531352996826</v>
      </c>
      <c r="H1095" s="8">
        <v>2.1730873733758926E-2</v>
      </c>
      <c r="I1095" s="8">
        <v>0.79465329647064209</v>
      </c>
      <c r="J1095" s="8">
        <v>0</v>
      </c>
      <c r="K1095" s="8">
        <v>0</v>
      </c>
      <c r="L1095" s="8">
        <v>0</v>
      </c>
      <c r="M1095" s="3">
        <f t="shared" si="58"/>
        <v>0</v>
      </c>
      <c r="N1095" s="9">
        <f t="shared" ref="N1095:N1142" si="59">SUM(G1095:I1095)</f>
        <v>1.1514994837343693</v>
      </c>
    </row>
    <row r="1096" spans="1:14" x14ac:dyDescent="0.25">
      <c r="A1096" t="s">
        <v>80</v>
      </c>
      <c r="B1096">
        <v>2014</v>
      </c>
      <c r="C1096" t="s">
        <v>47</v>
      </c>
      <c r="D1096">
        <v>21534</v>
      </c>
      <c r="E1096">
        <v>122.494</v>
      </c>
      <c r="F1096">
        <v>1527</v>
      </c>
      <c r="G1096" s="8">
        <v>0.33597549796104431</v>
      </c>
      <c r="H1096" s="8">
        <v>2.1446449682116508E-2</v>
      </c>
      <c r="I1096" s="8">
        <v>0.79383158683776855</v>
      </c>
      <c r="J1096" s="8">
        <v>0</v>
      </c>
      <c r="K1096" s="8">
        <v>0</v>
      </c>
      <c r="L1096" s="8">
        <v>0</v>
      </c>
      <c r="M1096" s="3">
        <f t="shared" si="58"/>
        <v>0</v>
      </c>
      <c r="N1096" s="9">
        <f t="shared" si="59"/>
        <v>1.1512535344809294</v>
      </c>
    </row>
    <row r="1097" spans="1:14" x14ac:dyDescent="0.25">
      <c r="A1097" t="s">
        <v>80</v>
      </c>
      <c r="B1097">
        <v>2015</v>
      </c>
      <c r="C1097" t="s">
        <v>47</v>
      </c>
      <c r="D1097">
        <v>21929</v>
      </c>
      <c r="E1097">
        <v>122.494</v>
      </c>
      <c r="F1097">
        <v>1556</v>
      </c>
      <c r="G1097" s="8">
        <v>0.34229686856269836</v>
      </c>
      <c r="H1097" s="8">
        <v>1.9484328106045723E-2</v>
      </c>
      <c r="I1097" s="8">
        <v>0.78899723291397095</v>
      </c>
      <c r="J1097" s="8">
        <v>0</v>
      </c>
      <c r="K1097" s="8">
        <v>0</v>
      </c>
      <c r="L1097" s="8">
        <v>0</v>
      </c>
      <c r="M1097" s="3">
        <f t="shared" si="58"/>
        <v>0</v>
      </c>
      <c r="N1097" s="9">
        <f t="shared" si="59"/>
        <v>1.150778429582715</v>
      </c>
    </row>
    <row r="1098" spans="1:14" x14ac:dyDescent="0.25">
      <c r="A1098" t="s">
        <v>80</v>
      </c>
      <c r="B1098">
        <v>2016</v>
      </c>
      <c r="C1098" t="s">
        <v>47</v>
      </c>
      <c r="D1098">
        <v>22112</v>
      </c>
      <c r="E1098">
        <v>122.494</v>
      </c>
      <c r="F1098">
        <v>1613</v>
      </c>
      <c r="G1098" s="8">
        <v>0.3404010534286499</v>
      </c>
      <c r="H1098" s="8">
        <v>2.0356094464659691E-2</v>
      </c>
      <c r="I1098" s="8">
        <v>0.79311203956604004</v>
      </c>
      <c r="J1098" s="8">
        <v>0</v>
      </c>
      <c r="K1098" s="8">
        <v>0</v>
      </c>
      <c r="L1098" s="8">
        <v>0</v>
      </c>
      <c r="M1098" s="3">
        <f t="shared" si="58"/>
        <v>0</v>
      </c>
      <c r="N1098" s="9">
        <f t="shared" si="59"/>
        <v>1.1538691874593496</v>
      </c>
    </row>
    <row r="1099" spans="1:14" x14ac:dyDescent="0.25">
      <c r="A1099" t="s">
        <v>80</v>
      </c>
      <c r="B1099">
        <v>2017</v>
      </c>
      <c r="C1099" t="s">
        <v>47</v>
      </c>
      <c r="D1099">
        <v>22195</v>
      </c>
      <c r="E1099">
        <v>122.494</v>
      </c>
      <c r="F1099">
        <v>1645</v>
      </c>
      <c r="G1099" s="8">
        <v>0.33894786238670349</v>
      </c>
      <c r="H1099" s="8">
        <v>2.0970335230231285E-2</v>
      </c>
      <c r="I1099" s="8">
        <v>0.79575824737548828</v>
      </c>
      <c r="J1099" s="8">
        <v>0</v>
      </c>
      <c r="K1099" s="8">
        <v>0</v>
      </c>
      <c r="L1099" s="8">
        <v>0</v>
      </c>
      <c r="M1099" s="3">
        <f t="shared" si="58"/>
        <v>0</v>
      </c>
      <c r="N1099" s="9">
        <f t="shared" si="59"/>
        <v>1.1556764449924231</v>
      </c>
    </row>
    <row r="1100" spans="1:14" x14ac:dyDescent="0.25">
      <c r="A1100" t="s">
        <v>80</v>
      </c>
      <c r="B1100">
        <v>2018</v>
      </c>
      <c r="C1100" t="s">
        <v>47</v>
      </c>
      <c r="D1100">
        <v>22442</v>
      </c>
      <c r="E1100">
        <v>122.494</v>
      </c>
      <c r="F1100">
        <v>1641</v>
      </c>
      <c r="G1100" s="8">
        <v>0.34522435069084167</v>
      </c>
      <c r="H1100" s="8">
        <v>1.8878411501646042E-2</v>
      </c>
      <c r="I1100" s="8">
        <v>0.78960627317428589</v>
      </c>
      <c r="J1100" s="8">
        <v>0</v>
      </c>
      <c r="K1100" s="8">
        <v>0</v>
      </c>
      <c r="L1100" s="8">
        <v>0</v>
      </c>
      <c r="M1100" s="3">
        <f t="shared" si="58"/>
        <v>0</v>
      </c>
      <c r="N1100" s="9">
        <f t="shared" si="59"/>
        <v>1.1537090353667736</v>
      </c>
    </row>
    <row r="1101" spans="1:14" x14ac:dyDescent="0.25">
      <c r="A1101" t="s">
        <v>80</v>
      </c>
      <c r="B1101">
        <v>2019</v>
      </c>
      <c r="C1101" t="s">
        <v>47</v>
      </c>
      <c r="D1101">
        <v>22528</v>
      </c>
      <c r="E1101">
        <v>122.494</v>
      </c>
      <c r="F1101">
        <v>1686</v>
      </c>
      <c r="G1101" s="8">
        <v>0.34251731634140015</v>
      </c>
      <c r="H1101" s="8">
        <v>1.9957663491368294E-2</v>
      </c>
      <c r="I1101" s="8">
        <v>0.79392462968826294</v>
      </c>
      <c r="J1101" s="8">
        <v>0</v>
      </c>
      <c r="K1101" s="8">
        <v>0</v>
      </c>
      <c r="L1101" s="8">
        <v>0</v>
      </c>
      <c r="M1101" s="3">
        <f t="shared" si="58"/>
        <v>0</v>
      </c>
      <c r="N1101" s="9">
        <f t="shared" si="59"/>
        <v>1.1563996095210314</v>
      </c>
    </row>
    <row r="1102" spans="1:14" x14ac:dyDescent="0.25">
      <c r="A1102" t="s">
        <v>80</v>
      </c>
      <c r="B1102">
        <v>2020</v>
      </c>
      <c r="C1102" t="s">
        <v>47</v>
      </c>
      <c r="D1102">
        <v>22564</v>
      </c>
      <c r="E1102">
        <v>122.494</v>
      </c>
      <c r="F1102">
        <v>1671</v>
      </c>
      <c r="G1102" s="8">
        <v>0.3449237048625946</v>
      </c>
      <c r="H1102" s="8">
        <v>1.9101148471236229E-2</v>
      </c>
      <c r="I1102" s="8">
        <v>0.79105353355407715</v>
      </c>
      <c r="J1102" s="8">
        <v>0</v>
      </c>
      <c r="K1102" s="8">
        <v>0</v>
      </c>
      <c r="L1102" s="8">
        <v>0</v>
      </c>
      <c r="M1102" s="3">
        <f t="shared" si="58"/>
        <v>0</v>
      </c>
      <c r="N1102" s="9">
        <f t="shared" si="59"/>
        <v>1.155078386887908</v>
      </c>
    </row>
    <row r="1103" spans="1:14" x14ac:dyDescent="0.25">
      <c r="A1103" s="2" t="s">
        <v>80</v>
      </c>
      <c r="B1103" s="2">
        <v>2021</v>
      </c>
      <c r="C1103" t="s">
        <v>47</v>
      </c>
      <c r="D1103" s="2">
        <v>22738</v>
      </c>
      <c r="E1103" s="2">
        <v>122.494</v>
      </c>
      <c r="F1103" s="2">
        <v>1691</v>
      </c>
      <c r="G1103" s="10">
        <v>0.34690511226654053</v>
      </c>
      <c r="H1103" s="10">
        <v>1.8526976928114891E-2</v>
      </c>
      <c r="I1103" s="10">
        <v>0.78992247581481934</v>
      </c>
      <c r="J1103" s="10">
        <v>0</v>
      </c>
      <c r="K1103" s="10">
        <v>0</v>
      </c>
      <c r="L1103" s="10">
        <v>0</v>
      </c>
      <c r="M1103" s="3">
        <f t="shared" si="58"/>
        <v>0</v>
      </c>
      <c r="N1103" s="11">
        <f t="shared" si="59"/>
        <v>1.1553545650094748</v>
      </c>
    </row>
    <row r="1104" spans="1:14" x14ac:dyDescent="0.25">
      <c r="A1104" t="s">
        <v>81</v>
      </c>
      <c r="B1104">
        <v>2005</v>
      </c>
      <c r="C1104" t="s">
        <v>47</v>
      </c>
      <c r="D1104">
        <v>18860</v>
      </c>
      <c r="E1104">
        <v>101.863</v>
      </c>
      <c r="F1104">
        <v>275</v>
      </c>
      <c r="G1104" s="8">
        <v>0.65871763229370117</v>
      </c>
      <c r="H1104" s="8">
        <v>-0.10874929279088974</v>
      </c>
      <c r="I1104" s="8">
        <v>0.43410289287567139</v>
      </c>
      <c r="J1104" s="8">
        <v>0</v>
      </c>
      <c r="K1104" s="8">
        <v>1</v>
      </c>
      <c r="L1104" s="8">
        <v>0</v>
      </c>
      <c r="M1104" s="3">
        <f t="shared" si="58"/>
        <v>1</v>
      </c>
      <c r="N1104" s="9">
        <f t="shared" si="59"/>
        <v>0.98407123237848282</v>
      </c>
    </row>
    <row r="1105" spans="1:14" x14ac:dyDescent="0.25">
      <c r="A1105" t="s">
        <v>81</v>
      </c>
      <c r="B1105">
        <v>2006</v>
      </c>
      <c r="C1105" t="s">
        <v>47</v>
      </c>
      <c r="D1105">
        <v>19025</v>
      </c>
      <c r="E1105">
        <v>111.673</v>
      </c>
      <c r="F1105">
        <v>274</v>
      </c>
      <c r="G1105" s="8">
        <v>0.61751937866210938</v>
      </c>
      <c r="H1105" s="8">
        <v>-8.9264161884784698E-2</v>
      </c>
      <c r="I1105" s="8">
        <v>0.44412991404533386</v>
      </c>
      <c r="J1105" s="8">
        <v>0</v>
      </c>
      <c r="K1105" s="8">
        <v>1</v>
      </c>
      <c r="L1105" s="8">
        <v>0</v>
      </c>
      <c r="M1105" s="3">
        <f t="shared" si="58"/>
        <v>1</v>
      </c>
      <c r="N1105" s="9">
        <f t="shared" si="59"/>
        <v>0.97238513082265854</v>
      </c>
    </row>
    <row r="1106" spans="1:14" x14ac:dyDescent="0.25">
      <c r="A1106" t="s">
        <v>81</v>
      </c>
      <c r="B1106">
        <v>2007</v>
      </c>
      <c r="C1106" t="s">
        <v>47</v>
      </c>
      <c r="D1106">
        <v>19262</v>
      </c>
      <c r="E1106">
        <v>111.673</v>
      </c>
      <c r="F1106">
        <v>274</v>
      </c>
      <c r="G1106" s="8">
        <v>0.62406504154205322</v>
      </c>
      <c r="H1106" s="8">
        <v>-9.1428510844707489E-2</v>
      </c>
      <c r="I1106" s="8">
        <v>0.43787667155265808</v>
      </c>
      <c r="J1106" s="8">
        <v>0</v>
      </c>
      <c r="K1106" s="8">
        <v>1</v>
      </c>
      <c r="L1106" s="8">
        <v>0</v>
      </c>
      <c r="M1106" s="3">
        <f t="shared" si="58"/>
        <v>1</v>
      </c>
      <c r="N1106" s="9">
        <f t="shared" si="59"/>
        <v>0.97051320225000381</v>
      </c>
    </row>
    <row r="1107" spans="1:14" x14ac:dyDescent="0.25">
      <c r="A1107" t="s">
        <v>81</v>
      </c>
      <c r="B1107">
        <v>2008</v>
      </c>
      <c r="C1107" t="s">
        <v>47</v>
      </c>
      <c r="D1107">
        <v>19394</v>
      </c>
      <c r="E1107">
        <v>111.673</v>
      </c>
      <c r="F1107">
        <v>274</v>
      </c>
      <c r="G1107" s="8">
        <v>0.62767571210861206</v>
      </c>
      <c r="H1107" s="8">
        <v>-9.2622384428977966E-2</v>
      </c>
      <c r="I1107" s="8">
        <v>0.43442732095718384</v>
      </c>
      <c r="J1107" s="8">
        <v>0</v>
      </c>
      <c r="K1107" s="8">
        <v>1</v>
      </c>
      <c r="L1107" s="8">
        <v>0</v>
      </c>
      <c r="M1107" s="3">
        <f t="shared" si="58"/>
        <v>1</v>
      </c>
      <c r="N1107" s="9">
        <f t="shared" si="59"/>
        <v>0.96948064863681793</v>
      </c>
    </row>
    <row r="1108" spans="1:14" x14ac:dyDescent="0.25">
      <c r="A1108" t="s">
        <v>81</v>
      </c>
      <c r="B1108">
        <v>2009</v>
      </c>
      <c r="C1108" t="s">
        <v>47</v>
      </c>
      <c r="D1108">
        <v>19531</v>
      </c>
      <c r="E1108">
        <v>111.673</v>
      </c>
      <c r="F1108">
        <v>276</v>
      </c>
      <c r="G1108" s="8">
        <v>0.63012588024139404</v>
      </c>
      <c r="H1108" s="8">
        <v>-9.3383044004440308E-2</v>
      </c>
      <c r="I1108" s="8">
        <v>0.4325522780418396</v>
      </c>
      <c r="J1108" s="8">
        <v>0</v>
      </c>
      <c r="K1108" s="8">
        <v>1</v>
      </c>
      <c r="L1108" s="8">
        <v>0</v>
      </c>
      <c r="M1108" s="3">
        <f t="shared" si="58"/>
        <v>1</v>
      </c>
      <c r="N1108" s="9">
        <f t="shared" si="59"/>
        <v>0.96929511427879333</v>
      </c>
    </row>
    <row r="1109" spans="1:14" x14ac:dyDescent="0.25">
      <c r="A1109" t="s">
        <v>81</v>
      </c>
      <c r="B1109">
        <v>2010</v>
      </c>
      <c r="C1109" t="s">
        <v>47</v>
      </c>
      <c r="D1109">
        <v>19579</v>
      </c>
      <c r="E1109">
        <v>111.673</v>
      </c>
      <c r="F1109">
        <v>277</v>
      </c>
      <c r="G1109" s="8">
        <v>0.63079142570495605</v>
      </c>
      <c r="H1109" s="8">
        <v>-9.3578487634658813E-2</v>
      </c>
      <c r="I1109" s="8">
        <v>0.4321480393409729</v>
      </c>
      <c r="J1109" s="8">
        <v>0</v>
      </c>
      <c r="K1109" s="8">
        <v>1</v>
      </c>
      <c r="L1109" s="8">
        <v>0</v>
      </c>
      <c r="M1109" s="3">
        <f t="shared" si="58"/>
        <v>1</v>
      </c>
      <c r="N1109" s="9">
        <f t="shared" si="59"/>
        <v>0.96936097741127014</v>
      </c>
    </row>
    <row r="1110" spans="1:14" x14ac:dyDescent="0.25">
      <c r="A1110" t="s">
        <v>81</v>
      </c>
      <c r="B1110">
        <v>2011</v>
      </c>
      <c r="C1110" t="s">
        <v>47</v>
      </c>
      <c r="D1110">
        <v>19885</v>
      </c>
      <c r="E1110">
        <v>111.673</v>
      </c>
      <c r="F1110">
        <v>277</v>
      </c>
      <c r="G1110" s="8">
        <v>0.63899087905883789</v>
      </c>
      <c r="H1110" s="8">
        <v>-9.6289679408073425E-2</v>
      </c>
      <c r="I1110" s="8">
        <v>0.42431485652923584</v>
      </c>
      <c r="J1110" s="8">
        <v>0</v>
      </c>
      <c r="K1110" s="8">
        <v>1</v>
      </c>
      <c r="L1110" s="8">
        <v>0</v>
      </c>
      <c r="M1110" s="3">
        <f t="shared" si="58"/>
        <v>1</v>
      </c>
      <c r="N1110" s="9">
        <f t="shared" si="59"/>
        <v>0.96701605618000031</v>
      </c>
    </row>
    <row r="1111" spans="1:14" x14ac:dyDescent="0.25">
      <c r="A1111" t="s">
        <v>81</v>
      </c>
      <c r="B1111">
        <v>2012</v>
      </c>
      <c r="C1111" t="s">
        <v>47</v>
      </c>
      <c r="D1111">
        <v>20057</v>
      </c>
      <c r="E1111">
        <v>111.673</v>
      </c>
      <c r="F1111">
        <v>277</v>
      </c>
      <c r="G1111" s="8">
        <v>0.64354443550109863</v>
      </c>
      <c r="H1111" s="8">
        <v>-9.779532253742218E-2</v>
      </c>
      <c r="I1111" s="8">
        <v>0.41996476054191589</v>
      </c>
      <c r="J1111" s="8">
        <v>0</v>
      </c>
      <c r="K1111" s="8">
        <v>1</v>
      </c>
      <c r="L1111" s="8">
        <v>0</v>
      </c>
      <c r="M1111" s="3">
        <f t="shared" si="58"/>
        <v>1</v>
      </c>
      <c r="N1111" s="9">
        <f t="shared" si="59"/>
        <v>0.96571387350559235</v>
      </c>
    </row>
    <row r="1112" spans="1:14" x14ac:dyDescent="0.25">
      <c r="A1112" t="s">
        <v>81</v>
      </c>
      <c r="B1112">
        <v>2013</v>
      </c>
      <c r="C1112" t="s">
        <v>47</v>
      </c>
      <c r="D1112">
        <v>20187</v>
      </c>
      <c r="E1112">
        <v>111.673</v>
      </c>
      <c r="F1112">
        <v>256</v>
      </c>
      <c r="G1112" s="8">
        <v>0.66074264049530029</v>
      </c>
      <c r="H1112" s="8">
        <v>-0.1040186807513237</v>
      </c>
      <c r="I1112" s="8">
        <v>0.39848649501800537</v>
      </c>
      <c r="J1112" s="8">
        <v>0</v>
      </c>
      <c r="K1112" s="8">
        <v>1</v>
      </c>
      <c r="L1112" s="8">
        <v>0</v>
      </c>
      <c r="M1112" s="3">
        <f t="shared" si="58"/>
        <v>1</v>
      </c>
      <c r="N1112" s="9">
        <f t="shared" si="59"/>
        <v>0.95521045476198196</v>
      </c>
    </row>
    <row r="1113" spans="1:14" x14ac:dyDescent="0.25">
      <c r="A1113" t="s">
        <v>81</v>
      </c>
      <c r="B1113">
        <v>2014</v>
      </c>
      <c r="C1113" t="s">
        <v>47</v>
      </c>
      <c r="D1113">
        <v>20362</v>
      </c>
      <c r="E1113">
        <v>111.673</v>
      </c>
      <c r="F1113">
        <v>258</v>
      </c>
      <c r="G1113" s="8">
        <v>0.66394579410552979</v>
      </c>
      <c r="H1113" s="8">
        <v>-0.10502485185861588</v>
      </c>
      <c r="I1113" s="8">
        <v>0.39592468738555908</v>
      </c>
      <c r="J1113" s="8">
        <v>0</v>
      </c>
      <c r="K1113" s="8">
        <v>1</v>
      </c>
      <c r="L1113" s="8">
        <v>0</v>
      </c>
      <c r="M1113" s="3">
        <f t="shared" si="58"/>
        <v>1</v>
      </c>
      <c r="N1113" s="9">
        <f t="shared" si="59"/>
        <v>0.95484562963247299</v>
      </c>
    </row>
    <row r="1114" spans="1:14" x14ac:dyDescent="0.25">
      <c r="A1114" t="s">
        <v>81</v>
      </c>
      <c r="B1114">
        <v>2015</v>
      </c>
      <c r="C1114" t="s">
        <v>47</v>
      </c>
      <c r="D1114">
        <v>20556</v>
      </c>
      <c r="E1114">
        <v>111.673</v>
      </c>
      <c r="F1114">
        <v>260</v>
      </c>
      <c r="G1114" s="8">
        <v>0.66760915517807007</v>
      </c>
      <c r="H1114" s="8">
        <v>-0.10618358850479126</v>
      </c>
      <c r="I1114" s="8">
        <v>0.39291948080062866</v>
      </c>
      <c r="J1114" s="8">
        <v>0</v>
      </c>
      <c r="K1114" s="8">
        <v>1</v>
      </c>
      <c r="L1114" s="8">
        <v>0</v>
      </c>
      <c r="M1114" s="3">
        <f t="shared" si="58"/>
        <v>1</v>
      </c>
      <c r="N1114" s="9">
        <f t="shared" si="59"/>
        <v>0.95434504747390747</v>
      </c>
    </row>
    <row r="1115" spans="1:14" x14ac:dyDescent="0.25">
      <c r="A1115" t="s">
        <v>81</v>
      </c>
      <c r="B1115">
        <v>2016</v>
      </c>
      <c r="C1115" t="s">
        <v>47</v>
      </c>
      <c r="D1115">
        <v>20825</v>
      </c>
      <c r="E1115">
        <v>111.673</v>
      </c>
      <c r="F1115">
        <v>260</v>
      </c>
      <c r="G1115" s="8">
        <v>0.67448306083679199</v>
      </c>
      <c r="H1115" s="8">
        <v>-0.10845647752285004</v>
      </c>
      <c r="I1115" s="8">
        <v>0.38635265827178955</v>
      </c>
      <c r="J1115" s="8">
        <v>0</v>
      </c>
      <c r="K1115" s="8">
        <v>1</v>
      </c>
      <c r="L1115" s="8">
        <v>0</v>
      </c>
      <c r="M1115" s="3">
        <f t="shared" si="58"/>
        <v>1</v>
      </c>
      <c r="N1115" s="9">
        <f t="shared" si="59"/>
        <v>0.95237924158573151</v>
      </c>
    </row>
    <row r="1116" spans="1:14" x14ac:dyDescent="0.25">
      <c r="A1116" t="s">
        <v>81</v>
      </c>
      <c r="B1116">
        <v>2017</v>
      </c>
      <c r="C1116" t="s">
        <v>47</v>
      </c>
      <c r="D1116">
        <v>21108</v>
      </c>
      <c r="E1116">
        <v>111.673</v>
      </c>
      <c r="F1116">
        <v>262</v>
      </c>
      <c r="G1116" s="8">
        <v>0.68027955293655396</v>
      </c>
      <c r="H1116" s="8">
        <v>-0.11032094806432724</v>
      </c>
      <c r="I1116" s="8">
        <v>0.3813057541847229</v>
      </c>
      <c r="J1116" s="8">
        <v>0</v>
      </c>
      <c r="K1116" s="8">
        <v>1</v>
      </c>
      <c r="L1116" s="8">
        <v>0</v>
      </c>
      <c r="M1116" s="3">
        <f t="shared" si="58"/>
        <v>1</v>
      </c>
      <c r="N1116" s="9">
        <f t="shared" si="59"/>
        <v>0.95126435905694962</v>
      </c>
    </row>
    <row r="1117" spans="1:14" x14ac:dyDescent="0.25">
      <c r="A1117" t="s">
        <v>81</v>
      </c>
      <c r="B1117">
        <v>2018</v>
      </c>
      <c r="C1117" t="s">
        <v>47</v>
      </c>
      <c r="D1117">
        <v>21369</v>
      </c>
      <c r="E1117">
        <v>111.673</v>
      </c>
      <c r="F1117">
        <v>261</v>
      </c>
      <c r="G1117" s="8">
        <v>0.68744587898254395</v>
      </c>
      <c r="H1117" s="8">
        <v>-0.11271654814481735</v>
      </c>
      <c r="I1117" s="8">
        <v>0.37421470880508423</v>
      </c>
      <c r="J1117" s="8">
        <v>0</v>
      </c>
      <c r="K1117" s="8">
        <v>1</v>
      </c>
      <c r="L1117" s="8">
        <v>0</v>
      </c>
      <c r="M1117" s="3">
        <f t="shared" si="58"/>
        <v>1</v>
      </c>
      <c r="N1117" s="9">
        <f t="shared" si="59"/>
        <v>0.94894403964281082</v>
      </c>
    </row>
    <row r="1118" spans="1:14" x14ac:dyDescent="0.25">
      <c r="A1118" t="s">
        <v>81</v>
      </c>
      <c r="B1118">
        <v>2019</v>
      </c>
      <c r="C1118" t="s">
        <v>47</v>
      </c>
      <c r="D1118">
        <v>21382</v>
      </c>
      <c r="E1118">
        <v>111.673</v>
      </c>
      <c r="F1118">
        <v>261</v>
      </c>
      <c r="G1118" s="8">
        <v>0.68776702880859375</v>
      </c>
      <c r="H1118" s="8">
        <v>-0.1128227487206459</v>
      </c>
      <c r="I1118" s="8">
        <v>0.37390789389610291</v>
      </c>
      <c r="J1118" s="8">
        <v>0</v>
      </c>
      <c r="K1118" s="8">
        <v>1</v>
      </c>
      <c r="L1118" s="8">
        <v>0</v>
      </c>
      <c r="M1118" s="3">
        <f t="shared" si="58"/>
        <v>1</v>
      </c>
      <c r="N1118" s="9">
        <f t="shared" si="59"/>
        <v>0.94885217398405075</v>
      </c>
    </row>
    <row r="1119" spans="1:14" x14ac:dyDescent="0.25">
      <c r="A1119" t="s">
        <v>81</v>
      </c>
      <c r="B1119">
        <v>2020</v>
      </c>
      <c r="C1119" t="s">
        <v>47</v>
      </c>
      <c r="D1119">
        <v>21654</v>
      </c>
      <c r="E1119">
        <v>116.73399999999999</v>
      </c>
      <c r="F1119">
        <v>263</v>
      </c>
      <c r="G1119" s="8">
        <v>0.67072898149490356</v>
      </c>
      <c r="H1119" s="8">
        <v>-0.10429896414279938</v>
      </c>
      <c r="I1119" s="8">
        <v>0.37664702534675598</v>
      </c>
      <c r="J1119" s="8">
        <v>0</v>
      </c>
      <c r="K1119" s="8">
        <v>1</v>
      </c>
      <c r="L1119" s="8">
        <v>0</v>
      </c>
      <c r="M1119" s="3">
        <f t="shared" si="58"/>
        <v>1</v>
      </c>
      <c r="N1119" s="9">
        <f t="shared" si="59"/>
        <v>0.94307704269886017</v>
      </c>
    </row>
    <row r="1120" spans="1:14" x14ac:dyDescent="0.25">
      <c r="A1120" s="2" t="s">
        <v>81</v>
      </c>
      <c r="B1120" s="2">
        <v>2021</v>
      </c>
      <c r="C1120" t="s">
        <v>47</v>
      </c>
      <c r="D1120" s="2">
        <v>21908</v>
      </c>
      <c r="E1120" s="2">
        <v>116.73399999999999</v>
      </c>
      <c r="F1120" s="2">
        <v>266</v>
      </c>
      <c r="G1120" s="10">
        <v>0.67491167783737183</v>
      </c>
      <c r="H1120" s="10">
        <v>-0.10560478270053864</v>
      </c>
      <c r="I1120" s="10">
        <v>0.37337744235992432</v>
      </c>
      <c r="J1120" s="10">
        <v>0</v>
      </c>
      <c r="K1120" s="10">
        <v>1</v>
      </c>
      <c r="L1120" s="10">
        <v>0</v>
      </c>
      <c r="M1120" s="3">
        <f t="shared" si="58"/>
        <v>1</v>
      </c>
      <c r="N1120" s="11">
        <f t="shared" si="59"/>
        <v>0.94268433749675751</v>
      </c>
    </row>
    <row r="1121" spans="1:14" x14ac:dyDescent="0.25">
      <c r="A1121" t="s">
        <v>82</v>
      </c>
      <c r="B1121">
        <v>2017</v>
      </c>
      <c r="C1121" t="s">
        <v>47</v>
      </c>
      <c r="D1121">
        <v>982023</v>
      </c>
      <c r="E1121">
        <v>4721.2539999999999</v>
      </c>
      <c r="F1121">
        <v>19779</v>
      </c>
      <c r="G1121" s="8">
        <v>6.3395239412784576E-2</v>
      </c>
      <c r="H1121" s="8">
        <v>0.36284443736076355</v>
      </c>
      <c r="I1121" s="8">
        <v>6.2593400478363037E-2</v>
      </c>
      <c r="J1121" s="8">
        <v>0</v>
      </c>
      <c r="K1121" s="8">
        <v>0</v>
      </c>
      <c r="L1121" s="8">
        <v>0</v>
      </c>
      <c r="M1121" s="3">
        <f t="shared" si="58"/>
        <v>0</v>
      </c>
      <c r="N1121" s="9">
        <f t="shared" si="59"/>
        <v>0.48883307725191116</v>
      </c>
    </row>
    <row r="1122" spans="1:14" x14ac:dyDescent="0.25">
      <c r="A1122" t="s">
        <v>82</v>
      </c>
      <c r="B1122">
        <v>2018</v>
      </c>
      <c r="C1122" t="s">
        <v>47</v>
      </c>
      <c r="D1122">
        <v>991103</v>
      </c>
      <c r="E1122">
        <v>5106.3159999999998</v>
      </c>
      <c r="F1122">
        <v>19897</v>
      </c>
      <c r="G1122" s="8">
        <v>2.7620680630207062E-2</v>
      </c>
      <c r="H1122" s="8">
        <v>0.37973439693450928</v>
      </c>
      <c r="I1122" s="8">
        <v>7.2338610887527466E-2</v>
      </c>
      <c r="J1122" s="8">
        <v>0</v>
      </c>
      <c r="K1122" s="8">
        <v>0</v>
      </c>
      <c r="L1122" s="8">
        <v>0</v>
      </c>
      <c r="M1122" s="3">
        <f t="shared" si="58"/>
        <v>0</v>
      </c>
      <c r="N1122" s="9">
        <f t="shared" si="59"/>
        <v>0.4796936884522438</v>
      </c>
    </row>
    <row r="1123" spans="1:14" x14ac:dyDescent="0.25">
      <c r="A1123" t="s">
        <v>82</v>
      </c>
      <c r="B1123">
        <v>2019</v>
      </c>
      <c r="C1123" t="s">
        <v>47</v>
      </c>
      <c r="D1123">
        <v>1054614</v>
      </c>
      <c r="E1123">
        <v>5106.3159999999998</v>
      </c>
      <c r="F1123">
        <v>21112</v>
      </c>
      <c r="G1123" s="8">
        <v>5.0097450613975525E-2</v>
      </c>
      <c r="H1123" s="8">
        <v>0.3727058470249176</v>
      </c>
      <c r="I1123" s="8">
        <v>5.4661311209201813E-2</v>
      </c>
      <c r="J1123" s="8">
        <v>0</v>
      </c>
      <c r="K1123" s="8">
        <v>0</v>
      </c>
      <c r="L1123" s="8">
        <v>0</v>
      </c>
      <c r="M1123" s="3">
        <f t="shared" si="58"/>
        <v>0</v>
      </c>
      <c r="N1123" s="9">
        <f t="shared" si="59"/>
        <v>0.47746460884809494</v>
      </c>
    </row>
    <row r="1124" spans="1:14" x14ac:dyDescent="0.25">
      <c r="A1124" t="s">
        <v>82</v>
      </c>
      <c r="B1124">
        <v>2020</v>
      </c>
      <c r="C1124" t="s">
        <v>47</v>
      </c>
      <c r="D1124">
        <v>1062040</v>
      </c>
      <c r="E1124">
        <v>5597.6149999999998</v>
      </c>
      <c r="F1124">
        <v>21171</v>
      </c>
      <c r="G1124" s="8">
        <v>6.9211623631417751E-3</v>
      </c>
      <c r="H1124" s="8">
        <v>0.39288341999053955</v>
      </c>
      <c r="I1124" s="8">
        <v>6.7016661167144775E-2</v>
      </c>
      <c r="J1124" s="8">
        <v>0</v>
      </c>
      <c r="K1124" s="8">
        <v>0</v>
      </c>
      <c r="L1124" s="8">
        <v>0</v>
      </c>
      <c r="M1124" s="3">
        <f t="shared" si="58"/>
        <v>0</v>
      </c>
      <c r="N1124" s="9">
        <f t="shared" si="59"/>
        <v>0.4668212435208261</v>
      </c>
    </row>
    <row r="1125" spans="1:14" x14ac:dyDescent="0.25">
      <c r="A1125" s="2" t="s">
        <v>82</v>
      </c>
      <c r="B1125" s="2">
        <v>2021</v>
      </c>
      <c r="C1125" t="s">
        <v>47</v>
      </c>
      <c r="D1125" s="2">
        <v>1069683</v>
      </c>
      <c r="E1125" s="2">
        <v>5597.6149999999998</v>
      </c>
      <c r="F1125" s="2">
        <v>21581</v>
      </c>
      <c r="G1125" s="10">
        <v>7.3590925894677639E-3</v>
      </c>
      <c r="H1125" s="10">
        <v>0.39286920428276062</v>
      </c>
      <c r="I1125" s="10">
        <v>6.7826524376869202E-2</v>
      </c>
      <c r="J1125" s="10">
        <v>0</v>
      </c>
      <c r="K1125" s="10">
        <v>0</v>
      </c>
      <c r="L1125" s="10">
        <v>0</v>
      </c>
      <c r="M1125" s="3">
        <f t="shared" si="58"/>
        <v>0</v>
      </c>
      <c r="N1125" s="11">
        <f t="shared" si="59"/>
        <v>0.46805482124909759</v>
      </c>
    </row>
    <row r="1126" spans="1:14" x14ac:dyDescent="0.25">
      <c r="A1126" t="s">
        <v>83</v>
      </c>
      <c r="B1126">
        <v>2005</v>
      </c>
      <c r="C1126" t="s">
        <v>47</v>
      </c>
      <c r="D1126">
        <v>20952</v>
      </c>
      <c r="E1126">
        <v>111.411</v>
      </c>
      <c r="F1126">
        <v>378</v>
      </c>
      <c r="G1126" s="8">
        <v>0.61346477270126343</v>
      </c>
      <c r="H1126" s="8">
        <v>-8.5883498191833496E-2</v>
      </c>
      <c r="I1126" s="8">
        <v>0.46935024857521057</v>
      </c>
      <c r="J1126" s="8">
        <v>0</v>
      </c>
      <c r="K1126" s="8">
        <v>1</v>
      </c>
      <c r="L1126" s="8">
        <v>0</v>
      </c>
      <c r="M1126" s="3">
        <f t="shared" si="58"/>
        <v>1</v>
      </c>
      <c r="N1126" s="9">
        <f t="shared" si="59"/>
        <v>0.9969315230846405</v>
      </c>
    </row>
    <row r="1127" spans="1:14" x14ac:dyDescent="0.25">
      <c r="A1127" t="s">
        <v>83</v>
      </c>
      <c r="B1127">
        <v>2006</v>
      </c>
      <c r="C1127" t="s">
        <v>47</v>
      </c>
      <c r="D1127">
        <v>19234</v>
      </c>
      <c r="E1127">
        <v>120.023</v>
      </c>
      <c r="F1127">
        <v>378</v>
      </c>
      <c r="G1127" s="8">
        <v>0.53062468767166138</v>
      </c>
      <c r="H1127" s="8">
        <v>-5.3724326193332672E-2</v>
      </c>
      <c r="I1127" s="8">
        <v>0.52492666244506836</v>
      </c>
      <c r="J1127" s="8">
        <v>0</v>
      </c>
      <c r="K1127" s="8">
        <v>1</v>
      </c>
      <c r="L1127" s="8">
        <v>0</v>
      </c>
      <c r="M1127" s="3">
        <f t="shared" si="58"/>
        <v>1</v>
      </c>
      <c r="N1127" s="9">
        <f t="shared" si="59"/>
        <v>1.0018270239233971</v>
      </c>
    </row>
    <row r="1128" spans="1:14" x14ac:dyDescent="0.25">
      <c r="A1128" t="s">
        <v>83</v>
      </c>
      <c r="B1128">
        <v>2007</v>
      </c>
      <c r="C1128" t="s">
        <v>47</v>
      </c>
      <c r="D1128">
        <v>21707</v>
      </c>
      <c r="E1128">
        <v>120.218</v>
      </c>
      <c r="F1128">
        <v>373</v>
      </c>
      <c r="G1128" s="8">
        <v>0.59608167409896851</v>
      </c>
      <c r="H1128" s="8">
        <v>-7.5354680418968201E-2</v>
      </c>
      <c r="I1128" s="8">
        <v>0.46102744340896606</v>
      </c>
      <c r="J1128" s="8">
        <v>0</v>
      </c>
      <c r="K1128" s="8">
        <v>1</v>
      </c>
      <c r="L1128" s="8">
        <v>0</v>
      </c>
      <c r="M1128" s="3">
        <f t="shared" si="58"/>
        <v>1</v>
      </c>
      <c r="N1128" s="9">
        <f t="shared" si="59"/>
        <v>0.98175443708896637</v>
      </c>
    </row>
    <row r="1129" spans="1:14" x14ac:dyDescent="0.25">
      <c r="A1129" t="s">
        <v>83</v>
      </c>
      <c r="B1129">
        <v>2008</v>
      </c>
      <c r="C1129" t="s">
        <v>47</v>
      </c>
      <c r="D1129">
        <v>20197</v>
      </c>
      <c r="E1129">
        <v>120.218</v>
      </c>
      <c r="F1129">
        <v>366</v>
      </c>
      <c r="G1129" s="8">
        <v>0.56127381324768066</v>
      </c>
      <c r="H1129" s="8">
        <v>-6.3974276185035706E-2</v>
      </c>
      <c r="I1129" s="8">
        <v>0.49306723475456238</v>
      </c>
      <c r="J1129" s="8">
        <v>0</v>
      </c>
      <c r="K1129" s="8">
        <v>1</v>
      </c>
      <c r="L1129" s="8">
        <v>0</v>
      </c>
      <c r="M1129" s="3">
        <f t="shared" si="58"/>
        <v>1</v>
      </c>
      <c r="N1129" s="9">
        <f t="shared" si="59"/>
        <v>0.99036677181720734</v>
      </c>
    </row>
    <row r="1130" spans="1:14" x14ac:dyDescent="0.25">
      <c r="A1130" t="s">
        <v>83</v>
      </c>
      <c r="B1130">
        <v>2009</v>
      </c>
      <c r="C1130" t="s">
        <v>47</v>
      </c>
      <c r="D1130">
        <v>21390</v>
      </c>
      <c r="E1130">
        <v>120.218</v>
      </c>
      <c r="F1130">
        <v>392</v>
      </c>
      <c r="G1130" s="8">
        <v>0.57961809635162354</v>
      </c>
      <c r="H1130" s="8">
        <v>-6.9572724401950836E-2</v>
      </c>
      <c r="I1130" s="8">
        <v>0.47993689775466919</v>
      </c>
      <c r="J1130" s="8">
        <v>0</v>
      </c>
      <c r="K1130" s="8">
        <v>1</v>
      </c>
      <c r="L1130" s="8">
        <v>0</v>
      </c>
      <c r="M1130" s="3">
        <f t="shared" si="58"/>
        <v>1</v>
      </c>
      <c r="N1130" s="9">
        <f t="shared" si="59"/>
        <v>0.98998226970434189</v>
      </c>
    </row>
    <row r="1131" spans="1:14" x14ac:dyDescent="0.25">
      <c r="A1131" t="s">
        <v>83</v>
      </c>
      <c r="B1131">
        <v>2010</v>
      </c>
      <c r="C1131" t="s">
        <v>47</v>
      </c>
      <c r="D1131">
        <v>21831</v>
      </c>
      <c r="E1131">
        <v>120.218</v>
      </c>
      <c r="F1131">
        <v>392</v>
      </c>
      <c r="G1131" s="8">
        <v>0.59040772914886475</v>
      </c>
      <c r="H1131" s="8">
        <v>-7.3140352964401245E-2</v>
      </c>
      <c r="I1131" s="8">
        <v>0.46962928771972656</v>
      </c>
      <c r="J1131" s="8">
        <v>0</v>
      </c>
      <c r="K1131" s="8">
        <v>1</v>
      </c>
      <c r="L1131" s="8">
        <v>0</v>
      </c>
      <c r="M1131" s="3">
        <f t="shared" si="58"/>
        <v>1</v>
      </c>
      <c r="N1131" s="9">
        <f t="shared" si="59"/>
        <v>0.98689666390419006</v>
      </c>
    </row>
    <row r="1132" spans="1:14" x14ac:dyDescent="0.25">
      <c r="A1132" t="s">
        <v>83</v>
      </c>
      <c r="B1132">
        <v>2011</v>
      </c>
      <c r="C1132" t="s">
        <v>47</v>
      </c>
      <c r="D1132">
        <v>21791</v>
      </c>
      <c r="E1132">
        <v>120.218</v>
      </c>
      <c r="F1132">
        <v>395</v>
      </c>
      <c r="G1132" s="8">
        <v>0.58810538053512573</v>
      </c>
      <c r="H1132" s="8">
        <v>-7.2327174246311188E-2</v>
      </c>
      <c r="I1132" s="8">
        <v>0.47231695055961609</v>
      </c>
      <c r="J1132" s="8">
        <v>0</v>
      </c>
      <c r="K1132" s="8">
        <v>1</v>
      </c>
      <c r="L1132" s="8">
        <v>0</v>
      </c>
      <c r="M1132" s="3">
        <f t="shared" si="58"/>
        <v>1</v>
      </c>
      <c r="N1132" s="9">
        <f t="shared" si="59"/>
        <v>0.98809515684843063</v>
      </c>
    </row>
    <row r="1133" spans="1:14" x14ac:dyDescent="0.25">
      <c r="A1133" t="s">
        <v>83</v>
      </c>
      <c r="B1133">
        <v>2012</v>
      </c>
      <c r="C1133" t="s">
        <v>47</v>
      </c>
      <c r="D1133">
        <v>22204</v>
      </c>
      <c r="E1133">
        <v>120.41300000000001</v>
      </c>
      <c r="F1133">
        <v>405</v>
      </c>
      <c r="G1133" s="8">
        <v>0.59284293651580811</v>
      </c>
      <c r="H1133" s="8">
        <v>-7.361968606710434E-2</v>
      </c>
      <c r="I1133" s="8">
        <v>0.46887904405593872</v>
      </c>
      <c r="J1133" s="8">
        <v>0</v>
      </c>
      <c r="K1133" s="8">
        <v>1</v>
      </c>
      <c r="L1133" s="8">
        <v>0</v>
      </c>
      <c r="M1133" s="3">
        <f t="shared" si="58"/>
        <v>1</v>
      </c>
      <c r="N1133" s="9">
        <f t="shared" si="59"/>
        <v>0.98810229450464249</v>
      </c>
    </row>
    <row r="1134" spans="1:14" x14ac:dyDescent="0.25">
      <c r="A1134" t="s">
        <v>83</v>
      </c>
      <c r="B1134">
        <v>2013</v>
      </c>
      <c r="C1134" t="s">
        <v>47</v>
      </c>
      <c r="D1134">
        <v>21885</v>
      </c>
      <c r="E1134">
        <v>136.28900000000002</v>
      </c>
      <c r="F1134">
        <v>398</v>
      </c>
      <c r="G1134" s="8">
        <v>0.52568507194519043</v>
      </c>
      <c r="H1134" s="8">
        <v>-4.3601877987384796E-2</v>
      </c>
      <c r="I1134" s="8">
        <v>0.49272629618644714</v>
      </c>
      <c r="J1134" s="8">
        <v>0</v>
      </c>
      <c r="K1134" s="8">
        <v>1</v>
      </c>
      <c r="L1134" s="8">
        <v>0</v>
      </c>
      <c r="M1134" s="3">
        <f t="shared" si="58"/>
        <v>1</v>
      </c>
      <c r="N1134" s="9">
        <f t="shared" si="59"/>
        <v>0.97480949014425278</v>
      </c>
    </row>
    <row r="1135" spans="1:14" x14ac:dyDescent="0.25">
      <c r="A1135" t="s">
        <v>83</v>
      </c>
      <c r="B1135">
        <v>2014</v>
      </c>
      <c r="C1135" t="s">
        <v>47</v>
      </c>
      <c r="D1135">
        <v>22066</v>
      </c>
      <c r="E1135">
        <v>136.28900000000002</v>
      </c>
      <c r="F1135">
        <v>403</v>
      </c>
      <c r="G1135" s="8">
        <v>0.52785694599151611</v>
      </c>
      <c r="H1135" s="8">
        <v>-4.4235020875930786E-2</v>
      </c>
      <c r="I1135" s="8">
        <v>0.49145090579986572</v>
      </c>
      <c r="J1135" s="8">
        <v>0</v>
      </c>
      <c r="K1135" s="8">
        <v>1</v>
      </c>
      <c r="L1135" s="8">
        <v>0</v>
      </c>
      <c r="M1135" s="3">
        <f t="shared" si="58"/>
        <v>1</v>
      </c>
      <c r="N1135" s="9">
        <f t="shared" si="59"/>
        <v>0.97507283091545105</v>
      </c>
    </row>
    <row r="1136" spans="1:14" x14ac:dyDescent="0.25">
      <c r="A1136" t="s">
        <v>83</v>
      </c>
      <c r="B1136">
        <v>2015</v>
      </c>
      <c r="C1136" t="s">
        <v>47</v>
      </c>
      <c r="D1136">
        <v>22250</v>
      </c>
      <c r="E1136">
        <v>136.28900000000002</v>
      </c>
      <c r="F1136">
        <v>413</v>
      </c>
      <c r="G1136" s="8">
        <v>0.52796262502670288</v>
      </c>
      <c r="H1136" s="8">
        <v>-4.4103123247623444E-2</v>
      </c>
      <c r="I1136" s="8">
        <v>0.49291941523551941</v>
      </c>
      <c r="J1136" s="8">
        <v>0</v>
      </c>
      <c r="K1136" s="8">
        <v>1</v>
      </c>
      <c r="L1136" s="8">
        <v>0</v>
      </c>
      <c r="M1136" s="3">
        <f t="shared" si="58"/>
        <v>1</v>
      </c>
      <c r="N1136" s="9">
        <f t="shared" si="59"/>
        <v>0.97677891701459885</v>
      </c>
    </row>
    <row r="1137" spans="1:14" x14ac:dyDescent="0.25">
      <c r="A1137" t="s">
        <v>83</v>
      </c>
      <c r="B1137">
        <v>2016</v>
      </c>
      <c r="C1137" t="s">
        <v>47</v>
      </c>
      <c r="D1137">
        <v>22470</v>
      </c>
      <c r="E1137">
        <v>136.28900000000002</v>
      </c>
      <c r="F1137">
        <v>406</v>
      </c>
      <c r="G1137" s="8">
        <v>0.53615295886993408</v>
      </c>
      <c r="H1137" s="8">
        <v>-4.6927649527788162E-2</v>
      </c>
      <c r="I1137" s="8">
        <v>0.48400038480758667</v>
      </c>
      <c r="J1137" s="8">
        <v>0</v>
      </c>
      <c r="K1137" s="8">
        <v>1</v>
      </c>
      <c r="L1137" s="8">
        <v>0</v>
      </c>
      <c r="M1137" s="3">
        <f t="shared" si="58"/>
        <v>1</v>
      </c>
      <c r="N1137" s="9">
        <f t="shared" si="59"/>
        <v>0.97322569414973259</v>
      </c>
    </row>
    <row r="1138" spans="1:14" x14ac:dyDescent="0.25">
      <c r="A1138" t="s">
        <v>83</v>
      </c>
      <c r="B1138">
        <v>2017</v>
      </c>
      <c r="C1138" t="s">
        <v>47</v>
      </c>
      <c r="D1138">
        <v>22829</v>
      </c>
      <c r="E1138">
        <v>136.28900000000002</v>
      </c>
      <c r="F1138">
        <v>408</v>
      </c>
      <c r="G1138" s="8">
        <v>0.54367393255233765</v>
      </c>
      <c r="H1138" s="8">
        <v>-4.9381036311388016E-2</v>
      </c>
      <c r="I1138" s="8">
        <v>0.47713005542755127</v>
      </c>
      <c r="J1138" s="8">
        <v>0</v>
      </c>
      <c r="K1138" s="8">
        <v>1</v>
      </c>
      <c r="L1138" s="8">
        <v>0</v>
      </c>
      <c r="M1138" s="3">
        <f t="shared" si="58"/>
        <v>1</v>
      </c>
      <c r="N1138" s="9">
        <f t="shared" si="59"/>
        <v>0.9714229516685009</v>
      </c>
    </row>
    <row r="1139" spans="1:14" x14ac:dyDescent="0.25">
      <c r="A1139" t="s">
        <v>83</v>
      </c>
      <c r="B1139">
        <v>2018</v>
      </c>
      <c r="C1139" t="s">
        <v>47</v>
      </c>
      <c r="D1139">
        <v>23111</v>
      </c>
      <c r="E1139">
        <v>136.28900000000002</v>
      </c>
      <c r="F1139">
        <v>413</v>
      </c>
      <c r="G1139" s="8">
        <v>0.54803574085235596</v>
      </c>
      <c r="H1139" s="8">
        <v>-5.0740387290716171E-2</v>
      </c>
      <c r="I1139" s="8">
        <v>0.47374299168586731</v>
      </c>
      <c r="J1139" s="8">
        <v>0</v>
      </c>
      <c r="K1139" s="8">
        <v>1</v>
      </c>
      <c r="L1139" s="8">
        <v>0</v>
      </c>
      <c r="M1139" s="3">
        <f t="shared" si="58"/>
        <v>1</v>
      </c>
      <c r="N1139" s="9">
        <f t="shared" si="59"/>
        <v>0.9710383452475071</v>
      </c>
    </row>
    <row r="1140" spans="1:14" x14ac:dyDescent="0.25">
      <c r="A1140" t="s">
        <v>83</v>
      </c>
      <c r="B1140">
        <v>2019</v>
      </c>
      <c r="C1140" t="s">
        <v>47</v>
      </c>
      <c r="D1140">
        <v>23384</v>
      </c>
      <c r="E1140">
        <v>136.28900000000002</v>
      </c>
      <c r="F1140">
        <v>437</v>
      </c>
      <c r="G1140" s="8">
        <v>0.54436993598937988</v>
      </c>
      <c r="H1140" s="8">
        <v>-4.9143735319375992E-2</v>
      </c>
      <c r="I1140" s="8">
        <v>0.48086202144622803</v>
      </c>
      <c r="J1140" s="8">
        <v>0</v>
      </c>
      <c r="K1140" s="8">
        <v>1</v>
      </c>
      <c r="L1140" s="8">
        <v>0</v>
      </c>
      <c r="M1140" s="3">
        <f t="shared" si="58"/>
        <v>1</v>
      </c>
      <c r="N1140" s="9">
        <f t="shared" si="59"/>
        <v>0.97608822211623192</v>
      </c>
    </row>
    <row r="1141" spans="1:14" x14ac:dyDescent="0.25">
      <c r="A1141" t="s">
        <v>83</v>
      </c>
      <c r="B1141">
        <v>2020</v>
      </c>
      <c r="C1141" t="s">
        <v>47</v>
      </c>
      <c r="D1141">
        <v>23547</v>
      </c>
      <c r="E1141">
        <v>136.28900000000002</v>
      </c>
      <c r="F1141">
        <v>443</v>
      </c>
      <c r="G1141" s="8">
        <v>0.5456581711769104</v>
      </c>
      <c r="H1141" s="8">
        <v>-4.9476869404315948E-2</v>
      </c>
      <c r="I1141" s="8">
        <v>0.48050451278686523</v>
      </c>
      <c r="J1141" s="8">
        <v>0</v>
      </c>
      <c r="K1141" s="8">
        <v>1</v>
      </c>
      <c r="L1141" s="8">
        <v>0</v>
      </c>
      <c r="M1141" s="3">
        <f t="shared" si="58"/>
        <v>1</v>
      </c>
      <c r="N1141" s="9">
        <f t="shared" si="59"/>
        <v>0.97668581455945969</v>
      </c>
    </row>
    <row r="1142" spans="1:14" x14ac:dyDescent="0.25">
      <c r="A1142" s="2" t="s">
        <v>83</v>
      </c>
      <c r="B1142" s="2">
        <v>2021</v>
      </c>
      <c r="C1142" t="s">
        <v>47</v>
      </c>
      <c r="D1142" s="2">
        <v>23976</v>
      </c>
      <c r="E1142" s="2">
        <v>136.28900000000002</v>
      </c>
      <c r="F1142" s="2">
        <v>453</v>
      </c>
      <c r="G1142" s="10">
        <v>0.55130153894424438</v>
      </c>
      <c r="H1142" s="10">
        <v>-5.1190923899412155E-2</v>
      </c>
      <c r="I1142" s="10">
        <v>0.47654256224632263</v>
      </c>
      <c r="J1142" s="10">
        <v>0</v>
      </c>
      <c r="K1142" s="10">
        <v>1</v>
      </c>
      <c r="L1142" s="10">
        <v>0</v>
      </c>
      <c r="M1142" s="3">
        <f t="shared" si="58"/>
        <v>1</v>
      </c>
      <c r="N1142" s="11">
        <f t="shared" si="59"/>
        <v>0.97665317729115486</v>
      </c>
    </row>
  </sheetData>
  <conditionalFormatting sqref="J6:L1142">
    <cfRule type="cellIs" dxfId="1" priority="2" operator="equal">
      <formula>1</formula>
    </cfRule>
  </conditionalFormatting>
  <conditionalFormatting sqref="Y6:AA734">
    <cfRule type="cellIs" dxfId="0" priority="1" operator="equal">
      <formula>1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BF62F-01BC-4E9B-B0AC-1477B878C0E4}">
  <dimension ref="A1:K96"/>
  <sheetViews>
    <sheetView tabSelected="1" workbookViewId="0">
      <selection activeCell="A4" sqref="A4:K96"/>
    </sheetView>
  </sheetViews>
  <sheetFormatPr defaultRowHeight="15" x14ac:dyDescent="0.25"/>
  <cols>
    <col min="1" max="1" width="18.7109375" bestFit="1" customWidth="1"/>
    <col min="2" max="4" width="12.140625" customWidth="1"/>
    <col min="5" max="5" width="16.5703125" bestFit="1" customWidth="1"/>
    <col min="7" max="7" width="18.7109375" bestFit="1" customWidth="1"/>
    <col min="8" max="10" width="13" customWidth="1"/>
    <col min="11" max="11" width="16.5703125" bestFit="1" customWidth="1"/>
  </cols>
  <sheetData>
    <row r="1" spans="1:11" ht="15.75" x14ac:dyDescent="0.25">
      <c r="A1" s="30" t="s">
        <v>94</v>
      </c>
      <c r="B1" s="3"/>
      <c r="C1" s="3"/>
      <c r="D1" s="3"/>
      <c r="E1" s="3"/>
      <c r="G1" s="30" t="s">
        <v>95</v>
      </c>
      <c r="H1" s="3"/>
      <c r="I1" s="3"/>
      <c r="J1" s="3"/>
      <c r="K1" s="3"/>
    </row>
    <row r="3" spans="1:11" x14ac:dyDescent="0.25">
      <c r="A3" s="6" t="s">
        <v>86</v>
      </c>
      <c r="B3" s="6"/>
      <c r="C3" s="5"/>
      <c r="D3" s="5"/>
      <c r="E3" s="5"/>
      <c r="G3" s="6" t="s">
        <v>86</v>
      </c>
      <c r="H3" s="6"/>
      <c r="I3" s="5"/>
      <c r="J3" s="5"/>
      <c r="K3" s="5"/>
    </row>
    <row r="4" spans="1:11" x14ac:dyDescent="0.25">
      <c r="A4" s="31" t="s">
        <v>98</v>
      </c>
      <c r="B4" s="31"/>
      <c r="C4" s="31"/>
      <c r="D4" s="31"/>
      <c r="E4" s="31"/>
      <c r="G4" s="31" t="s">
        <v>98</v>
      </c>
      <c r="H4" s="31"/>
      <c r="I4" s="31"/>
      <c r="J4" s="31"/>
      <c r="K4" s="31"/>
    </row>
    <row r="5" spans="1:11" x14ac:dyDescent="0.25">
      <c r="B5" s="2" t="s">
        <v>3</v>
      </c>
      <c r="C5" s="2" t="s">
        <v>5</v>
      </c>
      <c r="D5" s="2" t="s">
        <v>4</v>
      </c>
      <c r="E5" s="15" t="s">
        <v>99</v>
      </c>
      <c r="H5" s="2" t="s">
        <v>3</v>
      </c>
      <c r="I5" s="2" t="s">
        <v>5</v>
      </c>
      <c r="J5" s="2" t="s">
        <v>4</v>
      </c>
      <c r="K5" s="15" t="s">
        <v>99</v>
      </c>
    </row>
    <row r="6" spans="1:11" x14ac:dyDescent="0.25">
      <c r="A6" t="s">
        <v>13</v>
      </c>
      <c r="B6">
        <f>SUMIF(LSETLG!$C$6:$C$1142,'Monotonicity Summary'!$A6,LSETLG!J$6:J$1142)</f>
        <v>43</v>
      </c>
      <c r="C6">
        <f>SUMIF(LSETLG!$C$6:$C$1142,'Monotonicity Summary'!$A6,LSETLG!K$6:K$1142)</f>
        <v>0</v>
      </c>
      <c r="D6">
        <f>SUMIF(LSETLG!$C$6:$C$1142,'Monotonicity Summary'!$A6,LSETLG!L$6:L$1142)</f>
        <v>0</v>
      </c>
      <c r="E6">
        <f>SUMIF(LSETLG!$C$6:$C$1142,'Monotonicity Summary'!$A6,LSETLG!M$6:M$1142)</f>
        <v>43</v>
      </c>
      <c r="G6" t="s">
        <v>13</v>
      </c>
      <c r="H6">
        <f ca="1">SUMIF(LSETLG!$R$5:$R$734,'Monotonicity Summary'!$A6,LSETLG!Y$6:Y$734)</f>
        <v>67</v>
      </c>
      <c r="I6">
        <f ca="1">SUMIF(LSETLG!$R$5:$R$734,'Monotonicity Summary'!$A6,LSETLG!Z$6:Z$734)</f>
        <v>0</v>
      </c>
      <c r="J6">
        <f ca="1">SUMIF(LSETLG!$R$5:$R$734,'Monotonicity Summary'!$A6,LSETLG!AA$6:AA$734)</f>
        <v>0</v>
      </c>
      <c r="K6">
        <f ca="1">SUMIF(LSETLG!$R$5:$R$734,'Monotonicity Summary'!$A6,LSETLG!AB$6:AB$734)</f>
        <v>67</v>
      </c>
    </row>
    <row r="7" spans="1:11" x14ac:dyDescent="0.25">
      <c r="A7" t="s">
        <v>27</v>
      </c>
      <c r="B7">
        <f>SUMIF(LSETLG!$C$6:$C$1142,'Monotonicity Summary'!$A7,LSETLG!J$6:J$1142)</f>
        <v>0</v>
      </c>
      <c r="C7">
        <f>SUMIF(LSETLG!$C$6:$C$1142,'Monotonicity Summary'!$A7,LSETLG!K$6:K$1142)</f>
        <v>0</v>
      </c>
      <c r="D7">
        <f>SUMIF(LSETLG!$C$6:$C$1142,'Monotonicity Summary'!$A7,LSETLG!L$6:L$1142)</f>
        <v>132</v>
      </c>
      <c r="E7">
        <f>SUMIF(LSETLG!$C$6:$C$1142,'Monotonicity Summary'!$A7,LSETLG!M$6:M$1142)</f>
        <v>132</v>
      </c>
      <c r="G7" t="s">
        <v>27</v>
      </c>
      <c r="H7">
        <f ca="1">SUMIF(LSETLG!$R$5:$R$734,'Monotonicity Summary'!$A7,LSETLG!Y$6:Y$734)</f>
        <v>6</v>
      </c>
      <c r="I7">
        <f ca="1">SUMIF(LSETLG!$R$5:$R$734,'Monotonicity Summary'!$A7,LSETLG!Z$6:Z$734)</f>
        <v>0</v>
      </c>
      <c r="J7">
        <f ca="1">SUMIF(LSETLG!$R$5:$R$734,'Monotonicity Summary'!$A7,LSETLG!AA$6:AA$734)</f>
        <v>116</v>
      </c>
      <c r="K7">
        <f ca="1">SUMIF(LSETLG!$R$5:$R$734,'Monotonicity Summary'!$A7,LSETLG!AB$6:AB$734)</f>
        <v>122</v>
      </c>
    </row>
    <row r="8" spans="1:11" x14ac:dyDescent="0.25">
      <c r="A8" t="s">
        <v>47</v>
      </c>
      <c r="B8">
        <f>SUMIF(LSETLG!$C$6:$C$1142,'Monotonicity Summary'!$A8,LSETLG!J$6:J$1142)</f>
        <v>0</v>
      </c>
      <c r="C8">
        <f>SUMIF(LSETLG!$C$6:$C$1142,'Monotonicity Summary'!$A8,LSETLG!K$6:K$1142)</f>
        <v>0</v>
      </c>
      <c r="D8">
        <f>SUMIF(LSETLG!$C$6:$C$1142,'Monotonicity Summary'!$A8,LSETLG!L$6:L$1142)</f>
        <v>0</v>
      </c>
      <c r="E8">
        <f>SUMIF(LSETLG!$C$6:$C$1142,'Monotonicity Summary'!$A8,LSETLG!M$6:M$1142)</f>
        <v>0</v>
      </c>
      <c r="G8" t="s">
        <v>47</v>
      </c>
      <c r="H8">
        <f ca="1">SUMIF(LSETLG!$R$5:$R$734,'Monotonicity Summary'!$A8,LSETLG!Y$6:Y$734)</f>
        <v>21</v>
      </c>
      <c r="I8">
        <f ca="1">SUMIF(LSETLG!$R$5:$R$734,'Monotonicity Summary'!$A8,LSETLG!Z$6:Z$734)</f>
        <v>2</v>
      </c>
      <c r="J8">
        <f ca="1">SUMIF(LSETLG!$R$5:$R$734,'Monotonicity Summary'!$A8,LSETLG!AA$6:AA$734)</f>
        <v>11</v>
      </c>
      <c r="K8">
        <f ca="1">SUMIF(LSETLG!$R$5:$R$734,'Monotonicity Summary'!$A8,LSETLG!AB$6:AB$734)</f>
        <v>34</v>
      </c>
    </row>
    <row r="9" spans="1:11" x14ac:dyDescent="0.25">
      <c r="A9" s="15" t="s">
        <v>85</v>
      </c>
      <c r="B9" s="32">
        <f>SUM(LSETLG!J$6:J$1142)</f>
        <v>43</v>
      </c>
      <c r="C9" s="32">
        <f>SUM(LSETLG!K$6:K$1142)</f>
        <v>0</v>
      </c>
      <c r="D9" s="32">
        <f>SUM(LSETLG!L$6:L$1142)</f>
        <v>132</v>
      </c>
      <c r="E9" s="32">
        <f>SUM(LSETLG!M$6:M$1142)</f>
        <v>175</v>
      </c>
      <c r="G9" s="15" t="s">
        <v>85</v>
      </c>
      <c r="H9" s="32">
        <f>SUM(LSETLG!Y$6:Y$734)</f>
        <v>94</v>
      </c>
      <c r="I9" s="32">
        <f>SUM(LSETLG!Z$6:Z$734)</f>
        <v>2</v>
      </c>
      <c r="J9" s="32">
        <f>SUM(LSETLG!AA$6:AA$734)</f>
        <v>127</v>
      </c>
      <c r="K9" s="32">
        <f>SUM(LSETLG!AB$6:AB$734)</f>
        <v>223</v>
      </c>
    </row>
    <row r="10" spans="1:11" x14ac:dyDescent="0.25">
      <c r="A10" s="31" t="s">
        <v>100</v>
      </c>
      <c r="B10" s="31"/>
      <c r="C10" s="31"/>
      <c r="D10" s="31"/>
      <c r="E10" s="31"/>
      <c r="G10" s="31" t="s">
        <v>100</v>
      </c>
      <c r="H10" s="31"/>
      <c r="I10" s="31"/>
      <c r="J10" s="31"/>
      <c r="K10" s="31"/>
    </row>
    <row r="11" spans="1:11" x14ac:dyDescent="0.25">
      <c r="B11" s="2" t="s">
        <v>3</v>
      </c>
      <c r="C11" s="2" t="s">
        <v>5</v>
      </c>
      <c r="D11" s="2" t="s">
        <v>4</v>
      </c>
      <c r="E11" s="15" t="s">
        <v>99</v>
      </c>
      <c r="H11" s="2" t="s">
        <v>3</v>
      </c>
      <c r="I11" s="2" t="s">
        <v>5</v>
      </c>
      <c r="J11" s="2" t="s">
        <v>4</v>
      </c>
      <c r="K11" s="15" t="s">
        <v>99</v>
      </c>
    </row>
    <row r="12" spans="1:11" x14ac:dyDescent="0.25">
      <c r="A12" t="s">
        <v>13</v>
      </c>
      <c r="B12" s="33">
        <f>B6/(COUNTIF(LSETLG!$C$6:$C$1142,'Monotonicity Summary'!$A12))</f>
        <v>0.19457013574660634</v>
      </c>
      <c r="C12" s="33">
        <f>C6/(COUNTIF(LSETLG!$C$6:$C$1142,'Monotonicity Summary'!$A12))</f>
        <v>0</v>
      </c>
      <c r="D12" s="33">
        <f>D6/(COUNTIF(LSETLG!$C$6:$C$1142,'Monotonicity Summary'!$A12))</f>
        <v>0</v>
      </c>
      <c r="E12" s="33">
        <f>E6/(COUNTIF(LSETLG!$C$6:$C$1142,'Monotonicity Summary'!$A12))</f>
        <v>0.19457013574660634</v>
      </c>
      <c r="G12" t="s">
        <v>13</v>
      </c>
      <c r="H12" s="33">
        <f ca="1">H6/(COUNTIF(LSETLG!$R$6:$R$734,'Monotonicity Summary'!$A12))</f>
        <v>0.46853146853146854</v>
      </c>
      <c r="I12" s="33">
        <f ca="1">I6/(COUNTIF(LSETLG!$R$6:$R$734,'Monotonicity Summary'!$A12))</f>
        <v>0</v>
      </c>
      <c r="J12" s="33">
        <f ca="1">J6/(COUNTIF(LSETLG!$R$6:$R$734,'Monotonicity Summary'!$A12))</f>
        <v>0</v>
      </c>
      <c r="K12" s="33">
        <f ca="1">K6/(COUNTIF(LSETLG!$R$6:$R$734,'Monotonicity Summary'!$A12))</f>
        <v>0.46853146853146854</v>
      </c>
    </row>
    <row r="13" spans="1:11" x14ac:dyDescent="0.25">
      <c r="A13" t="s">
        <v>27</v>
      </c>
      <c r="B13" s="33">
        <f>B7/(COUNTIF(LSETLG!$C$6:$C$1142,'Monotonicity Summary'!$A13))</f>
        <v>0</v>
      </c>
      <c r="C13" s="33">
        <f>C7/(COUNTIF(LSETLG!$C$6:$C$1142,'Monotonicity Summary'!$A13))</f>
        <v>0</v>
      </c>
      <c r="D13" s="33">
        <f>D7/(COUNTIF(LSETLG!$C$6:$C$1142,'Monotonicity Summary'!$A13))</f>
        <v>0.4086687306501548</v>
      </c>
      <c r="E13" s="33">
        <f>E7/(COUNTIF(LSETLG!$C$6:$C$1142,'Monotonicity Summary'!$A13))</f>
        <v>0.4086687306501548</v>
      </c>
      <c r="G13" t="s">
        <v>27</v>
      </c>
      <c r="H13" s="33">
        <f ca="1">H7/(COUNTIF(LSETLG!$R$6:$R$734,'Monotonicity Summary'!$A13))</f>
        <v>2.8708133971291867E-2</v>
      </c>
      <c r="I13" s="33">
        <f ca="1">I7/(COUNTIF(LSETLG!$R$6:$R$734,'Monotonicity Summary'!$A13))</f>
        <v>0</v>
      </c>
      <c r="J13" s="33">
        <f ca="1">J7/(COUNTIF(LSETLG!$R$6:$R$734,'Monotonicity Summary'!$A13))</f>
        <v>0.55502392344497609</v>
      </c>
      <c r="K13" s="33">
        <f ca="1">K7/(COUNTIF(LSETLG!$R$6:$R$734,'Monotonicity Summary'!$A13))</f>
        <v>0.58373205741626799</v>
      </c>
    </row>
    <row r="14" spans="1:11" x14ac:dyDescent="0.25">
      <c r="A14" t="s">
        <v>47</v>
      </c>
      <c r="B14" s="33">
        <f>B8/(COUNTIF(LSETLG!$C$6:$C$1142,'Monotonicity Summary'!$A14))</f>
        <v>0</v>
      </c>
      <c r="C14" s="33">
        <f>C8/(COUNTIF(LSETLG!$C$6:$C$1142,'Monotonicity Summary'!$A14))</f>
        <v>0</v>
      </c>
      <c r="D14" s="33">
        <f>D8/(COUNTIF(LSETLG!$C$6:$C$1142,'Monotonicity Summary'!$A14))</f>
        <v>0</v>
      </c>
      <c r="E14" s="33">
        <f>E8/(COUNTIF(LSETLG!$C$6:$C$1142,'Monotonicity Summary'!$A14))</f>
        <v>0</v>
      </c>
      <c r="G14" t="s">
        <v>47</v>
      </c>
      <c r="H14" s="33">
        <f ca="1">H8/(COUNTIF(LSETLG!$R$6:$R$734,'Monotonicity Summary'!$A14))</f>
        <v>5.5702917771883291E-2</v>
      </c>
      <c r="I14" s="33">
        <f ca="1">I8/(COUNTIF(LSETLG!$R$6:$R$734,'Monotonicity Summary'!$A14))</f>
        <v>5.3050397877984082E-3</v>
      </c>
      <c r="J14" s="33">
        <f ca="1">J8/(COUNTIF(LSETLG!$R$6:$R$734,'Monotonicity Summary'!$A14))</f>
        <v>2.9177718832891247E-2</v>
      </c>
      <c r="K14" s="33">
        <f ca="1">K8/(COUNTIF(LSETLG!$R$6:$R$734,'Monotonicity Summary'!$A14))</f>
        <v>9.0185676392572939E-2</v>
      </c>
    </row>
    <row r="15" spans="1:11" x14ac:dyDescent="0.25">
      <c r="A15" s="15" t="s">
        <v>101</v>
      </c>
      <c r="B15" s="34">
        <f>B9/COUNT(LSETLG!$B$6:$B$1142)</f>
        <v>3.7818821459982409E-2</v>
      </c>
      <c r="C15" s="34">
        <f>C9/COUNT(LSETLG!$B$6:$B$1142)</f>
        <v>0</v>
      </c>
      <c r="D15" s="34">
        <f>D9/COUNT(LSETLG!$B$6:$B$1142)</f>
        <v>0.11609498680738786</v>
      </c>
      <c r="E15" s="34">
        <f>E9/COUNT(LSETLG!$B$6:$B$1142)</f>
        <v>0.15391380826737028</v>
      </c>
      <c r="G15" s="15" t="s">
        <v>101</v>
      </c>
      <c r="H15" s="34">
        <f>H9/COUNT(LSETLG!$Q$6:$Q$734)</f>
        <v>0.12894375857338819</v>
      </c>
      <c r="I15" s="34">
        <f>I9/COUNT(LSETLG!$Q$6:$Q$734)</f>
        <v>2.7434842249657062E-3</v>
      </c>
      <c r="J15" s="34">
        <f>J9/COUNT(LSETLG!$Q$6:$Q$734)</f>
        <v>0.17421124828532236</v>
      </c>
      <c r="K15" s="34">
        <f>K9/COUNT(LSETLG!$Q$6:$Q$734)</f>
        <v>0.30589849108367628</v>
      </c>
    </row>
    <row r="17" spans="1:11" x14ac:dyDescent="0.25">
      <c r="A17" s="31" t="s">
        <v>102</v>
      </c>
      <c r="B17" s="31"/>
      <c r="C17" s="31"/>
      <c r="D17" s="31"/>
      <c r="E17" s="31"/>
      <c r="G17" s="31" t="s">
        <v>102</v>
      </c>
      <c r="H17" s="31"/>
      <c r="I17" s="31"/>
      <c r="J17" s="31"/>
      <c r="K17" s="31"/>
    </row>
    <row r="18" spans="1:11" x14ac:dyDescent="0.25">
      <c r="B18" s="2" t="s">
        <v>3</v>
      </c>
      <c r="C18" s="2" t="s">
        <v>5</v>
      </c>
      <c r="D18" s="2" t="s">
        <v>4</v>
      </c>
      <c r="E18" s="15" t="s">
        <v>99</v>
      </c>
      <c r="H18" s="2" t="s">
        <v>3</v>
      </c>
      <c r="I18" s="2" t="s">
        <v>5</v>
      </c>
      <c r="J18" s="2" t="s">
        <v>4</v>
      </c>
      <c r="K18" s="15" t="s">
        <v>99</v>
      </c>
    </row>
    <row r="19" spans="1:11" x14ac:dyDescent="0.25">
      <c r="A19" t="s">
        <v>12</v>
      </c>
      <c r="B19">
        <f>SUMIF(LSETLG!$A$6:$A$1142,'Monotonicity Summary'!$A19,LSETLG!J$6:J$1142)</f>
        <v>0</v>
      </c>
      <c r="C19">
        <f>SUMIF(LSETLG!$A$6:$A$1142,'Monotonicity Summary'!$A19,LSETLG!K$6:K$1142)</f>
        <v>0</v>
      </c>
      <c r="D19">
        <f>SUMIF(LSETLG!$A$6:$A$1142,'Monotonicity Summary'!$A19,LSETLG!L$6:L$1142)</f>
        <v>0</v>
      </c>
      <c r="E19">
        <f>SUMIF(LSETLG!$A$6:$A$1142,'Monotonicity Summary'!$A19,LSETLG!M$6:M$1142)</f>
        <v>0</v>
      </c>
      <c r="G19" t="s">
        <v>12</v>
      </c>
      <c r="H19">
        <f>SUMIF(LSETLG!$P$6:$P$734,'Monotonicity Summary'!$A19,LSETLG!Y$6:Y$734)</f>
        <v>0</v>
      </c>
      <c r="I19">
        <f>SUMIF(LSETLG!$P$6:$P$734,'Monotonicity Summary'!$A19,LSETLG!Z$6:Z$734)</f>
        <v>0</v>
      </c>
      <c r="J19">
        <f>SUMIF(LSETLG!$P$6:$P$734,'Monotonicity Summary'!$A19,LSETLG!AA$6:AA$734)</f>
        <v>0</v>
      </c>
      <c r="K19">
        <f>SUMIF(LSETLG!$P$6:$P$734,'Monotonicity Summary'!$A19,LSETLG!AB$6:AB$734)</f>
        <v>0</v>
      </c>
    </row>
    <row r="20" spans="1:11" x14ac:dyDescent="0.25">
      <c r="A20" t="s">
        <v>14</v>
      </c>
      <c r="B20">
        <f>SUMIF(LSETLG!$A$6:$A$1142,'Monotonicity Summary'!$A20,LSETLG!J$6:J$1142)</f>
        <v>4</v>
      </c>
      <c r="C20">
        <f>SUMIF(LSETLG!$A$6:$A$1142,'Monotonicity Summary'!$A20,LSETLG!K$6:K$1142)</f>
        <v>0</v>
      </c>
      <c r="D20">
        <f>SUMIF(LSETLG!$A$6:$A$1142,'Monotonicity Summary'!$A20,LSETLG!L$6:L$1142)</f>
        <v>0</v>
      </c>
      <c r="E20">
        <f>SUMIF(LSETLG!$A$6:$A$1142,'Monotonicity Summary'!$A20,LSETLG!M$6:M$1142)</f>
        <v>4</v>
      </c>
      <c r="G20" t="s">
        <v>14</v>
      </c>
      <c r="H20">
        <f>SUMIF(LSETLG!$P$6:$P$734,'Monotonicity Summary'!$A20,LSETLG!Y$6:Y$734)</f>
        <v>11</v>
      </c>
      <c r="I20">
        <f>SUMIF(LSETLG!$P$6:$P$734,'Monotonicity Summary'!$A20,LSETLG!Z$6:Z$734)</f>
        <v>0</v>
      </c>
      <c r="J20">
        <f>SUMIF(LSETLG!$P$6:$P$734,'Monotonicity Summary'!$A20,LSETLG!AA$6:AA$734)</f>
        <v>0</v>
      </c>
      <c r="K20">
        <f>SUMIF(LSETLG!$P$6:$P$734,'Monotonicity Summary'!$A20,LSETLG!AB$6:AB$734)</f>
        <v>11</v>
      </c>
    </row>
    <row r="21" spans="1:11" x14ac:dyDescent="0.25">
      <c r="A21" t="s">
        <v>15</v>
      </c>
      <c r="B21">
        <f>SUMIF(LSETLG!$A$6:$A$1142,'Monotonicity Summary'!$A21,LSETLG!J$6:J$1142)</f>
        <v>13</v>
      </c>
      <c r="C21">
        <f>SUMIF(LSETLG!$A$6:$A$1142,'Monotonicity Summary'!$A21,LSETLG!K$6:K$1142)</f>
        <v>0</v>
      </c>
      <c r="D21">
        <f>SUMIF(LSETLG!$A$6:$A$1142,'Monotonicity Summary'!$A21,LSETLG!L$6:L$1142)</f>
        <v>0</v>
      </c>
      <c r="E21">
        <f>SUMIF(LSETLG!$A$6:$A$1142,'Monotonicity Summary'!$A21,LSETLG!M$6:M$1142)</f>
        <v>13</v>
      </c>
      <c r="G21" t="s">
        <v>15</v>
      </c>
      <c r="H21">
        <f>SUMIF(LSETLG!$P$6:$P$734,'Monotonicity Summary'!$A21,LSETLG!Y$6:Y$734)</f>
        <v>11</v>
      </c>
      <c r="I21">
        <f>SUMIF(LSETLG!$P$6:$P$734,'Monotonicity Summary'!$A21,LSETLG!Z$6:Z$734)</f>
        <v>0</v>
      </c>
      <c r="J21">
        <f>SUMIF(LSETLG!$P$6:$P$734,'Monotonicity Summary'!$A21,LSETLG!AA$6:AA$734)</f>
        <v>0</v>
      </c>
      <c r="K21">
        <f>SUMIF(LSETLG!$P$6:$P$734,'Monotonicity Summary'!$A21,LSETLG!AB$6:AB$734)</f>
        <v>11</v>
      </c>
    </row>
    <row r="22" spans="1:11" x14ac:dyDescent="0.25">
      <c r="A22" t="s">
        <v>16</v>
      </c>
      <c r="B22">
        <f>SUMIF(LSETLG!$A$6:$A$1142,'Monotonicity Summary'!$A22,LSETLG!J$6:J$1142)</f>
        <v>0</v>
      </c>
      <c r="C22">
        <f>SUMIF(LSETLG!$A$6:$A$1142,'Monotonicity Summary'!$A22,LSETLG!K$6:K$1142)</f>
        <v>0</v>
      </c>
      <c r="D22">
        <f>SUMIF(LSETLG!$A$6:$A$1142,'Monotonicity Summary'!$A22,LSETLG!L$6:L$1142)</f>
        <v>0</v>
      </c>
      <c r="E22">
        <f>SUMIF(LSETLG!$A$6:$A$1142,'Monotonicity Summary'!$A22,LSETLG!M$6:M$1142)</f>
        <v>0</v>
      </c>
      <c r="G22" t="s">
        <v>16</v>
      </c>
      <c r="H22">
        <f>SUMIF(LSETLG!$P$6:$P$734,'Monotonicity Summary'!$A22,LSETLG!Y$6:Y$734)</f>
        <v>4</v>
      </c>
      <c r="I22">
        <f>SUMIF(LSETLG!$P$6:$P$734,'Monotonicity Summary'!$A22,LSETLG!Z$6:Z$734)</f>
        <v>0</v>
      </c>
      <c r="J22">
        <f>SUMIF(LSETLG!$P$6:$P$734,'Monotonicity Summary'!$A22,LSETLG!AA$6:AA$734)</f>
        <v>0</v>
      </c>
      <c r="K22">
        <f>SUMIF(LSETLG!$P$6:$P$734,'Monotonicity Summary'!$A22,LSETLG!AB$6:AB$734)</f>
        <v>4</v>
      </c>
    </row>
    <row r="23" spans="1:11" x14ac:dyDescent="0.25">
      <c r="A23" t="s">
        <v>17</v>
      </c>
      <c r="B23">
        <f>SUMIF(LSETLG!$A$6:$A$1142,'Monotonicity Summary'!$A23,LSETLG!J$6:J$1142)</f>
        <v>0</v>
      </c>
      <c r="C23">
        <f>SUMIF(LSETLG!$A$6:$A$1142,'Monotonicity Summary'!$A23,LSETLG!K$6:K$1142)</f>
        <v>0</v>
      </c>
      <c r="D23">
        <f>SUMIF(LSETLG!$A$6:$A$1142,'Monotonicity Summary'!$A23,LSETLG!L$6:L$1142)</f>
        <v>0</v>
      </c>
      <c r="E23">
        <f>SUMIF(LSETLG!$A$6:$A$1142,'Monotonicity Summary'!$A23,LSETLG!M$6:M$1142)</f>
        <v>0</v>
      </c>
      <c r="G23" t="s">
        <v>17</v>
      </c>
      <c r="H23">
        <f>SUMIF(LSETLG!$P$6:$P$734,'Monotonicity Summary'!$A23,LSETLG!Y$6:Y$734)</f>
        <v>11</v>
      </c>
      <c r="I23">
        <f>SUMIF(LSETLG!$P$6:$P$734,'Monotonicity Summary'!$A23,LSETLG!Z$6:Z$734)</f>
        <v>0</v>
      </c>
      <c r="J23">
        <f>SUMIF(LSETLG!$P$6:$P$734,'Monotonicity Summary'!$A23,LSETLG!AA$6:AA$734)</f>
        <v>0</v>
      </c>
      <c r="K23">
        <f>SUMIF(LSETLG!$P$6:$P$734,'Monotonicity Summary'!$A23,LSETLG!AB$6:AB$734)</f>
        <v>11</v>
      </c>
    </row>
    <row r="24" spans="1:11" x14ac:dyDescent="0.25">
      <c r="A24" t="s">
        <v>18</v>
      </c>
      <c r="B24">
        <f>SUMIF(LSETLG!$A$6:$A$1142,'Monotonicity Summary'!$A24,LSETLG!J$6:J$1142)</f>
        <v>0</v>
      </c>
      <c r="C24">
        <f>SUMIF(LSETLG!$A$6:$A$1142,'Monotonicity Summary'!$A24,LSETLG!K$6:K$1142)</f>
        <v>0</v>
      </c>
      <c r="D24">
        <f>SUMIF(LSETLG!$A$6:$A$1142,'Monotonicity Summary'!$A24,LSETLG!L$6:L$1142)</f>
        <v>0</v>
      </c>
      <c r="E24">
        <f>SUMIF(LSETLG!$A$6:$A$1142,'Monotonicity Summary'!$A24,LSETLG!M$6:M$1142)</f>
        <v>0</v>
      </c>
      <c r="G24" t="s">
        <v>18</v>
      </c>
      <c r="H24">
        <f>SUMIF(LSETLG!$P$6:$P$734,'Monotonicity Summary'!$A24,LSETLG!Y$6:Y$734)</f>
        <v>0</v>
      </c>
      <c r="I24">
        <f>SUMIF(LSETLG!$P$6:$P$734,'Monotonicity Summary'!$A24,LSETLG!Z$6:Z$734)</f>
        <v>0</v>
      </c>
      <c r="J24">
        <f>SUMIF(LSETLG!$P$6:$P$734,'Monotonicity Summary'!$A24,LSETLG!AA$6:AA$734)</f>
        <v>0</v>
      </c>
      <c r="K24">
        <f>SUMIF(LSETLG!$P$6:$P$734,'Monotonicity Summary'!$A24,LSETLG!AB$6:AB$734)</f>
        <v>0</v>
      </c>
    </row>
    <row r="25" spans="1:11" x14ac:dyDescent="0.25">
      <c r="A25" t="s">
        <v>19</v>
      </c>
      <c r="B25">
        <f>SUMIF(LSETLG!$A$6:$A$1142,'Monotonicity Summary'!$A25,LSETLG!J$6:J$1142)</f>
        <v>0</v>
      </c>
      <c r="C25">
        <f>SUMIF(LSETLG!$A$6:$A$1142,'Monotonicity Summary'!$A25,LSETLG!K$6:K$1142)</f>
        <v>0</v>
      </c>
      <c r="D25">
        <f>SUMIF(LSETLG!$A$6:$A$1142,'Monotonicity Summary'!$A25,LSETLG!L$6:L$1142)</f>
        <v>0</v>
      </c>
      <c r="E25">
        <f>SUMIF(LSETLG!$A$6:$A$1142,'Monotonicity Summary'!$A25,LSETLG!M$6:M$1142)</f>
        <v>0</v>
      </c>
      <c r="G25" t="s">
        <v>19</v>
      </c>
      <c r="H25">
        <f>SUMIF(LSETLG!$P$6:$P$734,'Monotonicity Summary'!$A25,LSETLG!Y$6:Y$734)</f>
        <v>0</v>
      </c>
      <c r="I25">
        <f>SUMIF(LSETLG!$P$6:$P$734,'Monotonicity Summary'!$A25,LSETLG!Z$6:Z$734)</f>
        <v>0</v>
      </c>
      <c r="J25">
        <f>SUMIF(LSETLG!$P$6:$P$734,'Monotonicity Summary'!$A25,LSETLG!AA$6:AA$734)</f>
        <v>0</v>
      </c>
      <c r="K25">
        <f>SUMIF(LSETLG!$P$6:$P$734,'Monotonicity Summary'!$A25,LSETLG!AB$6:AB$734)</f>
        <v>0</v>
      </c>
    </row>
    <row r="26" spans="1:11" x14ac:dyDescent="0.25">
      <c r="A26" t="s">
        <v>20</v>
      </c>
      <c r="B26">
        <f>SUMIF(LSETLG!$A$6:$A$1142,'Monotonicity Summary'!$A26,LSETLG!J$6:J$1142)</f>
        <v>9</v>
      </c>
      <c r="C26">
        <f>SUMIF(LSETLG!$A$6:$A$1142,'Monotonicity Summary'!$A26,LSETLG!K$6:K$1142)</f>
        <v>0</v>
      </c>
      <c r="D26">
        <f>SUMIF(LSETLG!$A$6:$A$1142,'Monotonicity Summary'!$A26,LSETLG!L$6:L$1142)</f>
        <v>0</v>
      </c>
      <c r="E26">
        <f>SUMIF(LSETLG!$A$6:$A$1142,'Monotonicity Summary'!$A26,LSETLG!M$6:M$1142)</f>
        <v>9</v>
      </c>
      <c r="G26" t="s">
        <v>20</v>
      </c>
      <c r="H26">
        <f>SUMIF(LSETLG!$P$6:$P$734,'Monotonicity Summary'!$A26,LSETLG!Y$6:Y$734)</f>
        <v>11</v>
      </c>
      <c r="I26">
        <f>SUMIF(LSETLG!$P$6:$P$734,'Monotonicity Summary'!$A26,LSETLG!Z$6:Z$734)</f>
        <v>0</v>
      </c>
      <c r="J26">
        <f>SUMIF(LSETLG!$P$6:$P$734,'Monotonicity Summary'!$A26,LSETLG!AA$6:AA$734)</f>
        <v>0</v>
      </c>
      <c r="K26">
        <f>SUMIF(LSETLG!$P$6:$P$734,'Monotonicity Summary'!$A26,LSETLG!AB$6:AB$734)</f>
        <v>11</v>
      </c>
    </row>
    <row r="27" spans="1:11" x14ac:dyDescent="0.25">
      <c r="A27" t="s">
        <v>21</v>
      </c>
      <c r="B27">
        <f>SUMIF(LSETLG!$A$6:$A$1142,'Monotonicity Summary'!$A27,LSETLG!J$6:J$1142)</f>
        <v>0</v>
      </c>
      <c r="C27">
        <f>SUMIF(LSETLG!$A$6:$A$1142,'Monotonicity Summary'!$A27,LSETLG!K$6:K$1142)</f>
        <v>0</v>
      </c>
      <c r="D27">
        <f>SUMIF(LSETLG!$A$6:$A$1142,'Monotonicity Summary'!$A27,LSETLG!L$6:L$1142)</f>
        <v>0</v>
      </c>
      <c r="E27">
        <f>SUMIF(LSETLG!$A$6:$A$1142,'Monotonicity Summary'!$A27,LSETLG!M$6:M$1142)</f>
        <v>0</v>
      </c>
      <c r="G27" t="s">
        <v>21</v>
      </c>
      <c r="H27">
        <f>SUMIF(LSETLG!$P$6:$P$734,'Monotonicity Summary'!$A27,LSETLG!Y$6:Y$734)</f>
        <v>0</v>
      </c>
      <c r="I27">
        <f>SUMIF(LSETLG!$P$6:$P$734,'Monotonicity Summary'!$A27,LSETLG!Z$6:Z$734)</f>
        <v>0</v>
      </c>
      <c r="J27">
        <f>SUMIF(LSETLG!$P$6:$P$734,'Monotonicity Summary'!$A27,LSETLG!AA$6:AA$734)</f>
        <v>0</v>
      </c>
      <c r="K27">
        <f>SUMIF(LSETLG!$P$6:$P$734,'Monotonicity Summary'!$A27,LSETLG!AB$6:AB$734)</f>
        <v>0</v>
      </c>
    </row>
    <row r="28" spans="1:11" x14ac:dyDescent="0.25">
      <c r="A28" t="s">
        <v>22</v>
      </c>
      <c r="B28">
        <f>SUMIF(LSETLG!$A$6:$A$1142,'Monotonicity Summary'!$A28,LSETLG!J$6:J$1142)</f>
        <v>0</v>
      </c>
      <c r="C28">
        <f>SUMIF(LSETLG!$A$6:$A$1142,'Monotonicity Summary'!$A28,LSETLG!K$6:K$1142)</f>
        <v>0</v>
      </c>
      <c r="D28">
        <f>SUMIF(LSETLG!$A$6:$A$1142,'Monotonicity Summary'!$A28,LSETLG!L$6:L$1142)</f>
        <v>0</v>
      </c>
      <c r="E28">
        <f>SUMIF(LSETLG!$A$6:$A$1142,'Monotonicity Summary'!$A28,LSETLG!M$6:M$1142)</f>
        <v>0</v>
      </c>
      <c r="G28" t="s">
        <v>22</v>
      </c>
      <c r="H28">
        <f>SUMIF(LSETLG!$P$6:$P$734,'Monotonicity Summary'!$A28,LSETLG!Y$6:Y$734)</f>
        <v>0</v>
      </c>
      <c r="I28">
        <f>SUMIF(LSETLG!$P$6:$P$734,'Monotonicity Summary'!$A28,LSETLG!Z$6:Z$734)</f>
        <v>0</v>
      </c>
      <c r="J28">
        <f>SUMIF(LSETLG!$P$6:$P$734,'Monotonicity Summary'!$A28,LSETLG!AA$6:AA$734)</f>
        <v>0</v>
      </c>
      <c r="K28">
        <f>SUMIF(LSETLG!$P$6:$P$734,'Monotonicity Summary'!$A28,LSETLG!AB$6:AB$734)</f>
        <v>0</v>
      </c>
    </row>
    <row r="29" spans="1:11" x14ac:dyDescent="0.25">
      <c r="A29" t="s">
        <v>23</v>
      </c>
      <c r="B29">
        <f>SUMIF(LSETLG!$A$6:$A$1142,'Monotonicity Summary'!$A29,LSETLG!J$6:J$1142)</f>
        <v>0</v>
      </c>
      <c r="C29">
        <f>SUMIF(LSETLG!$A$6:$A$1142,'Monotonicity Summary'!$A29,LSETLG!K$6:K$1142)</f>
        <v>0</v>
      </c>
      <c r="D29">
        <f>SUMIF(LSETLG!$A$6:$A$1142,'Monotonicity Summary'!$A29,LSETLG!L$6:L$1142)</f>
        <v>0</v>
      </c>
      <c r="E29">
        <f>SUMIF(LSETLG!$A$6:$A$1142,'Monotonicity Summary'!$A29,LSETLG!M$6:M$1142)</f>
        <v>0</v>
      </c>
      <c r="G29" t="s">
        <v>23</v>
      </c>
      <c r="H29">
        <f>SUMIF(LSETLG!$P$6:$P$734,'Monotonicity Summary'!$A29,LSETLG!Y$6:Y$734)</f>
        <v>8</v>
      </c>
      <c r="I29">
        <f>SUMIF(LSETLG!$P$6:$P$734,'Monotonicity Summary'!$A29,LSETLG!Z$6:Z$734)</f>
        <v>0</v>
      </c>
      <c r="J29">
        <f>SUMIF(LSETLG!$P$6:$P$734,'Monotonicity Summary'!$A29,LSETLG!AA$6:AA$734)</f>
        <v>0</v>
      </c>
      <c r="K29">
        <f>SUMIF(LSETLG!$P$6:$P$734,'Monotonicity Summary'!$A29,LSETLG!AB$6:AB$734)</f>
        <v>8</v>
      </c>
    </row>
    <row r="30" spans="1:11" x14ac:dyDescent="0.25">
      <c r="A30" t="s">
        <v>24</v>
      </c>
      <c r="B30">
        <f>SUMIF(LSETLG!$A$6:$A$1142,'Monotonicity Summary'!$A30,LSETLG!J$6:J$1142)</f>
        <v>0</v>
      </c>
      <c r="C30">
        <f>SUMIF(LSETLG!$A$6:$A$1142,'Monotonicity Summary'!$A30,LSETLG!K$6:K$1142)</f>
        <v>0</v>
      </c>
      <c r="D30">
        <f>SUMIF(LSETLG!$A$6:$A$1142,'Monotonicity Summary'!$A30,LSETLG!L$6:L$1142)</f>
        <v>0</v>
      </c>
      <c r="E30">
        <f>SUMIF(LSETLG!$A$6:$A$1142,'Monotonicity Summary'!$A30,LSETLG!M$6:M$1142)</f>
        <v>0</v>
      </c>
      <c r="G30" t="s">
        <v>24</v>
      </c>
      <c r="H30">
        <f>SUMIF(LSETLG!$P$6:$P$734,'Monotonicity Summary'!$A30,LSETLG!Y$6:Y$734)</f>
        <v>0</v>
      </c>
      <c r="I30">
        <f>SUMIF(LSETLG!$P$6:$P$734,'Monotonicity Summary'!$A30,LSETLG!Z$6:Z$734)</f>
        <v>0</v>
      </c>
      <c r="J30">
        <f>SUMIF(LSETLG!$P$6:$P$734,'Monotonicity Summary'!$A30,LSETLG!AA$6:AA$734)</f>
        <v>0</v>
      </c>
      <c r="K30">
        <f>SUMIF(LSETLG!$P$6:$P$734,'Monotonicity Summary'!$A30,LSETLG!AB$6:AB$734)</f>
        <v>0</v>
      </c>
    </row>
    <row r="31" spans="1:11" x14ac:dyDescent="0.25">
      <c r="A31" t="s">
        <v>25</v>
      </c>
      <c r="B31">
        <f>SUMIF(LSETLG!$A$6:$A$1142,'Monotonicity Summary'!$A31,LSETLG!J$6:J$1142)</f>
        <v>17</v>
      </c>
      <c r="C31">
        <f>SUMIF(LSETLG!$A$6:$A$1142,'Monotonicity Summary'!$A31,LSETLG!K$6:K$1142)</f>
        <v>0</v>
      </c>
      <c r="D31">
        <f>SUMIF(LSETLG!$A$6:$A$1142,'Monotonicity Summary'!$A31,LSETLG!L$6:L$1142)</f>
        <v>0</v>
      </c>
      <c r="E31">
        <f>SUMIF(LSETLG!$A$6:$A$1142,'Monotonicity Summary'!$A31,LSETLG!M$6:M$1142)</f>
        <v>17</v>
      </c>
      <c r="G31" t="s">
        <v>25</v>
      </c>
      <c r="H31">
        <f>SUMIF(LSETLG!$P$6:$P$734,'Monotonicity Summary'!$A31,LSETLG!Y$6:Y$734)</f>
        <v>11</v>
      </c>
      <c r="I31">
        <f>SUMIF(LSETLG!$P$6:$P$734,'Monotonicity Summary'!$A31,LSETLG!Z$6:Z$734)</f>
        <v>0</v>
      </c>
      <c r="J31">
        <f>SUMIF(LSETLG!$P$6:$P$734,'Monotonicity Summary'!$A31,LSETLG!AA$6:AA$734)</f>
        <v>0</v>
      </c>
      <c r="K31">
        <f>SUMIF(LSETLG!$P$6:$P$734,'Monotonicity Summary'!$A31,LSETLG!AB$6:AB$734)</f>
        <v>11</v>
      </c>
    </row>
    <row r="32" spans="1:11" x14ac:dyDescent="0.25">
      <c r="A32" s="15" t="s">
        <v>13</v>
      </c>
      <c r="B32" s="15">
        <f>SUMIF(LSETLG!$C$6:$C$1142,'Monotonicity Summary'!$A$32,LSETLG!J$6:J$1142)</f>
        <v>43</v>
      </c>
      <c r="C32" s="15">
        <f>SUMIF(LSETLG!$C$6:$C$1142,'Monotonicity Summary'!$A$32,LSETLG!K$6:K$1142)</f>
        <v>0</v>
      </c>
      <c r="D32" s="15">
        <f>SUMIF(LSETLG!$C$6:$C$1142,'Monotonicity Summary'!$A$32,LSETLG!L$6:L$1142)</f>
        <v>0</v>
      </c>
      <c r="E32" s="15">
        <f>SUMIF(LSETLG!$C$6:$C$1142,'Monotonicity Summary'!$A$32,LSETLG!M$6:M$1142)</f>
        <v>43</v>
      </c>
      <c r="G32" s="15" t="s">
        <v>13</v>
      </c>
      <c r="H32" s="15">
        <f>SUMIF(LSETLG!$R$6:$R$734,'Monotonicity Summary'!$A$32,LSETLG!Y$6:Y$734)</f>
        <v>67</v>
      </c>
      <c r="I32" s="15">
        <f>SUMIF(LSETLG!$R$6:$R$734,'Monotonicity Summary'!$A$32,LSETLG!Z$6:Z$734)</f>
        <v>0</v>
      </c>
      <c r="J32" s="15">
        <f>SUMIF(LSETLG!$R$6:$R$734,'Monotonicity Summary'!$A$32,LSETLG!AA$6:AA$734)</f>
        <v>0</v>
      </c>
      <c r="K32" s="15">
        <f>SUMIF(LSETLG!$R$6:$R$734,'Monotonicity Summary'!$A$32,LSETLG!AB$6:AB$734)</f>
        <v>67</v>
      </c>
    </row>
    <row r="33" spans="1:11" x14ac:dyDescent="0.25">
      <c r="A33" s="31" t="s">
        <v>103</v>
      </c>
      <c r="B33" s="31"/>
      <c r="C33" s="31"/>
      <c r="D33" s="31"/>
      <c r="E33" s="31"/>
      <c r="G33" s="31" t="s">
        <v>103</v>
      </c>
      <c r="H33" s="31"/>
      <c r="I33" s="31"/>
      <c r="J33" s="31"/>
      <c r="K33" s="31"/>
    </row>
    <row r="34" spans="1:11" x14ac:dyDescent="0.25">
      <c r="B34" s="2" t="s">
        <v>3</v>
      </c>
      <c r="C34" s="2" t="s">
        <v>5</v>
      </c>
      <c r="D34" s="2" t="s">
        <v>4</v>
      </c>
      <c r="E34" s="15" t="s">
        <v>99</v>
      </c>
      <c r="H34" s="2" t="s">
        <v>3</v>
      </c>
      <c r="I34" s="2" t="s">
        <v>5</v>
      </c>
      <c r="J34" s="2" t="s">
        <v>4</v>
      </c>
      <c r="K34" s="15" t="s">
        <v>99</v>
      </c>
    </row>
    <row r="35" spans="1:11" x14ac:dyDescent="0.25">
      <c r="A35" t="s">
        <v>12</v>
      </c>
      <c r="B35" s="33">
        <f>B19/(COUNTIF(LSETLG!$A$6:$A$1142,'Monotonicity Summary'!$A35))</f>
        <v>0</v>
      </c>
      <c r="C35" s="33">
        <f>C19/(COUNTIF(LSETLG!$A$6:$A$1142,'Monotonicity Summary'!$A35))</f>
        <v>0</v>
      </c>
      <c r="D35" s="33">
        <f>D19/(COUNTIF(LSETLG!$A$6:$A$1142,'Monotonicity Summary'!$A35))</f>
        <v>0</v>
      </c>
      <c r="E35" s="33">
        <f>E19/(COUNTIF(LSETLG!$A$6:$A$1142,'Monotonicity Summary'!$A35))</f>
        <v>0</v>
      </c>
      <c r="G35" t="s">
        <v>12</v>
      </c>
      <c r="H35" s="33">
        <f>H19/(COUNTIF(LSETLG!$P$6:$P$734,'Monotonicity Summary'!$A35))</f>
        <v>0</v>
      </c>
      <c r="I35" s="33">
        <f>I19/(COUNTIF(LSETLG!$P$6:$P$734,'Monotonicity Summary'!$A35))</f>
        <v>0</v>
      </c>
      <c r="J35" s="33">
        <f>J19/(COUNTIF(LSETLG!$P$6:$P$734,'Monotonicity Summary'!$A35))</f>
        <v>0</v>
      </c>
      <c r="K35" s="33">
        <f>K19/(COUNTIF(LSETLG!$P$6:$P$734,'Monotonicity Summary'!$A35))</f>
        <v>0</v>
      </c>
    </row>
    <row r="36" spans="1:11" x14ac:dyDescent="0.25">
      <c r="A36" t="s">
        <v>14</v>
      </c>
      <c r="B36" s="33">
        <f>B20/(COUNTIF(LSETLG!$A$6:$A$1142,'Monotonicity Summary'!$A36))</f>
        <v>0.23529411764705882</v>
      </c>
      <c r="C36" s="33">
        <f>C20/(COUNTIF(LSETLG!$A$6:$A$1142,'Monotonicity Summary'!$A36))</f>
        <v>0</v>
      </c>
      <c r="D36" s="33">
        <f>D20/(COUNTIF(LSETLG!$A$6:$A$1142,'Monotonicity Summary'!$A36))</f>
        <v>0</v>
      </c>
      <c r="E36" s="33">
        <f>E20/(COUNTIF(LSETLG!$A$6:$A$1142,'Monotonicity Summary'!$A36))</f>
        <v>0.23529411764705882</v>
      </c>
      <c r="G36" t="s">
        <v>14</v>
      </c>
      <c r="H36" s="33">
        <f>H20/(COUNTIF(LSETLG!$P$6:$P$734,'Monotonicity Summary'!$A36))</f>
        <v>1</v>
      </c>
      <c r="I36" s="33">
        <f>I20/(COUNTIF(LSETLG!$P$6:$P$734,'Monotonicity Summary'!$A36))</f>
        <v>0</v>
      </c>
      <c r="J36" s="33">
        <f>J20/(COUNTIF(LSETLG!$P$6:$P$734,'Monotonicity Summary'!$A36))</f>
        <v>0</v>
      </c>
      <c r="K36" s="33">
        <f>K20/(COUNTIF(LSETLG!$P$6:$P$734,'Monotonicity Summary'!$A36))</f>
        <v>1</v>
      </c>
    </row>
    <row r="37" spans="1:11" x14ac:dyDescent="0.25">
      <c r="A37" t="s">
        <v>15</v>
      </c>
      <c r="B37" s="33">
        <f>B21/(COUNTIF(LSETLG!$A$6:$A$1142,'Monotonicity Summary'!$A37))</f>
        <v>0.76470588235294112</v>
      </c>
      <c r="C37" s="33">
        <f>C21/(COUNTIF(LSETLG!$A$6:$A$1142,'Monotonicity Summary'!$A37))</f>
        <v>0</v>
      </c>
      <c r="D37" s="33">
        <f>D21/(COUNTIF(LSETLG!$A$6:$A$1142,'Monotonicity Summary'!$A37))</f>
        <v>0</v>
      </c>
      <c r="E37" s="33">
        <f>E21/(COUNTIF(LSETLG!$A$6:$A$1142,'Monotonicity Summary'!$A37))</f>
        <v>0.76470588235294112</v>
      </c>
      <c r="G37" t="s">
        <v>15</v>
      </c>
      <c r="H37" s="33">
        <f>H21/(COUNTIF(LSETLG!$P$6:$P$734,'Monotonicity Summary'!$A37))</f>
        <v>1</v>
      </c>
      <c r="I37" s="33">
        <f>I21/(COUNTIF(LSETLG!$P$6:$P$734,'Monotonicity Summary'!$A37))</f>
        <v>0</v>
      </c>
      <c r="J37" s="33">
        <f>J21/(COUNTIF(LSETLG!$P$6:$P$734,'Monotonicity Summary'!$A37))</f>
        <v>0</v>
      </c>
      <c r="K37" s="33">
        <f>K21/(COUNTIF(LSETLG!$P$6:$P$734,'Monotonicity Summary'!$A37))</f>
        <v>1</v>
      </c>
    </row>
    <row r="38" spans="1:11" x14ac:dyDescent="0.25">
      <c r="A38" t="s">
        <v>16</v>
      </c>
      <c r="B38" s="33">
        <f>B22/(COUNTIF(LSETLG!$A$6:$A$1142,'Monotonicity Summary'!$A38))</f>
        <v>0</v>
      </c>
      <c r="C38" s="33">
        <f>C22/(COUNTIF(LSETLG!$A$6:$A$1142,'Monotonicity Summary'!$A38))</f>
        <v>0</v>
      </c>
      <c r="D38" s="33">
        <f>D22/(COUNTIF(LSETLG!$A$6:$A$1142,'Monotonicity Summary'!$A38))</f>
        <v>0</v>
      </c>
      <c r="E38" s="33">
        <f>E22/(COUNTIF(LSETLG!$A$6:$A$1142,'Monotonicity Summary'!$A38))</f>
        <v>0</v>
      </c>
      <c r="G38" t="s">
        <v>16</v>
      </c>
      <c r="H38" s="33">
        <f>H22/(COUNTIF(LSETLG!$P$6:$P$734,'Monotonicity Summary'!$A38))</f>
        <v>0.36363636363636365</v>
      </c>
      <c r="I38" s="33">
        <f>I22/(COUNTIF(LSETLG!$P$6:$P$734,'Monotonicity Summary'!$A38))</f>
        <v>0</v>
      </c>
      <c r="J38" s="33">
        <f>J22/(COUNTIF(LSETLG!$P$6:$P$734,'Monotonicity Summary'!$A38))</f>
        <v>0</v>
      </c>
      <c r="K38" s="33">
        <f>K22/(COUNTIF(LSETLG!$P$6:$P$734,'Monotonicity Summary'!$A38))</f>
        <v>0.36363636363636365</v>
      </c>
    </row>
    <row r="39" spans="1:11" x14ac:dyDescent="0.25">
      <c r="A39" t="s">
        <v>17</v>
      </c>
      <c r="B39" s="33">
        <f>B23/(COUNTIF(LSETLG!$A$6:$A$1142,'Monotonicity Summary'!$A39))</f>
        <v>0</v>
      </c>
      <c r="C39" s="33">
        <f>C23/(COUNTIF(LSETLG!$A$6:$A$1142,'Monotonicity Summary'!$A39))</f>
        <v>0</v>
      </c>
      <c r="D39" s="33">
        <f>D23/(COUNTIF(LSETLG!$A$6:$A$1142,'Monotonicity Summary'!$A39))</f>
        <v>0</v>
      </c>
      <c r="E39" s="33">
        <f>E23/(COUNTIF(LSETLG!$A$6:$A$1142,'Monotonicity Summary'!$A39))</f>
        <v>0</v>
      </c>
      <c r="G39" t="s">
        <v>17</v>
      </c>
      <c r="H39" s="33">
        <f>H23/(COUNTIF(LSETLG!$P$6:$P$734,'Monotonicity Summary'!$A39))</f>
        <v>1</v>
      </c>
      <c r="I39" s="33">
        <f>I23/(COUNTIF(LSETLG!$P$6:$P$734,'Monotonicity Summary'!$A39))</f>
        <v>0</v>
      </c>
      <c r="J39" s="33">
        <f>J23/(COUNTIF(LSETLG!$P$6:$P$734,'Monotonicity Summary'!$A39))</f>
        <v>0</v>
      </c>
      <c r="K39" s="33">
        <f>K23/(COUNTIF(LSETLG!$P$6:$P$734,'Monotonicity Summary'!$A39))</f>
        <v>1</v>
      </c>
    </row>
    <row r="40" spans="1:11" x14ac:dyDescent="0.25">
      <c r="A40" t="s">
        <v>18</v>
      </c>
      <c r="B40" s="33">
        <f>B24/(COUNTIF(LSETLG!$A$6:$A$1142,'Monotonicity Summary'!$A40))</f>
        <v>0</v>
      </c>
      <c r="C40" s="33">
        <f>C24/(COUNTIF(LSETLG!$A$6:$A$1142,'Monotonicity Summary'!$A40))</f>
        <v>0</v>
      </c>
      <c r="D40" s="33">
        <f>D24/(COUNTIF(LSETLG!$A$6:$A$1142,'Monotonicity Summary'!$A40))</f>
        <v>0</v>
      </c>
      <c r="E40" s="33">
        <f>E24/(COUNTIF(LSETLG!$A$6:$A$1142,'Monotonicity Summary'!$A40))</f>
        <v>0</v>
      </c>
      <c r="G40" t="s">
        <v>18</v>
      </c>
      <c r="H40" s="33">
        <f>H24/(COUNTIF(LSETLG!$P$6:$P$734,'Monotonicity Summary'!$A40))</f>
        <v>0</v>
      </c>
      <c r="I40" s="33">
        <f>I24/(COUNTIF(LSETLG!$P$6:$P$734,'Monotonicity Summary'!$A40))</f>
        <v>0</v>
      </c>
      <c r="J40" s="33">
        <f>J24/(COUNTIF(LSETLG!$P$6:$P$734,'Monotonicity Summary'!$A40))</f>
        <v>0</v>
      </c>
      <c r="K40" s="33">
        <f>K24/(COUNTIF(LSETLG!$P$6:$P$734,'Monotonicity Summary'!$A40))</f>
        <v>0</v>
      </c>
    </row>
    <row r="41" spans="1:11" x14ac:dyDescent="0.25">
      <c r="A41" t="s">
        <v>19</v>
      </c>
      <c r="B41" s="33">
        <f>B25/(COUNTIF(LSETLG!$A$6:$A$1142,'Monotonicity Summary'!$A41))</f>
        <v>0</v>
      </c>
      <c r="C41" s="33">
        <f>C25/(COUNTIF(LSETLG!$A$6:$A$1142,'Monotonicity Summary'!$A41))</f>
        <v>0</v>
      </c>
      <c r="D41" s="33">
        <f>D25/(COUNTIF(LSETLG!$A$6:$A$1142,'Monotonicity Summary'!$A41))</f>
        <v>0</v>
      </c>
      <c r="E41" s="33">
        <f>E25/(COUNTIF(LSETLG!$A$6:$A$1142,'Monotonicity Summary'!$A41))</f>
        <v>0</v>
      </c>
      <c r="G41" t="s">
        <v>19</v>
      </c>
      <c r="H41" s="33">
        <f>H25/(COUNTIF(LSETLG!$P$6:$P$734,'Monotonicity Summary'!$A41))</f>
        <v>0</v>
      </c>
      <c r="I41" s="33">
        <f>I25/(COUNTIF(LSETLG!$P$6:$P$734,'Monotonicity Summary'!$A41))</f>
        <v>0</v>
      </c>
      <c r="J41" s="33">
        <f>J25/(COUNTIF(LSETLG!$P$6:$P$734,'Monotonicity Summary'!$A41))</f>
        <v>0</v>
      </c>
      <c r="K41" s="33">
        <f>K25/(COUNTIF(LSETLG!$P$6:$P$734,'Monotonicity Summary'!$A41))</f>
        <v>0</v>
      </c>
    </row>
    <row r="42" spans="1:11" x14ac:dyDescent="0.25">
      <c r="A42" t="s">
        <v>20</v>
      </c>
      <c r="B42" s="33">
        <f>B26/(COUNTIF(LSETLG!$A$6:$A$1142,'Monotonicity Summary'!$A42))</f>
        <v>0.52941176470588236</v>
      </c>
      <c r="C42" s="33">
        <f>C26/(COUNTIF(LSETLG!$A$6:$A$1142,'Monotonicity Summary'!$A42))</f>
        <v>0</v>
      </c>
      <c r="D42" s="33">
        <f>D26/(COUNTIF(LSETLG!$A$6:$A$1142,'Monotonicity Summary'!$A42))</f>
        <v>0</v>
      </c>
      <c r="E42" s="33">
        <f>E26/(COUNTIF(LSETLG!$A$6:$A$1142,'Monotonicity Summary'!$A42))</f>
        <v>0.52941176470588236</v>
      </c>
      <c r="G42" t="s">
        <v>20</v>
      </c>
      <c r="H42" s="33">
        <f>H26/(COUNTIF(LSETLG!$P$6:$P$734,'Monotonicity Summary'!$A42))</f>
        <v>1</v>
      </c>
      <c r="I42" s="33">
        <f>I26/(COUNTIF(LSETLG!$P$6:$P$734,'Monotonicity Summary'!$A42))</f>
        <v>0</v>
      </c>
      <c r="J42" s="33">
        <f>J26/(COUNTIF(LSETLG!$P$6:$P$734,'Monotonicity Summary'!$A42))</f>
        <v>0</v>
      </c>
      <c r="K42" s="33">
        <f>K26/(COUNTIF(LSETLG!$P$6:$P$734,'Monotonicity Summary'!$A42))</f>
        <v>1</v>
      </c>
    </row>
    <row r="43" spans="1:11" x14ac:dyDescent="0.25">
      <c r="A43" t="s">
        <v>21</v>
      </c>
      <c r="B43" s="33">
        <f>B27/(COUNTIF(LSETLG!$A$6:$A$1142,'Monotonicity Summary'!$A43))</f>
        <v>0</v>
      </c>
      <c r="C43" s="33">
        <f>C27/(COUNTIF(LSETLG!$A$6:$A$1142,'Monotonicity Summary'!$A43))</f>
        <v>0</v>
      </c>
      <c r="D43" s="33">
        <f>D27/(COUNTIF(LSETLG!$A$6:$A$1142,'Monotonicity Summary'!$A43))</f>
        <v>0</v>
      </c>
      <c r="E43" s="33">
        <f>E27/(COUNTIF(LSETLG!$A$6:$A$1142,'Monotonicity Summary'!$A43))</f>
        <v>0</v>
      </c>
      <c r="G43" t="s">
        <v>21</v>
      </c>
      <c r="H43" s="33">
        <f>H27/(COUNTIF(LSETLG!$P$6:$P$734,'Monotonicity Summary'!$A43))</f>
        <v>0</v>
      </c>
      <c r="I43" s="33">
        <f>I27/(COUNTIF(LSETLG!$P$6:$P$734,'Monotonicity Summary'!$A43))</f>
        <v>0</v>
      </c>
      <c r="J43" s="33">
        <f>J27/(COUNTIF(LSETLG!$P$6:$P$734,'Monotonicity Summary'!$A43))</f>
        <v>0</v>
      </c>
      <c r="K43" s="33">
        <f>K27/(COUNTIF(LSETLG!$P$6:$P$734,'Monotonicity Summary'!$A43))</f>
        <v>0</v>
      </c>
    </row>
    <row r="44" spans="1:11" x14ac:dyDescent="0.25">
      <c r="A44" t="s">
        <v>22</v>
      </c>
      <c r="B44" s="33">
        <f>B28/(COUNTIF(LSETLG!$A$6:$A$1142,'Monotonicity Summary'!$A44))</f>
        <v>0</v>
      </c>
      <c r="C44" s="33">
        <f>C28/(COUNTIF(LSETLG!$A$6:$A$1142,'Monotonicity Summary'!$A44))</f>
        <v>0</v>
      </c>
      <c r="D44" s="33">
        <f>D28/(COUNTIF(LSETLG!$A$6:$A$1142,'Monotonicity Summary'!$A44))</f>
        <v>0</v>
      </c>
      <c r="E44" s="33">
        <f>E28/(COUNTIF(LSETLG!$A$6:$A$1142,'Monotonicity Summary'!$A44))</f>
        <v>0</v>
      </c>
      <c r="G44" t="s">
        <v>22</v>
      </c>
      <c r="H44" s="33">
        <f>H28/(COUNTIF(LSETLG!$P$6:$P$734,'Monotonicity Summary'!$A44))</f>
        <v>0</v>
      </c>
      <c r="I44" s="33">
        <f>I28/(COUNTIF(LSETLG!$P$6:$P$734,'Monotonicity Summary'!$A44))</f>
        <v>0</v>
      </c>
      <c r="J44" s="33">
        <f>J28/(COUNTIF(LSETLG!$P$6:$P$734,'Monotonicity Summary'!$A44))</f>
        <v>0</v>
      </c>
      <c r="K44" s="33">
        <f>K28/(COUNTIF(LSETLG!$P$6:$P$734,'Monotonicity Summary'!$A44))</f>
        <v>0</v>
      </c>
    </row>
    <row r="45" spans="1:11" x14ac:dyDescent="0.25">
      <c r="A45" t="s">
        <v>23</v>
      </c>
      <c r="B45" s="33">
        <f>B29/(COUNTIF(LSETLG!$A$6:$A$1142,'Monotonicity Summary'!$A45))</f>
        <v>0</v>
      </c>
      <c r="C45" s="33">
        <f>C29/(COUNTIF(LSETLG!$A$6:$A$1142,'Monotonicity Summary'!$A45))</f>
        <v>0</v>
      </c>
      <c r="D45" s="33">
        <f>D29/(COUNTIF(LSETLG!$A$6:$A$1142,'Monotonicity Summary'!$A45))</f>
        <v>0</v>
      </c>
      <c r="E45" s="33">
        <f>E29/(COUNTIF(LSETLG!$A$6:$A$1142,'Monotonicity Summary'!$A45))</f>
        <v>0</v>
      </c>
      <c r="G45" t="s">
        <v>23</v>
      </c>
      <c r="H45" s="33">
        <f>H29/(COUNTIF(LSETLG!$P$6:$P$734,'Monotonicity Summary'!$A45))</f>
        <v>0.72727272727272729</v>
      </c>
      <c r="I45" s="33">
        <f>I29/(COUNTIF(LSETLG!$P$6:$P$734,'Monotonicity Summary'!$A45))</f>
        <v>0</v>
      </c>
      <c r="J45" s="33">
        <f>J29/(COUNTIF(LSETLG!$P$6:$P$734,'Monotonicity Summary'!$A45))</f>
        <v>0</v>
      </c>
      <c r="K45" s="33">
        <f>K29/(COUNTIF(LSETLG!$P$6:$P$734,'Monotonicity Summary'!$A45))</f>
        <v>0.72727272727272729</v>
      </c>
    </row>
    <row r="46" spans="1:11" x14ac:dyDescent="0.25">
      <c r="A46" t="s">
        <v>24</v>
      </c>
      <c r="B46" s="33">
        <f>B30/(COUNTIF(LSETLG!$A$6:$A$1142,'Monotonicity Summary'!$A46))</f>
        <v>0</v>
      </c>
      <c r="C46" s="33">
        <f>C30/(COUNTIF(LSETLG!$A$6:$A$1142,'Monotonicity Summary'!$A46))</f>
        <v>0</v>
      </c>
      <c r="D46" s="33">
        <f>D30/(COUNTIF(LSETLG!$A$6:$A$1142,'Monotonicity Summary'!$A46))</f>
        <v>0</v>
      </c>
      <c r="E46" s="33">
        <f>E30/(COUNTIF(LSETLG!$A$6:$A$1142,'Monotonicity Summary'!$A46))</f>
        <v>0</v>
      </c>
      <c r="G46" t="s">
        <v>24</v>
      </c>
      <c r="H46" s="33">
        <f>H30/(COUNTIF(LSETLG!$P$6:$P$734,'Monotonicity Summary'!$A46))</f>
        <v>0</v>
      </c>
      <c r="I46" s="33">
        <f>I30/(COUNTIF(LSETLG!$P$6:$P$734,'Monotonicity Summary'!$A46))</f>
        <v>0</v>
      </c>
      <c r="J46" s="33">
        <f>J30/(COUNTIF(LSETLG!$P$6:$P$734,'Monotonicity Summary'!$A46))</f>
        <v>0</v>
      </c>
      <c r="K46" s="33">
        <f>K30/(COUNTIF(LSETLG!$P$6:$P$734,'Monotonicity Summary'!$A46))</f>
        <v>0</v>
      </c>
    </row>
    <row r="47" spans="1:11" x14ac:dyDescent="0.25">
      <c r="A47" t="s">
        <v>25</v>
      </c>
      <c r="B47" s="33">
        <f>B31/(COUNTIF(LSETLG!$A$6:$A$1142,'Monotonicity Summary'!$A47))</f>
        <v>1</v>
      </c>
      <c r="C47" s="33">
        <f>C31/(COUNTIF(LSETLG!$A$6:$A$1142,'Monotonicity Summary'!$A47))</f>
        <v>0</v>
      </c>
      <c r="D47" s="33">
        <f>D31/(COUNTIF(LSETLG!$A$6:$A$1142,'Monotonicity Summary'!$A47))</f>
        <v>0</v>
      </c>
      <c r="E47" s="33">
        <f>E31/(COUNTIF(LSETLG!$A$6:$A$1142,'Monotonicity Summary'!$A47))</f>
        <v>1</v>
      </c>
      <c r="G47" t="s">
        <v>25</v>
      </c>
      <c r="H47" s="33">
        <f>H31/(COUNTIF(LSETLG!$P$6:$P$734,'Monotonicity Summary'!$A47))</f>
        <v>1</v>
      </c>
      <c r="I47" s="33">
        <f>I31/(COUNTIF(LSETLG!$P$6:$P$734,'Monotonicity Summary'!$A47))</f>
        <v>0</v>
      </c>
      <c r="J47" s="33">
        <f>J31/(COUNTIF(LSETLG!$P$6:$P$734,'Monotonicity Summary'!$A47))</f>
        <v>0</v>
      </c>
      <c r="K47" s="33">
        <f>K31/(COUNTIF(LSETLG!$P$6:$P$734,'Monotonicity Summary'!$A47))</f>
        <v>1</v>
      </c>
    </row>
    <row r="48" spans="1:11" x14ac:dyDescent="0.25">
      <c r="A48" s="15" t="s">
        <v>13</v>
      </c>
      <c r="B48" s="34">
        <f>B32/(COUNTIF(LSETLG!$C$6:$C$1142,'Monotonicity Summary'!$A$48))</f>
        <v>0.19457013574660634</v>
      </c>
      <c r="C48" s="34">
        <f>C32/(COUNTIF(LSETLG!$C$6:$C$1142,'Monotonicity Summary'!$A$48))</f>
        <v>0</v>
      </c>
      <c r="D48" s="34">
        <f>D32/(COUNTIF(LSETLG!$C$6:$C$1142,'Monotonicity Summary'!$A$48))</f>
        <v>0</v>
      </c>
      <c r="E48" s="34">
        <f>E32/(COUNTIF(LSETLG!$C$6:$C$1142,'Monotonicity Summary'!$A$48))</f>
        <v>0.19457013574660634</v>
      </c>
      <c r="G48" s="15" t="s">
        <v>13</v>
      </c>
      <c r="H48" s="34">
        <f>H32/(COUNTIF(LSETLG!$R$6:$R$734,'Monotonicity Summary'!$A$48))</f>
        <v>0.46853146853146854</v>
      </c>
      <c r="I48" s="34">
        <f>I32/(COUNTIF(LSETLG!$R$6:$R$734,'Monotonicity Summary'!$A$48))</f>
        <v>0</v>
      </c>
      <c r="J48" s="34">
        <f>J32/(COUNTIF(LSETLG!$R$6:$R$734,'Monotonicity Summary'!$A$48))</f>
        <v>0</v>
      </c>
      <c r="K48" s="34">
        <f>K32/(COUNTIF(LSETLG!$R$6:$R$734,'Monotonicity Summary'!$A$48))</f>
        <v>0.46853146853146854</v>
      </c>
    </row>
    <row r="51" spans="1:11" x14ac:dyDescent="0.25">
      <c r="A51" s="6" t="s">
        <v>104</v>
      </c>
      <c r="B51" s="6"/>
      <c r="C51" s="5"/>
      <c r="D51" s="5"/>
      <c r="E51" s="5"/>
      <c r="G51" s="6" t="s">
        <v>104</v>
      </c>
      <c r="H51" s="6"/>
      <c r="I51" s="5"/>
      <c r="J51" s="5"/>
      <c r="K51" s="5"/>
    </row>
    <row r="52" spans="1:11" x14ac:dyDescent="0.25">
      <c r="A52" s="31" t="s">
        <v>98</v>
      </c>
      <c r="B52" s="31"/>
      <c r="C52" s="31"/>
      <c r="D52" s="31"/>
      <c r="E52" s="31"/>
      <c r="G52" s="31" t="s">
        <v>98</v>
      </c>
      <c r="H52" s="31"/>
      <c r="I52" s="31"/>
      <c r="J52" s="31"/>
      <c r="K52" s="31"/>
    </row>
    <row r="53" spans="1:11" x14ac:dyDescent="0.25">
      <c r="B53" s="2" t="s">
        <v>3</v>
      </c>
      <c r="C53" s="2" t="s">
        <v>5</v>
      </c>
      <c r="D53" s="2" t="s">
        <v>4</v>
      </c>
      <c r="E53" s="15" t="s">
        <v>99</v>
      </c>
      <c r="H53" s="2" t="s">
        <v>3</v>
      </c>
      <c r="I53" s="2" t="s">
        <v>5</v>
      </c>
      <c r="J53" s="2" t="s">
        <v>4</v>
      </c>
      <c r="K53" s="15" t="s">
        <v>99</v>
      </c>
    </row>
    <row r="54" spans="1:11" x14ac:dyDescent="0.25">
      <c r="A54" t="s">
        <v>13</v>
      </c>
      <c r="B54">
        <f>SUMIF('SFATLG '!$C$6:$C$1142,'Monotonicity Summary'!$A54,'SFATLG '!J$6:J$1142)</f>
        <v>62</v>
      </c>
      <c r="C54">
        <f>SUMIF('SFATLG '!$C$6:$C$1142,'Monotonicity Summary'!$A54,'SFATLG '!K$6:K$1142)</f>
        <v>0</v>
      </c>
      <c r="D54">
        <f>SUMIF('SFATLG '!$C$6:$C$1142,'Monotonicity Summary'!$A54,'SFATLG '!L$6:L$1142)</f>
        <v>3</v>
      </c>
      <c r="E54">
        <f>SUMIF('SFATLG '!$C$6:$C$1142,'Monotonicity Summary'!$A54,'SFATLG '!M$6:M$1142)</f>
        <v>65</v>
      </c>
      <c r="G54" t="s">
        <v>13</v>
      </c>
      <c r="H54">
        <f>SUMIF('SFATLG '!$R$6:$R$734,'Monotonicity Summary'!$A54,'SFATLG '!Y$6:Y$734)</f>
        <v>104</v>
      </c>
      <c r="I54">
        <f>SUMIF('SFATLG '!$R$6:$R$734,'Monotonicity Summary'!$A54,'SFATLG '!Z$6:Z$734)</f>
        <v>0</v>
      </c>
      <c r="J54">
        <f>SUMIF('SFATLG '!$R$6:$R$734,'Monotonicity Summary'!$A54,'SFATLG '!AA$6:AA$734)</f>
        <v>0</v>
      </c>
      <c r="K54">
        <f>SUMIF('SFATLG '!$R$6:$R$734,'Monotonicity Summary'!$A54,'SFATLG '!AB$6:AB$734)</f>
        <v>104</v>
      </c>
    </row>
    <row r="55" spans="1:11" x14ac:dyDescent="0.25">
      <c r="A55" t="s">
        <v>27</v>
      </c>
      <c r="B55">
        <f>SUMIF('SFATLG '!$C$6:$C$1142,'Monotonicity Summary'!$A55,'SFATLG '!J$6:J$1142)</f>
        <v>0</v>
      </c>
      <c r="C55">
        <f>SUMIF('SFATLG '!$C$6:$C$1142,'Monotonicity Summary'!$A55,'SFATLG '!K$6:K$1142)</f>
        <v>144</v>
      </c>
      <c r="D55">
        <f>SUMIF('SFATLG '!$C$6:$C$1142,'Monotonicity Summary'!$A55,'SFATLG '!L$6:L$1142)</f>
        <v>0</v>
      </c>
      <c r="E55">
        <f>SUMIF('SFATLG '!$C$6:$C$1142,'Monotonicity Summary'!$A55,'SFATLG '!M$6:M$1142)</f>
        <v>144</v>
      </c>
      <c r="G55" t="s">
        <v>27</v>
      </c>
      <c r="H55">
        <f>SUMIF('SFATLG '!$R$6:$R$734,'Monotonicity Summary'!$A55,'SFATLG '!Y$6:Y$734)</f>
        <v>12</v>
      </c>
      <c r="I55">
        <f>SUMIF('SFATLG '!$R$6:$R$734,'Monotonicity Summary'!$A55,'SFATLG '!Z$6:Z$734)</f>
        <v>0</v>
      </c>
      <c r="J55">
        <f>SUMIF('SFATLG '!$R$6:$R$734,'Monotonicity Summary'!$A55,'SFATLG '!AA$6:AA$734)</f>
        <v>100</v>
      </c>
      <c r="K55">
        <f>SUMIF('SFATLG '!$R$6:$R$734,'Monotonicity Summary'!$A55,'SFATLG '!AB$6:AB$734)</f>
        <v>112</v>
      </c>
    </row>
    <row r="56" spans="1:11" x14ac:dyDescent="0.25">
      <c r="A56" t="s">
        <v>47</v>
      </c>
      <c r="B56">
        <f>SUMIF('SFATLG '!$C$6:$C$1142,'Monotonicity Summary'!$A56,'SFATLG '!J$6:J$1142)</f>
        <v>35</v>
      </c>
      <c r="C56">
        <f>SUMIF('SFATLG '!$C$6:$C$1142,'Monotonicity Summary'!$A56,'SFATLG '!K$6:K$1142)</f>
        <v>265</v>
      </c>
      <c r="D56">
        <f>SUMIF('SFATLG '!$C$6:$C$1142,'Monotonicity Summary'!$A56,'SFATLG '!L$6:L$1142)</f>
        <v>0</v>
      </c>
      <c r="E56">
        <f>SUMIF('SFATLG '!$C$6:$C$1142,'Monotonicity Summary'!$A56,'SFATLG '!M$6:M$1142)</f>
        <v>300</v>
      </c>
      <c r="G56" t="s">
        <v>47</v>
      </c>
      <c r="H56">
        <f>SUMIF('SFATLG '!$R$6:$R$734,'Monotonicity Summary'!$A56,'SFATLG '!Y$6:Y$734)</f>
        <v>56</v>
      </c>
      <c r="I56">
        <f>SUMIF('SFATLG '!$R$6:$R$734,'Monotonicity Summary'!$A56,'SFATLG '!Z$6:Z$734)</f>
        <v>0</v>
      </c>
      <c r="J56">
        <f>SUMIF('SFATLG '!$R$6:$R$734,'Monotonicity Summary'!$A56,'SFATLG '!AA$6:AA$734)</f>
        <v>9</v>
      </c>
      <c r="K56">
        <f>SUMIF('SFATLG '!$R$6:$R$734,'Monotonicity Summary'!$A56,'SFATLG '!AB$6:AB$734)</f>
        <v>65</v>
      </c>
    </row>
    <row r="57" spans="1:11" x14ac:dyDescent="0.25">
      <c r="A57" s="15" t="s">
        <v>85</v>
      </c>
      <c r="B57" s="32">
        <f>SUM('SFATLG '!J$6:J$1142)</f>
        <v>97</v>
      </c>
      <c r="C57" s="32">
        <f>SUM('SFATLG '!K$6:K$1142)</f>
        <v>409</v>
      </c>
      <c r="D57" s="32">
        <f>SUM('SFATLG '!L$6:L$1142)</f>
        <v>3</v>
      </c>
      <c r="E57" s="32">
        <f>SUM('SFATLG '!M$6:M$1142)</f>
        <v>509</v>
      </c>
      <c r="G57" s="15" t="s">
        <v>85</v>
      </c>
      <c r="H57" s="32">
        <f>SUM('SFATLG '!Y$6:Y$1142)</f>
        <v>172</v>
      </c>
      <c r="I57" s="32">
        <f>SUM('SFATLG '!Z$6:Z$1142)</f>
        <v>0</v>
      </c>
      <c r="J57" s="32">
        <f>SUM('SFATLG '!AA$6:AA$1142)</f>
        <v>109</v>
      </c>
      <c r="K57" s="32">
        <f>SUM('SFATLG '!AB$6:AB$1142)</f>
        <v>281</v>
      </c>
    </row>
    <row r="58" spans="1:11" x14ac:dyDescent="0.25">
      <c r="A58" s="31" t="s">
        <v>100</v>
      </c>
      <c r="B58" s="31"/>
      <c r="C58" s="31"/>
      <c r="D58" s="31"/>
      <c r="E58" s="31"/>
      <c r="G58" s="31" t="s">
        <v>100</v>
      </c>
      <c r="H58" s="31"/>
      <c r="I58" s="31"/>
      <c r="J58" s="31"/>
      <c r="K58" s="31"/>
    </row>
    <row r="59" spans="1:11" x14ac:dyDescent="0.25">
      <c r="B59" s="2" t="s">
        <v>3</v>
      </c>
      <c r="C59" s="2" t="s">
        <v>5</v>
      </c>
      <c r="D59" s="2" t="s">
        <v>4</v>
      </c>
      <c r="E59" s="15" t="s">
        <v>99</v>
      </c>
      <c r="H59" s="2" t="s">
        <v>3</v>
      </c>
      <c r="I59" s="2" t="s">
        <v>5</v>
      </c>
      <c r="J59" s="2" t="s">
        <v>4</v>
      </c>
      <c r="K59" s="15" t="s">
        <v>99</v>
      </c>
    </row>
    <row r="60" spans="1:11" x14ac:dyDescent="0.25">
      <c r="A60" t="s">
        <v>13</v>
      </c>
      <c r="B60" s="33">
        <f>B54/(COUNTIF('SFATLG '!$C$6:$C$1142,'Monotonicity Summary'!$A60))</f>
        <v>0.28054298642533937</v>
      </c>
      <c r="C60" s="33">
        <f>C54/(COUNTIF('SFATLG '!$C$6:$C$1142,'Monotonicity Summary'!$A60))</f>
        <v>0</v>
      </c>
      <c r="D60" s="33">
        <f>D54/(COUNTIF('SFATLG '!$C$6:$C$1142,'Monotonicity Summary'!$A60))</f>
        <v>1.3574660633484163E-2</v>
      </c>
      <c r="E60" s="33">
        <f>E54/(COUNTIF('SFATLG '!$C$6:$C$1142,'Monotonicity Summary'!$A60))</f>
        <v>0.29411764705882354</v>
      </c>
      <c r="G60" t="s">
        <v>13</v>
      </c>
      <c r="H60" s="33">
        <f>H54/(COUNTIF('SFATLG '!$R$6:$R$1142,'Monotonicity Summary'!$A60))</f>
        <v>0.72727272727272729</v>
      </c>
      <c r="I60" s="33">
        <f>I54/(COUNTIF('SFATLG '!$R$6:$R$1142,'Monotonicity Summary'!$A60))</f>
        <v>0</v>
      </c>
      <c r="J60" s="33">
        <f>J54/(COUNTIF('SFATLG '!$R$6:$R$1142,'Monotonicity Summary'!$A60))</f>
        <v>0</v>
      </c>
      <c r="K60" s="33">
        <f>K54/(COUNTIF('SFATLG '!$R$6:$R$1142,'Monotonicity Summary'!$A60))</f>
        <v>0.72727272727272729</v>
      </c>
    </row>
    <row r="61" spans="1:11" x14ac:dyDescent="0.25">
      <c r="A61" t="s">
        <v>27</v>
      </c>
      <c r="B61" s="33">
        <f>B55/(COUNTIF('SFATLG '!$C$6:$C$1142,'Monotonicity Summary'!$A61))</f>
        <v>0</v>
      </c>
      <c r="C61" s="33">
        <f>C55/(COUNTIF('SFATLG '!$C$6:$C$1142,'Monotonicity Summary'!$A61))</f>
        <v>0.44582043343653249</v>
      </c>
      <c r="D61" s="33">
        <f>D55/(COUNTIF('SFATLG '!$C$6:$C$1142,'Monotonicity Summary'!$A61))</f>
        <v>0</v>
      </c>
      <c r="E61" s="33">
        <f>E55/(COUNTIF('SFATLG '!$C$6:$C$1142,'Monotonicity Summary'!$A61))</f>
        <v>0.44582043343653249</v>
      </c>
      <c r="G61" t="s">
        <v>27</v>
      </c>
      <c r="H61" s="33">
        <f>H55/(COUNTIF('SFATLG '!$R$6:$R$1142,'Monotonicity Summary'!$A61))</f>
        <v>5.7416267942583733E-2</v>
      </c>
      <c r="I61" s="33">
        <f>I55/(COUNTIF('SFATLG '!$R$6:$R$1142,'Monotonicity Summary'!$A61))</f>
        <v>0</v>
      </c>
      <c r="J61" s="33">
        <f>J55/(COUNTIF('SFATLG '!$R$6:$R$1142,'Monotonicity Summary'!$A61))</f>
        <v>0.4784688995215311</v>
      </c>
      <c r="K61" s="33">
        <f>K55/(COUNTIF('SFATLG '!$R$6:$R$1142,'Monotonicity Summary'!$A61))</f>
        <v>0.53588516746411485</v>
      </c>
    </row>
    <row r="62" spans="1:11" x14ac:dyDescent="0.25">
      <c r="A62" t="s">
        <v>47</v>
      </c>
      <c r="B62" s="33">
        <f>B56/(COUNTIF('SFATLG '!$C$6:$C$1142,'Monotonicity Summary'!$A62))</f>
        <v>5.9021922428330521E-2</v>
      </c>
      <c r="C62" s="33">
        <f>C56/(COUNTIF('SFATLG '!$C$6:$C$1142,'Monotonicity Summary'!$A62))</f>
        <v>0.44688026981450252</v>
      </c>
      <c r="D62" s="33">
        <f>D56/(COUNTIF('SFATLG '!$C$6:$C$1142,'Monotonicity Summary'!$A62))</f>
        <v>0</v>
      </c>
      <c r="E62" s="33">
        <f>E56/(COUNTIF('SFATLG '!$C$6:$C$1142,'Monotonicity Summary'!$A62))</f>
        <v>0.50590219224283306</v>
      </c>
      <c r="G62" t="s">
        <v>47</v>
      </c>
      <c r="H62" s="33">
        <f>H56/(COUNTIF('SFATLG '!$R$6:$R$1142,'Monotonicity Summary'!$A62))</f>
        <v>0.14854111405835543</v>
      </c>
      <c r="I62" s="33">
        <f>I56/(COUNTIF('SFATLG '!$R$6:$R$1142,'Monotonicity Summary'!$A62))</f>
        <v>0</v>
      </c>
      <c r="J62" s="33">
        <f>J56/(COUNTIF('SFATLG '!$R$6:$R$1142,'Monotonicity Summary'!$A62))</f>
        <v>2.3872679045092837E-2</v>
      </c>
      <c r="K62" s="33">
        <f>K56/(COUNTIF('SFATLG '!$R$6:$R$1142,'Monotonicity Summary'!$A62))</f>
        <v>0.17241379310344829</v>
      </c>
    </row>
    <row r="63" spans="1:11" x14ac:dyDescent="0.25">
      <c r="A63" s="15" t="s">
        <v>101</v>
      </c>
      <c r="B63" s="34">
        <f>B57/COUNT('SFATLG '!$B$6:$B$1142)</f>
        <v>8.5312225153913804E-2</v>
      </c>
      <c r="C63" s="34">
        <f>C57/COUNT('SFATLG '!$B$6:$B$1142)</f>
        <v>0.35971855760773969</v>
      </c>
      <c r="D63" s="34">
        <f>D57/COUNT('SFATLG '!$B$6:$B$1142)</f>
        <v>2.6385224274406332E-3</v>
      </c>
      <c r="E63" s="34">
        <f>E57/COUNT('SFATLG '!$B$6:$B$1142)</f>
        <v>0.44766930518909409</v>
      </c>
      <c r="G63" s="15" t="s">
        <v>101</v>
      </c>
      <c r="H63" s="34">
        <f>H57/COUNT('SFATLG '!$Q$6:$Q$1142)</f>
        <v>0.23593964334705075</v>
      </c>
      <c r="I63" s="34">
        <f>I57/COUNT('SFATLG '!$Q$6:$Q$1142)</f>
        <v>0</v>
      </c>
      <c r="J63" s="34">
        <f>J57/COUNT('SFATLG '!$Q$6:$Q$1142)</f>
        <v>0.14951989026063101</v>
      </c>
      <c r="K63" s="34">
        <f>K57/COUNT('SFATLG '!$Q$6:$Q$1142)</f>
        <v>0.38545953360768176</v>
      </c>
    </row>
    <row r="65" spans="1:11" x14ac:dyDescent="0.25">
      <c r="A65" s="31" t="s">
        <v>102</v>
      </c>
      <c r="B65" s="31"/>
      <c r="C65" s="31"/>
      <c r="D65" s="31"/>
      <c r="E65" s="31"/>
      <c r="G65" s="31" t="s">
        <v>102</v>
      </c>
      <c r="H65" s="31"/>
      <c r="I65" s="31"/>
      <c r="J65" s="31"/>
      <c r="K65" s="31"/>
    </row>
    <row r="66" spans="1:11" x14ac:dyDescent="0.25">
      <c r="B66" s="2" t="s">
        <v>3</v>
      </c>
      <c r="C66" s="2" t="s">
        <v>5</v>
      </c>
      <c r="D66" s="2" t="s">
        <v>4</v>
      </c>
      <c r="E66" s="15" t="s">
        <v>99</v>
      </c>
      <c r="H66" s="2" t="s">
        <v>3</v>
      </c>
      <c r="I66" s="2" t="s">
        <v>5</v>
      </c>
      <c r="J66" s="2" t="s">
        <v>4</v>
      </c>
      <c r="K66" s="15" t="s">
        <v>99</v>
      </c>
    </row>
    <row r="67" spans="1:11" x14ac:dyDescent="0.25">
      <c r="A67" t="s">
        <v>12</v>
      </c>
      <c r="B67">
        <f>SUMIF('SFATLG '!$A$6:$A$1142,'Monotonicity Summary'!$A67,'SFATLG '!J$6:J$1142)</f>
        <v>0</v>
      </c>
      <c r="C67">
        <f>SUMIF('SFATLG '!$A$6:$A$1142,'Monotonicity Summary'!$A67,'SFATLG '!K$6:K$1142)</f>
        <v>0</v>
      </c>
      <c r="D67">
        <f>SUMIF('SFATLG '!$A$6:$A$1142,'Monotonicity Summary'!$A67,'SFATLG '!L$6:L$1142)</f>
        <v>0</v>
      </c>
      <c r="E67">
        <f>SUMIF('SFATLG '!$A$6:$A$1142,'Monotonicity Summary'!$A67,'SFATLG '!M$6:M$1142)</f>
        <v>0</v>
      </c>
      <c r="G67" t="s">
        <v>12</v>
      </c>
      <c r="H67">
        <f>SUMIF('SFATLG '!$P$6:$P$1142,'Monotonicity Summary'!$A67,'SFATLG '!Y$6:Y$1142)</f>
        <v>10</v>
      </c>
      <c r="I67">
        <f>SUMIF('SFATLG '!$P$6:$P$1142,'Monotonicity Summary'!$A67,'SFATLG '!Z$6:Z$1142)</f>
        <v>0</v>
      </c>
      <c r="J67">
        <f>SUMIF('SFATLG '!$P$6:$P$1142,'Monotonicity Summary'!$A67,'SFATLG '!AA$6:AA$1142)</f>
        <v>0</v>
      </c>
      <c r="K67">
        <f>SUMIF('SFATLG '!$P$6:$P$1142,'Monotonicity Summary'!$A67,'SFATLG '!AB$6:AB$1142)</f>
        <v>10</v>
      </c>
    </row>
    <row r="68" spans="1:11" x14ac:dyDescent="0.25">
      <c r="A68" t="s">
        <v>14</v>
      </c>
      <c r="B68">
        <f>SUMIF('SFATLG '!$A$6:$A$1142,'Monotonicity Summary'!$A68,'SFATLG '!J$6:J$1142)</f>
        <v>0</v>
      </c>
      <c r="C68">
        <f>SUMIF('SFATLG '!$A$6:$A$1142,'Monotonicity Summary'!$A68,'SFATLG '!K$6:K$1142)</f>
        <v>0</v>
      </c>
      <c r="D68">
        <f>SUMIF('SFATLG '!$A$6:$A$1142,'Monotonicity Summary'!$A68,'SFATLG '!L$6:L$1142)</f>
        <v>3</v>
      </c>
      <c r="E68">
        <f>SUMIF('SFATLG '!$A$6:$A$1142,'Monotonicity Summary'!$A68,'SFATLG '!M$6:M$1142)</f>
        <v>3</v>
      </c>
      <c r="G68" t="s">
        <v>14</v>
      </c>
      <c r="H68">
        <f>SUMIF('SFATLG '!$P$6:$P$1142,'Monotonicity Summary'!$A68,'SFATLG '!Y$6:Y$1142)</f>
        <v>11</v>
      </c>
      <c r="I68">
        <f>SUMIF('SFATLG '!$P$6:$P$1142,'Monotonicity Summary'!$A68,'SFATLG '!Z$6:Z$1142)</f>
        <v>0</v>
      </c>
      <c r="J68">
        <f>SUMIF('SFATLG '!$P$6:$P$1142,'Monotonicity Summary'!$A68,'SFATLG '!AA$6:AA$1142)</f>
        <v>0</v>
      </c>
      <c r="K68">
        <f>SUMIF('SFATLG '!$P$6:$P$1142,'Monotonicity Summary'!$A68,'SFATLG '!AB$6:AB$1142)</f>
        <v>11</v>
      </c>
    </row>
    <row r="69" spans="1:11" x14ac:dyDescent="0.25">
      <c r="A69" t="s">
        <v>15</v>
      </c>
      <c r="B69">
        <f>SUMIF('SFATLG '!$A$6:$A$1142,'Monotonicity Summary'!$A69,'SFATLG '!J$6:J$1142)</f>
        <v>0</v>
      </c>
      <c r="C69">
        <f>SUMIF('SFATLG '!$A$6:$A$1142,'Monotonicity Summary'!$A69,'SFATLG '!K$6:K$1142)</f>
        <v>0</v>
      </c>
      <c r="D69">
        <f>SUMIF('SFATLG '!$A$6:$A$1142,'Monotonicity Summary'!$A69,'SFATLG '!L$6:L$1142)</f>
        <v>0</v>
      </c>
      <c r="E69">
        <f>SUMIF('SFATLG '!$A$6:$A$1142,'Monotonicity Summary'!$A69,'SFATLG '!M$6:M$1142)</f>
        <v>0</v>
      </c>
      <c r="G69" t="s">
        <v>15</v>
      </c>
      <c r="H69">
        <f>SUMIF('SFATLG '!$P$6:$P$1142,'Monotonicity Summary'!$A69,'SFATLG '!Y$6:Y$1142)</f>
        <v>11</v>
      </c>
      <c r="I69">
        <f>SUMIF('SFATLG '!$P$6:$P$1142,'Monotonicity Summary'!$A69,'SFATLG '!Z$6:Z$1142)</f>
        <v>0</v>
      </c>
      <c r="J69">
        <f>SUMIF('SFATLG '!$P$6:$P$1142,'Monotonicity Summary'!$A69,'SFATLG '!AA$6:AA$1142)</f>
        <v>0</v>
      </c>
      <c r="K69">
        <f>SUMIF('SFATLG '!$P$6:$P$1142,'Monotonicity Summary'!$A69,'SFATLG '!AB$6:AB$1142)</f>
        <v>11</v>
      </c>
    </row>
    <row r="70" spans="1:11" x14ac:dyDescent="0.25">
      <c r="A70" t="s">
        <v>16</v>
      </c>
      <c r="B70">
        <f>SUMIF('SFATLG '!$A$6:$A$1142,'Monotonicity Summary'!$A70,'SFATLG '!J$6:J$1142)</f>
        <v>6</v>
      </c>
      <c r="C70">
        <f>SUMIF('SFATLG '!$A$6:$A$1142,'Monotonicity Summary'!$A70,'SFATLG '!K$6:K$1142)</f>
        <v>0</v>
      </c>
      <c r="D70">
        <f>SUMIF('SFATLG '!$A$6:$A$1142,'Monotonicity Summary'!$A70,'SFATLG '!L$6:L$1142)</f>
        <v>0</v>
      </c>
      <c r="E70">
        <f>SUMIF('SFATLG '!$A$6:$A$1142,'Monotonicity Summary'!$A70,'SFATLG '!M$6:M$1142)</f>
        <v>6</v>
      </c>
      <c r="G70" t="s">
        <v>16</v>
      </c>
      <c r="H70">
        <f>SUMIF('SFATLG '!$P$6:$P$1142,'Monotonicity Summary'!$A70,'SFATLG '!Y$6:Y$1142)</f>
        <v>11</v>
      </c>
      <c r="I70">
        <f>SUMIF('SFATLG '!$P$6:$P$1142,'Monotonicity Summary'!$A70,'SFATLG '!Z$6:Z$1142)</f>
        <v>0</v>
      </c>
      <c r="J70">
        <f>SUMIF('SFATLG '!$P$6:$P$1142,'Monotonicity Summary'!$A70,'SFATLG '!AA$6:AA$1142)</f>
        <v>0</v>
      </c>
      <c r="K70">
        <f>SUMIF('SFATLG '!$P$6:$P$1142,'Monotonicity Summary'!$A70,'SFATLG '!AB$6:AB$1142)</f>
        <v>11</v>
      </c>
    </row>
    <row r="71" spans="1:11" x14ac:dyDescent="0.25">
      <c r="A71" t="s">
        <v>17</v>
      </c>
      <c r="B71">
        <f>SUMIF('SFATLG '!$A$6:$A$1142,'Monotonicity Summary'!$A71,'SFATLG '!J$6:J$1142)</f>
        <v>2</v>
      </c>
      <c r="C71">
        <f>SUMIF('SFATLG '!$A$6:$A$1142,'Monotonicity Summary'!$A71,'SFATLG '!K$6:K$1142)</f>
        <v>0</v>
      </c>
      <c r="D71">
        <f>SUMIF('SFATLG '!$A$6:$A$1142,'Monotonicity Summary'!$A71,'SFATLG '!L$6:L$1142)</f>
        <v>0</v>
      </c>
      <c r="E71">
        <f>SUMIF('SFATLG '!$A$6:$A$1142,'Monotonicity Summary'!$A71,'SFATLG '!M$6:M$1142)</f>
        <v>2</v>
      </c>
      <c r="G71" t="s">
        <v>17</v>
      </c>
      <c r="H71">
        <f>SUMIF('SFATLG '!$P$6:$P$1142,'Monotonicity Summary'!$A71,'SFATLG '!Y$6:Y$1142)</f>
        <v>11</v>
      </c>
      <c r="I71">
        <f>SUMIF('SFATLG '!$P$6:$P$1142,'Monotonicity Summary'!$A71,'SFATLG '!Z$6:Z$1142)</f>
        <v>0</v>
      </c>
      <c r="J71">
        <f>SUMIF('SFATLG '!$P$6:$P$1142,'Monotonicity Summary'!$A71,'SFATLG '!AA$6:AA$1142)</f>
        <v>0</v>
      </c>
      <c r="K71">
        <f>SUMIF('SFATLG '!$P$6:$P$1142,'Monotonicity Summary'!$A71,'SFATLG '!AB$6:AB$1142)</f>
        <v>11</v>
      </c>
    </row>
    <row r="72" spans="1:11" x14ac:dyDescent="0.25">
      <c r="A72" t="s">
        <v>18</v>
      </c>
      <c r="B72">
        <f>SUMIF('SFATLG '!$A$6:$A$1142,'Monotonicity Summary'!$A72,'SFATLG '!J$6:J$1142)</f>
        <v>17</v>
      </c>
      <c r="C72">
        <f>SUMIF('SFATLG '!$A$6:$A$1142,'Monotonicity Summary'!$A72,'SFATLG '!K$6:K$1142)</f>
        <v>0</v>
      </c>
      <c r="D72">
        <f>SUMIF('SFATLG '!$A$6:$A$1142,'Monotonicity Summary'!$A72,'SFATLG '!L$6:L$1142)</f>
        <v>0</v>
      </c>
      <c r="E72">
        <f>SUMIF('SFATLG '!$A$6:$A$1142,'Monotonicity Summary'!$A72,'SFATLG '!M$6:M$1142)</f>
        <v>17</v>
      </c>
      <c r="G72" t="s">
        <v>18</v>
      </c>
      <c r="H72">
        <f>SUMIF('SFATLG '!$P$6:$P$1142,'Monotonicity Summary'!$A72,'SFATLG '!Y$6:Y$1142)</f>
        <v>0</v>
      </c>
      <c r="I72">
        <f>SUMIF('SFATLG '!$P$6:$P$1142,'Monotonicity Summary'!$A72,'SFATLG '!Z$6:Z$1142)</f>
        <v>0</v>
      </c>
      <c r="J72">
        <f>SUMIF('SFATLG '!$P$6:$P$1142,'Monotonicity Summary'!$A72,'SFATLG '!AA$6:AA$1142)</f>
        <v>0</v>
      </c>
      <c r="K72">
        <f>SUMIF('SFATLG '!$P$6:$P$1142,'Monotonicity Summary'!$A72,'SFATLG '!AB$6:AB$1142)</f>
        <v>0</v>
      </c>
    </row>
    <row r="73" spans="1:11" x14ac:dyDescent="0.25">
      <c r="A73" t="s">
        <v>19</v>
      </c>
      <c r="B73">
        <f>SUMIF('SFATLG '!$A$6:$A$1142,'Monotonicity Summary'!$A73,'SFATLG '!J$6:J$1142)</f>
        <v>17</v>
      </c>
      <c r="C73">
        <f>SUMIF('SFATLG '!$A$6:$A$1142,'Monotonicity Summary'!$A73,'SFATLG '!K$6:K$1142)</f>
        <v>0</v>
      </c>
      <c r="D73">
        <f>SUMIF('SFATLG '!$A$6:$A$1142,'Monotonicity Summary'!$A73,'SFATLG '!L$6:L$1142)</f>
        <v>0</v>
      </c>
      <c r="E73">
        <f>SUMIF('SFATLG '!$A$6:$A$1142,'Monotonicity Summary'!$A73,'SFATLG '!M$6:M$1142)</f>
        <v>17</v>
      </c>
      <c r="G73" t="s">
        <v>19</v>
      </c>
      <c r="H73">
        <f>SUMIF('SFATLG '!$P$6:$P$1142,'Monotonicity Summary'!$A73,'SFATLG '!Y$6:Y$1142)</f>
        <v>0</v>
      </c>
      <c r="I73">
        <f>SUMIF('SFATLG '!$P$6:$P$1142,'Monotonicity Summary'!$A73,'SFATLG '!Z$6:Z$1142)</f>
        <v>0</v>
      </c>
      <c r="J73">
        <f>SUMIF('SFATLG '!$P$6:$P$1142,'Monotonicity Summary'!$A73,'SFATLG '!AA$6:AA$1142)</f>
        <v>0</v>
      </c>
      <c r="K73">
        <f>SUMIF('SFATLG '!$P$6:$P$1142,'Monotonicity Summary'!$A73,'SFATLG '!AB$6:AB$1142)</f>
        <v>0</v>
      </c>
    </row>
    <row r="74" spans="1:11" x14ac:dyDescent="0.25">
      <c r="A74" t="s">
        <v>20</v>
      </c>
      <c r="B74">
        <f>SUMIF('SFATLG '!$A$6:$A$1142,'Monotonicity Summary'!$A74,'SFATLG '!J$6:J$1142)</f>
        <v>0</v>
      </c>
      <c r="C74">
        <f>SUMIF('SFATLG '!$A$6:$A$1142,'Monotonicity Summary'!$A74,'SFATLG '!K$6:K$1142)</f>
        <v>0</v>
      </c>
      <c r="D74">
        <f>SUMIF('SFATLG '!$A$6:$A$1142,'Monotonicity Summary'!$A74,'SFATLG '!L$6:L$1142)</f>
        <v>0</v>
      </c>
      <c r="E74">
        <f>SUMIF('SFATLG '!$A$6:$A$1142,'Monotonicity Summary'!$A74,'SFATLG '!M$6:M$1142)</f>
        <v>0</v>
      </c>
      <c r="G74" t="s">
        <v>20</v>
      </c>
      <c r="H74">
        <f>SUMIF('SFATLG '!$P$6:$P$1142,'Monotonicity Summary'!$A74,'SFATLG '!Y$6:Y$1142)</f>
        <v>11</v>
      </c>
      <c r="I74">
        <f>SUMIF('SFATLG '!$P$6:$P$1142,'Monotonicity Summary'!$A74,'SFATLG '!Z$6:Z$1142)</f>
        <v>0</v>
      </c>
      <c r="J74">
        <f>SUMIF('SFATLG '!$P$6:$P$1142,'Monotonicity Summary'!$A74,'SFATLG '!AA$6:AA$1142)</f>
        <v>0</v>
      </c>
      <c r="K74">
        <f>SUMIF('SFATLG '!$P$6:$P$1142,'Monotonicity Summary'!$A74,'SFATLG '!AB$6:AB$1142)</f>
        <v>11</v>
      </c>
    </row>
    <row r="75" spans="1:11" x14ac:dyDescent="0.25">
      <c r="A75" t="s">
        <v>21</v>
      </c>
      <c r="B75">
        <f>SUMIF('SFATLG '!$A$6:$A$1142,'Monotonicity Summary'!$A75,'SFATLG '!J$6:J$1142)</f>
        <v>3</v>
      </c>
      <c r="C75">
        <f>SUMIF('SFATLG '!$A$6:$A$1142,'Monotonicity Summary'!$A75,'SFATLG '!K$6:K$1142)</f>
        <v>0</v>
      </c>
      <c r="D75">
        <f>SUMIF('SFATLG '!$A$6:$A$1142,'Monotonicity Summary'!$A75,'SFATLG '!L$6:L$1142)</f>
        <v>0</v>
      </c>
      <c r="E75">
        <f>SUMIF('SFATLG '!$A$6:$A$1142,'Monotonicity Summary'!$A75,'SFATLG '!M$6:M$1142)</f>
        <v>3</v>
      </c>
      <c r="G75" t="s">
        <v>21</v>
      </c>
      <c r="H75">
        <f>SUMIF('SFATLG '!$P$6:$P$1142,'Monotonicity Summary'!$A75,'SFATLG '!Y$6:Y$1142)</f>
        <v>11</v>
      </c>
      <c r="I75">
        <f>SUMIF('SFATLG '!$P$6:$P$1142,'Monotonicity Summary'!$A75,'SFATLG '!Z$6:Z$1142)</f>
        <v>0</v>
      </c>
      <c r="J75">
        <f>SUMIF('SFATLG '!$P$6:$P$1142,'Monotonicity Summary'!$A75,'SFATLG '!AA$6:AA$1142)</f>
        <v>0</v>
      </c>
      <c r="K75">
        <f>SUMIF('SFATLG '!$P$6:$P$1142,'Monotonicity Summary'!$A75,'SFATLG '!AB$6:AB$1142)</f>
        <v>11</v>
      </c>
    </row>
    <row r="76" spans="1:11" x14ac:dyDescent="0.25">
      <c r="A76" t="s">
        <v>22</v>
      </c>
      <c r="B76">
        <f>SUMIF('SFATLG '!$A$6:$A$1142,'Monotonicity Summary'!$A76,'SFATLG '!J$6:J$1142)</f>
        <v>17</v>
      </c>
      <c r="C76">
        <f>SUMIF('SFATLG '!$A$6:$A$1142,'Monotonicity Summary'!$A76,'SFATLG '!K$6:K$1142)</f>
        <v>0</v>
      </c>
      <c r="D76">
        <f>SUMIF('SFATLG '!$A$6:$A$1142,'Monotonicity Summary'!$A76,'SFATLG '!L$6:L$1142)</f>
        <v>0</v>
      </c>
      <c r="E76">
        <f>SUMIF('SFATLG '!$A$6:$A$1142,'Monotonicity Summary'!$A76,'SFATLG '!M$6:M$1142)</f>
        <v>17</v>
      </c>
      <c r="G76" t="s">
        <v>22</v>
      </c>
      <c r="H76">
        <f>SUMIF('SFATLG '!$P$6:$P$1142,'Monotonicity Summary'!$A76,'SFATLG '!Y$6:Y$1142)</f>
        <v>6</v>
      </c>
      <c r="I76">
        <f>SUMIF('SFATLG '!$P$6:$P$1142,'Monotonicity Summary'!$A76,'SFATLG '!Z$6:Z$1142)</f>
        <v>0</v>
      </c>
      <c r="J76">
        <f>SUMIF('SFATLG '!$P$6:$P$1142,'Monotonicity Summary'!$A76,'SFATLG '!AA$6:AA$1142)</f>
        <v>0</v>
      </c>
      <c r="K76">
        <f>SUMIF('SFATLG '!$P$6:$P$1142,'Monotonicity Summary'!$A76,'SFATLG '!AB$6:AB$1142)</f>
        <v>6</v>
      </c>
    </row>
    <row r="77" spans="1:11" x14ac:dyDescent="0.25">
      <c r="A77" t="s">
        <v>23</v>
      </c>
      <c r="B77">
        <f>SUMIF('SFATLG '!$A$6:$A$1142,'Monotonicity Summary'!$A77,'SFATLG '!J$6:J$1142)</f>
        <v>0</v>
      </c>
      <c r="C77">
        <f>SUMIF('SFATLG '!$A$6:$A$1142,'Monotonicity Summary'!$A77,'SFATLG '!K$6:K$1142)</f>
        <v>0</v>
      </c>
      <c r="D77">
        <f>SUMIF('SFATLG '!$A$6:$A$1142,'Monotonicity Summary'!$A77,'SFATLG '!L$6:L$1142)</f>
        <v>0</v>
      </c>
      <c r="E77">
        <f>SUMIF('SFATLG '!$A$6:$A$1142,'Monotonicity Summary'!$A77,'SFATLG '!M$6:M$1142)</f>
        <v>0</v>
      </c>
      <c r="G77" t="s">
        <v>23</v>
      </c>
      <c r="H77">
        <f>SUMIF('SFATLG '!$P$6:$P$1142,'Monotonicity Summary'!$A77,'SFATLG '!Y$6:Y$1142)</f>
        <v>11</v>
      </c>
      <c r="I77">
        <f>SUMIF('SFATLG '!$P$6:$P$1142,'Monotonicity Summary'!$A77,'SFATLG '!Z$6:Z$1142)</f>
        <v>0</v>
      </c>
      <c r="J77">
        <f>SUMIF('SFATLG '!$P$6:$P$1142,'Monotonicity Summary'!$A77,'SFATLG '!AA$6:AA$1142)</f>
        <v>0</v>
      </c>
      <c r="K77">
        <f>SUMIF('SFATLG '!$P$6:$P$1142,'Monotonicity Summary'!$A77,'SFATLG '!AB$6:AB$1142)</f>
        <v>11</v>
      </c>
    </row>
    <row r="78" spans="1:11" x14ac:dyDescent="0.25">
      <c r="A78" t="s">
        <v>24</v>
      </c>
      <c r="B78">
        <f>SUMIF('SFATLG '!$A$6:$A$1142,'Monotonicity Summary'!$A78,'SFATLG '!J$6:J$1142)</f>
        <v>0</v>
      </c>
      <c r="C78">
        <f>SUMIF('SFATLG '!$A$6:$A$1142,'Monotonicity Summary'!$A78,'SFATLG '!K$6:K$1142)</f>
        <v>0</v>
      </c>
      <c r="D78">
        <f>SUMIF('SFATLG '!$A$6:$A$1142,'Monotonicity Summary'!$A78,'SFATLG '!L$6:L$1142)</f>
        <v>0</v>
      </c>
      <c r="E78">
        <f>SUMIF('SFATLG '!$A$6:$A$1142,'Monotonicity Summary'!$A78,'SFATLG '!M$6:M$1142)</f>
        <v>0</v>
      </c>
      <c r="G78" t="s">
        <v>24</v>
      </c>
      <c r="H78">
        <f>SUMIF('SFATLG '!$P$6:$P$1142,'Monotonicity Summary'!$A78,'SFATLG '!Y$6:Y$1142)</f>
        <v>0</v>
      </c>
      <c r="I78">
        <f>SUMIF('SFATLG '!$P$6:$P$1142,'Monotonicity Summary'!$A78,'SFATLG '!Z$6:Z$1142)</f>
        <v>0</v>
      </c>
      <c r="J78">
        <f>SUMIF('SFATLG '!$P$6:$P$1142,'Monotonicity Summary'!$A78,'SFATLG '!AA$6:AA$1142)</f>
        <v>0</v>
      </c>
      <c r="K78">
        <f>SUMIF('SFATLG '!$P$6:$P$1142,'Monotonicity Summary'!$A78,'SFATLG '!AB$6:AB$1142)</f>
        <v>0</v>
      </c>
    </row>
    <row r="79" spans="1:11" x14ac:dyDescent="0.25">
      <c r="A79" t="s">
        <v>25</v>
      </c>
      <c r="B79">
        <f>SUMIF('SFATLG '!$A$6:$A$1142,'Monotonicity Summary'!$A79,'SFATLG '!J$6:J$1142)</f>
        <v>0</v>
      </c>
      <c r="C79">
        <f>SUMIF('SFATLG '!$A$6:$A$1142,'Monotonicity Summary'!$A79,'SFATLG '!K$6:K$1142)</f>
        <v>0</v>
      </c>
      <c r="D79">
        <f>SUMIF('SFATLG '!$A$6:$A$1142,'Monotonicity Summary'!$A79,'SFATLG '!L$6:L$1142)</f>
        <v>0</v>
      </c>
      <c r="E79">
        <f>SUMIF('SFATLG '!$A$6:$A$1142,'Monotonicity Summary'!$A79,'SFATLG '!M$6:M$1142)</f>
        <v>0</v>
      </c>
      <c r="G79" t="s">
        <v>25</v>
      </c>
      <c r="H79">
        <f>SUMIF('SFATLG '!$P$6:$P$1142,'Monotonicity Summary'!$A79,'SFATLG '!Y$6:Y$1142)</f>
        <v>11</v>
      </c>
      <c r="I79">
        <f>SUMIF('SFATLG '!$P$6:$P$1142,'Monotonicity Summary'!$A79,'SFATLG '!Z$6:Z$1142)</f>
        <v>0</v>
      </c>
      <c r="J79">
        <f>SUMIF('SFATLG '!$P$6:$P$1142,'Monotonicity Summary'!$A79,'SFATLG '!AA$6:AA$1142)</f>
        <v>0</v>
      </c>
      <c r="K79">
        <f>SUMIF('SFATLG '!$P$6:$P$1142,'Monotonicity Summary'!$A79,'SFATLG '!AB$6:AB$1142)</f>
        <v>11</v>
      </c>
    </row>
    <row r="80" spans="1:11" x14ac:dyDescent="0.25">
      <c r="A80" s="15" t="s">
        <v>13</v>
      </c>
      <c r="B80" s="15">
        <f>SUMIF('SFATLG '!$C$6:$C$1142,'Monotonicity Summary'!$A$80,'SFATLG '!J$6:J$1142)</f>
        <v>62</v>
      </c>
      <c r="C80" s="15">
        <f>SUMIF('SFATLG '!$C$6:$C$1142,'Monotonicity Summary'!$A$80,'SFATLG '!K$6:K$1142)</f>
        <v>0</v>
      </c>
      <c r="D80" s="15">
        <f>SUMIF('SFATLG '!$C$6:$C$1142,'Monotonicity Summary'!$A$80,'SFATLG '!L$6:L$1142)</f>
        <v>3</v>
      </c>
      <c r="E80" s="15">
        <f>SUMIF('SFATLG '!$C$6:$C$1142,'Monotonicity Summary'!$A$80,'SFATLG '!M$6:M$1142)</f>
        <v>65</v>
      </c>
      <c r="G80" s="15" t="s">
        <v>13</v>
      </c>
      <c r="H80" s="15">
        <f>SUMIF('SFATLG '!$R$6:$R$1142,'Monotonicity Summary'!$A$80,'SFATLG '!Y$6:Y$1142)</f>
        <v>104</v>
      </c>
      <c r="I80" s="15">
        <f>SUMIF('SFATLG '!$R$6:$R$1142,'Monotonicity Summary'!$A$80,'SFATLG '!Z$6:Z$1142)</f>
        <v>0</v>
      </c>
      <c r="J80" s="15">
        <f>SUMIF('SFATLG '!$R$6:$R$1142,'Monotonicity Summary'!$A$80,'SFATLG '!AA$6:AA$1142)</f>
        <v>0</v>
      </c>
      <c r="K80" s="15">
        <f>SUMIF('SFATLG '!$R$6:$R$1142,'Monotonicity Summary'!$A$80,'SFATLG '!AB$6:AB$1142)</f>
        <v>104</v>
      </c>
    </row>
    <row r="81" spans="1:11" x14ac:dyDescent="0.25">
      <c r="A81" s="31" t="s">
        <v>103</v>
      </c>
      <c r="B81" s="31"/>
      <c r="C81" s="31"/>
      <c r="D81" s="31"/>
      <c r="E81" s="31"/>
      <c r="G81" s="31" t="s">
        <v>103</v>
      </c>
      <c r="H81" s="31"/>
      <c r="I81" s="31"/>
      <c r="J81" s="31"/>
      <c r="K81" s="31"/>
    </row>
    <row r="82" spans="1:11" x14ac:dyDescent="0.25">
      <c r="B82" s="2" t="s">
        <v>3</v>
      </c>
      <c r="C82" s="2" t="s">
        <v>5</v>
      </c>
      <c r="D82" s="2" t="s">
        <v>4</v>
      </c>
      <c r="E82" s="15" t="s">
        <v>99</v>
      </c>
      <c r="H82" s="2" t="s">
        <v>3</v>
      </c>
      <c r="I82" s="2" t="s">
        <v>5</v>
      </c>
      <c r="J82" s="2" t="s">
        <v>4</v>
      </c>
      <c r="K82" s="15" t="s">
        <v>99</v>
      </c>
    </row>
    <row r="83" spans="1:11" x14ac:dyDescent="0.25">
      <c r="A83" t="s">
        <v>12</v>
      </c>
      <c r="B83" s="33">
        <f>B67/(COUNTIF('SFATLG '!$A$6:$A$1142,'Monotonicity Summary'!$A83))</f>
        <v>0</v>
      </c>
      <c r="C83" s="33">
        <f>C67/(COUNTIF('SFATLG '!$A$6:$A$1142,'Monotonicity Summary'!$A83))</f>
        <v>0</v>
      </c>
      <c r="D83" s="33">
        <f>D67/(COUNTIF('SFATLG '!$A$6:$A$1142,'Monotonicity Summary'!$A83))</f>
        <v>0</v>
      </c>
      <c r="E83" s="33">
        <f>E67/(COUNTIF('SFATLG '!$A$6:$A$1142,'Monotonicity Summary'!$A83))</f>
        <v>0</v>
      </c>
      <c r="G83" t="s">
        <v>12</v>
      </c>
      <c r="H83" s="33">
        <f>H67/(COUNTIF('SFATLG '!$P$6:$P$1142,'Monotonicity Summary'!$A83))</f>
        <v>0.90909090909090906</v>
      </c>
      <c r="I83" s="33">
        <f>I67/(COUNTIF('SFATLG '!$P$6:$P$1142,'Monotonicity Summary'!$A83))</f>
        <v>0</v>
      </c>
      <c r="J83" s="33">
        <f>J67/(COUNTIF('SFATLG '!$P$6:$P$1142,'Monotonicity Summary'!$A83))</f>
        <v>0</v>
      </c>
      <c r="K83" s="33">
        <f>K67/(COUNTIF('SFATLG '!$P$6:$P$1142,'Monotonicity Summary'!$A83))</f>
        <v>0.90909090909090906</v>
      </c>
    </row>
    <row r="84" spans="1:11" x14ac:dyDescent="0.25">
      <c r="A84" t="s">
        <v>14</v>
      </c>
      <c r="B84" s="33">
        <f>B68/(COUNTIF('SFATLG '!$A$6:$A$1142,'Monotonicity Summary'!$A84))</f>
        <v>0</v>
      </c>
      <c r="C84" s="33">
        <f>C68/(COUNTIF('SFATLG '!$A$6:$A$1142,'Monotonicity Summary'!$A84))</f>
        <v>0</v>
      </c>
      <c r="D84" s="33">
        <f>D68/(COUNTIF('SFATLG '!$A$6:$A$1142,'Monotonicity Summary'!$A84))</f>
        <v>0.17647058823529413</v>
      </c>
      <c r="E84" s="33">
        <f>E68/(COUNTIF('SFATLG '!$A$6:$A$1142,'Monotonicity Summary'!$A84))</f>
        <v>0.17647058823529413</v>
      </c>
      <c r="G84" t="s">
        <v>14</v>
      </c>
      <c r="H84" s="33">
        <f>H68/(COUNTIF('SFATLG '!$P$6:$P$1142,'Monotonicity Summary'!$A84))</f>
        <v>1</v>
      </c>
      <c r="I84" s="33">
        <f>I68/(COUNTIF('SFATLG '!$P$6:$P$1142,'Monotonicity Summary'!$A84))</f>
        <v>0</v>
      </c>
      <c r="J84" s="33">
        <f>J68/(COUNTIF('SFATLG '!$P$6:$P$1142,'Monotonicity Summary'!$A84))</f>
        <v>0</v>
      </c>
      <c r="K84" s="33">
        <f>K68/(COUNTIF('SFATLG '!$P$6:$P$1142,'Monotonicity Summary'!$A84))</f>
        <v>1</v>
      </c>
    </row>
    <row r="85" spans="1:11" x14ac:dyDescent="0.25">
      <c r="A85" t="s">
        <v>15</v>
      </c>
      <c r="B85" s="33">
        <f>B69/(COUNTIF('SFATLG '!$A$6:$A$1142,'Monotonicity Summary'!$A85))</f>
        <v>0</v>
      </c>
      <c r="C85" s="33">
        <f>C69/(COUNTIF('SFATLG '!$A$6:$A$1142,'Monotonicity Summary'!$A85))</f>
        <v>0</v>
      </c>
      <c r="D85" s="33">
        <f>D69/(COUNTIF('SFATLG '!$A$6:$A$1142,'Monotonicity Summary'!$A85))</f>
        <v>0</v>
      </c>
      <c r="E85" s="33">
        <f>E69/(COUNTIF('SFATLG '!$A$6:$A$1142,'Monotonicity Summary'!$A85))</f>
        <v>0</v>
      </c>
      <c r="G85" t="s">
        <v>15</v>
      </c>
      <c r="H85" s="33">
        <f>H69/(COUNTIF('SFATLG '!$P$6:$P$1142,'Monotonicity Summary'!$A85))</f>
        <v>1</v>
      </c>
      <c r="I85" s="33">
        <f>I69/(COUNTIF('SFATLG '!$P$6:$P$1142,'Monotonicity Summary'!$A85))</f>
        <v>0</v>
      </c>
      <c r="J85" s="33">
        <f>J69/(COUNTIF('SFATLG '!$P$6:$P$1142,'Monotonicity Summary'!$A85))</f>
        <v>0</v>
      </c>
      <c r="K85" s="33">
        <f>K69/(COUNTIF('SFATLG '!$P$6:$P$1142,'Monotonicity Summary'!$A85))</f>
        <v>1</v>
      </c>
    </row>
    <row r="86" spans="1:11" x14ac:dyDescent="0.25">
      <c r="A86" t="s">
        <v>16</v>
      </c>
      <c r="B86" s="33">
        <f>B70/(COUNTIF('SFATLG '!$A$6:$A$1142,'Monotonicity Summary'!$A86))</f>
        <v>0.35294117647058826</v>
      </c>
      <c r="C86" s="33">
        <f>C70/(COUNTIF('SFATLG '!$A$6:$A$1142,'Monotonicity Summary'!$A86))</f>
        <v>0</v>
      </c>
      <c r="D86" s="33">
        <f>D70/(COUNTIF('SFATLG '!$A$6:$A$1142,'Monotonicity Summary'!$A86))</f>
        <v>0</v>
      </c>
      <c r="E86" s="33">
        <f>E70/(COUNTIF('SFATLG '!$A$6:$A$1142,'Monotonicity Summary'!$A86))</f>
        <v>0.35294117647058826</v>
      </c>
      <c r="G86" t="s">
        <v>16</v>
      </c>
      <c r="H86" s="33">
        <f>H70/(COUNTIF('SFATLG '!$P$6:$P$1142,'Monotonicity Summary'!$A86))</f>
        <v>1</v>
      </c>
      <c r="I86" s="33">
        <f>I70/(COUNTIF('SFATLG '!$P$6:$P$1142,'Monotonicity Summary'!$A86))</f>
        <v>0</v>
      </c>
      <c r="J86" s="33">
        <f>J70/(COUNTIF('SFATLG '!$P$6:$P$1142,'Monotonicity Summary'!$A86))</f>
        <v>0</v>
      </c>
      <c r="K86" s="33">
        <f>K70/(COUNTIF('SFATLG '!$P$6:$P$1142,'Monotonicity Summary'!$A86))</f>
        <v>1</v>
      </c>
    </row>
    <row r="87" spans="1:11" x14ac:dyDescent="0.25">
      <c r="A87" t="s">
        <v>17</v>
      </c>
      <c r="B87" s="33">
        <f>B71/(COUNTIF('SFATLG '!$A$6:$A$1142,'Monotonicity Summary'!$A87))</f>
        <v>0.11764705882352941</v>
      </c>
      <c r="C87" s="33">
        <f>C71/(COUNTIF('SFATLG '!$A$6:$A$1142,'Monotonicity Summary'!$A87))</f>
        <v>0</v>
      </c>
      <c r="D87" s="33">
        <f>D71/(COUNTIF('SFATLG '!$A$6:$A$1142,'Monotonicity Summary'!$A87))</f>
        <v>0</v>
      </c>
      <c r="E87" s="33">
        <f>E71/(COUNTIF('SFATLG '!$A$6:$A$1142,'Monotonicity Summary'!$A87))</f>
        <v>0.11764705882352941</v>
      </c>
      <c r="G87" t="s">
        <v>17</v>
      </c>
      <c r="H87" s="33">
        <f>H71/(COUNTIF('SFATLG '!$P$6:$P$1142,'Monotonicity Summary'!$A87))</f>
        <v>1</v>
      </c>
      <c r="I87" s="33">
        <f>I71/(COUNTIF('SFATLG '!$P$6:$P$1142,'Monotonicity Summary'!$A87))</f>
        <v>0</v>
      </c>
      <c r="J87" s="33">
        <f>J71/(COUNTIF('SFATLG '!$P$6:$P$1142,'Monotonicity Summary'!$A87))</f>
        <v>0</v>
      </c>
      <c r="K87" s="33">
        <f>K71/(COUNTIF('SFATLG '!$P$6:$P$1142,'Monotonicity Summary'!$A87))</f>
        <v>1</v>
      </c>
    </row>
    <row r="88" spans="1:11" x14ac:dyDescent="0.25">
      <c r="A88" t="s">
        <v>18</v>
      </c>
      <c r="B88" s="33">
        <f>B72/(COUNTIF('SFATLG '!$A$6:$A$1142,'Monotonicity Summary'!$A88))</f>
        <v>1</v>
      </c>
      <c r="C88" s="33">
        <f>C72/(COUNTIF('SFATLG '!$A$6:$A$1142,'Monotonicity Summary'!$A88))</f>
        <v>0</v>
      </c>
      <c r="D88" s="33">
        <f>D72/(COUNTIF('SFATLG '!$A$6:$A$1142,'Monotonicity Summary'!$A88))</f>
        <v>0</v>
      </c>
      <c r="E88" s="33">
        <f>E72/(COUNTIF('SFATLG '!$A$6:$A$1142,'Monotonicity Summary'!$A88))</f>
        <v>1</v>
      </c>
      <c r="G88" t="s">
        <v>18</v>
      </c>
      <c r="H88" s="33">
        <f>H72/(COUNTIF('SFATLG '!$P$6:$P$1142,'Monotonicity Summary'!$A88))</f>
        <v>0</v>
      </c>
      <c r="I88" s="33">
        <f>I72/(COUNTIF('SFATLG '!$P$6:$P$1142,'Monotonicity Summary'!$A88))</f>
        <v>0</v>
      </c>
      <c r="J88" s="33">
        <f>J72/(COUNTIF('SFATLG '!$P$6:$P$1142,'Monotonicity Summary'!$A88))</f>
        <v>0</v>
      </c>
      <c r="K88" s="33">
        <f>K72/(COUNTIF('SFATLG '!$P$6:$P$1142,'Monotonicity Summary'!$A88))</f>
        <v>0</v>
      </c>
    </row>
    <row r="89" spans="1:11" x14ac:dyDescent="0.25">
      <c r="A89" t="s">
        <v>19</v>
      </c>
      <c r="B89" s="33">
        <f>B73/(COUNTIF('SFATLG '!$A$6:$A$1142,'Monotonicity Summary'!$A89))</f>
        <v>1</v>
      </c>
      <c r="C89" s="33">
        <f>C73/(COUNTIF('SFATLG '!$A$6:$A$1142,'Monotonicity Summary'!$A89))</f>
        <v>0</v>
      </c>
      <c r="D89" s="33">
        <f>D73/(COUNTIF('SFATLG '!$A$6:$A$1142,'Monotonicity Summary'!$A89))</f>
        <v>0</v>
      </c>
      <c r="E89" s="33">
        <f>E73/(COUNTIF('SFATLG '!$A$6:$A$1142,'Monotonicity Summary'!$A89))</f>
        <v>1</v>
      </c>
      <c r="G89" t="s">
        <v>19</v>
      </c>
      <c r="H89" s="33">
        <f>H73/(COUNTIF('SFATLG '!$P$6:$P$1142,'Monotonicity Summary'!$A89))</f>
        <v>0</v>
      </c>
      <c r="I89" s="33">
        <f>I73/(COUNTIF('SFATLG '!$P$6:$P$1142,'Monotonicity Summary'!$A89))</f>
        <v>0</v>
      </c>
      <c r="J89" s="33">
        <f>J73/(COUNTIF('SFATLG '!$P$6:$P$1142,'Monotonicity Summary'!$A89))</f>
        <v>0</v>
      </c>
      <c r="K89" s="33">
        <f>K73/(COUNTIF('SFATLG '!$P$6:$P$1142,'Monotonicity Summary'!$A89))</f>
        <v>0</v>
      </c>
    </row>
    <row r="90" spans="1:11" x14ac:dyDescent="0.25">
      <c r="A90" t="s">
        <v>20</v>
      </c>
      <c r="B90" s="33">
        <f>B74/(COUNTIF('SFATLG '!$A$6:$A$1142,'Monotonicity Summary'!$A90))</f>
        <v>0</v>
      </c>
      <c r="C90" s="33">
        <f>C74/(COUNTIF('SFATLG '!$A$6:$A$1142,'Monotonicity Summary'!$A90))</f>
        <v>0</v>
      </c>
      <c r="D90" s="33">
        <f>D74/(COUNTIF('SFATLG '!$A$6:$A$1142,'Monotonicity Summary'!$A90))</f>
        <v>0</v>
      </c>
      <c r="E90" s="33">
        <f>E74/(COUNTIF('SFATLG '!$A$6:$A$1142,'Monotonicity Summary'!$A90))</f>
        <v>0</v>
      </c>
      <c r="G90" t="s">
        <v>20</v>
      </c>
      <c r="H90" s="33">
        <f>H74/(COUNTIF('SFATLG '!$P$6:$P$1142,'Monotonicity Summary'!$A90))</f>
        <v>1</v>
      </c>
      <c r="I90" s="33">
        <f>I74/(COUNTIF('SFATLG '!$P$6:$P$1142,'Monotonicity Summary'!$A90))</f>
        <v>0</v>
      </c>
      <c r="J90" s="33">
        <f>J74/(COUNTIF('SFATLG '!$P$6:$P$1142,'Monotonicity Summary'!$A90))</f>
        <v>0</v>
      </c>
      <c r="K90" s="33">
        <f>K74/(COUNTIF('SFATLG '!$P$6:$P$1142,'Monotonicity Summary'!$A90))</f>
        <v>1</v>
      </c>
    </row>
    <row r="91" spans="1:11" x14ac:dyDescent="0.25">
      <c r="A91" t="s">
        <v>21</v>
      </c>
      <c r="B91" s="33">
        <f>B75/(COUNTIF('SFATLG '!$A$6:$A$1142,'Monotonicity Summary'!$A91))</f>
        <v>0.17647058823529413</v>
      </c>
      <c r="C91" s="33">
        <f>C75/(COUNTIF('SFATLG '!$A$6:$A$1142,'Monotonicity Summary'!$A91))</f>
        <v>0</v>
      </c>
      <c r="D91" s="33">
        <f>D75/(COUNTIF('SFATLG '!$A$6:$A$1142,'Monotonicity Summary'!$A91))</f>
        <v>0</v>
      </c>
      <c r="E91" s="33">
        <f>E75/(COUNTIF('SFATLG '!$A$6:$A$1142,'Monotonicity Summary'!$A91))</f>
        <v>0.17647058823529413</v>
      </c>
      <c r="G91" t="s">
        <v>21</v>
      </c>
      <c r="H91" s="33">
        <f>H75/(COUNTIF('SFATLG '!$P$6:$P$1142,'Monotonicity Summary'!$A91))</f>
        <v>1</v>
      </c>
      <c r="I91" s="33">
        <f>I75/(COUNTIF('SFATLG '!$P$6:$P$1142,'Monotonicity Summary'!$A91))</f>
        <v>0</v>
      </c>
      <c r="J91" s="33">
        <f>J75/(COUNTIF('SFATLG '!$P$6:$P$1142,'Monotonicity Summary'!$A91))</f>
        <v>0</v>
      </c>
      <c r="K91" s="33">
        <f>K75/(COUNTIF('SFATLG '!$P$6:$P$1142,'Monotonicity Summary'!$A91))</f>
        <v>1</v>
      </c>
    </row>
    <row r="92" spans="1:11" x14ac:dyDescent="0.25">
      <c r="A92" t="s">
        <v>22</v>
      </c>
      <c r="B92" s="33">
        <f>B76/(COUNTIF('SFATLG '!$A$6:$A$1142,'Monotonicity Summary'!$A92))</f>
        <v>1</v>
      </c>
      <c r="C92" s="33">
        <f>C76/(COUNTIF('SFATLG '!$A$6:$A$1142,'Monotonicity Summary'!$A92))</f>
        <v>0</v>
      </c>
      <c r="D92" s="33">
        <f>D76/(COUNTIF('SFATLG '!$A$6:$A$1142,'Monotonicity Summary'!$A92))</f>
        <v>0</v>
      </c>
      <c r="E92" s="33">
        <f>E76/(COUNTIF('SFATLG '!$A$6:$A$1142,'Monotonicity Summary'!$A92))</f>
        <v>1</v>
      </c>
      <c r="G92" t="s">
        <v>22</v>
      </c>
      <c r="H92" s="33">
        <f>H76/(COUNTIF('SFATLG '!$P$6:$P$1142,'Monotonicity Summary'!$A92))</f>
        <v>0.54545454545454541</v>
      </c>
      <c r="I92" s="33">
        <f>I76/(COUNTIF('SFATLG '!$P$6:$P$1142,'Monotonicity Summary'!$A92))</f>
        <v>0</v>
      </c>
      <c r="J92" s="33">
        <f>J76/(COUNTIF('SFATLG '!$P$6:$P$1142,'Monotonicity Summary'!$A92))</f>
        <v>0</v>
      </c>
      <c r="K92" s="33">
        <f>K76/(COUNTIF('SFATLG '!$P$6:$P$1142,'Monotonicity Summary'!$A92))</f>
        <v>0.54545454545454541</v>
      </c>
    </row>
    <row r="93" spans="1:11" x14ac:dyDescent="0.25">
      <c r="A93" t="s">
        <v>23</v>
      </c>
      <c r="B93" s="33">
        <f>B77/(COUNTIF('SFATLG '!$A$6:$A$1142,'Monotonicity Summary'!$A93))</f>
        <v>0</v>
      </c>
      <c r="C93" s="33">
        <f>C77/(COUNTIF('SFATLG '!$A$6:$A$1142,'Monotonicity Summary'!$A93))</f>
        <v>0</v>
      </c>
      <c r="D93" s="33">
        <f>D77/(COUNTIF('SFATLG '!$A$6:$A$1142,'Monotonicity Summary'!$A93))</f>
        <v>0</v>
      </c>
      <c r="E93" s="33">
        <f>E77/(COUNTIF('SFATLG '!$A$6:$A$1142,'Monotonicity Summary'!$A93))</f>
        <v>0</v>
      </c>
      <c r="G93" t="s">
        <v>23</v>
      </c>
      <c r="H93" s="33">
        <f>H77/(COUNTIF('SFATLG '!$P$6:$P$1142,'Monotonicity Summary'!$A93))</f>
        <v>1</v>
      </c>
      <c r="I93" s="33">
        <f>I77/(COUNTIF('SFATLG '!$P$6:$P$1142,'Monotonicity Summary'!$A93))</f>
        <v>0</v>
      </c>
      <c r="J93" s="33">
        <f>J77/(COUNTIF('SFATLG '!$P$6:$P$1142,'Monotonicity Summary'!$A93))</f>
        <v>0</v>
      </c>
      <c r="K93" s="33">
        <f>K77/(COUNTIF('SFATLG '!$P$6:$P$1142,'Monotonicity Summary'!$A93))</f>
        <v>1</v>
      </c>
    </row>
    <row r="94" spans="1:11" x14ac:dyDescent="0.25">
      <c r="A94" t="s">
        <v>24</v>
      </c>
      <c r="B94" s="33">
        <f>B78/(COUNTIF('SFATLG '!$A$6:$A$1142,'Monotonicity Summary'!$A94))</f>
        <v>0</v>
      </c>
      <c r="C94" s="33">
        <f>C78/(COUNTIF('SFATLG '!$A$6:$A$1142,'Monotonicity Summary'!$A94))</f>
        <v>0</v>
      </c>
      <c r="D94" s="33">
        <f>D78/(COUNTIF('SFATLG '!$A$6:$A$1142,'Monotonicity Summary'!$A94))</f>
        <v>0</v>
      </c>
      <c r="E94" s="33">
        <f>E78/(COUNTIF('SFATLG '!$A$6:$A$1142,'Monotonicity Summary'!$A94))</f>
        <v>0</v>
      </c>
      <c r="G94" t="s">
        <v>24</v>
      </c>
      <c r="H94" s="33">
        <f>H78/(COUNTIF('SFATLG '!$P$6:$P$1142,'Monotonicity Summary'!$A94))</f>
        <v>0</v>
      </c>
      <c r="I94" s="33">
        <f>I78/(COUNTIF('SFATLG '!$P$6:$P$1142,'Monotonicity Summary'!$A94))</f>
        <v>0</v>
      </c>
      <c r="J94" s="33">
        <f>J78/(COUNTIF('SFATLG '!$P$6:$P$1142,'Monotonicity Summary'!$A94))</f>
        <v>0</v>
      </c>
      <c r="K94" s="33">
        <f>K78/(COUNTIF('SFATLG '!$P$6:$P$1142,'Monotonicity Summary'!$A94))</f>
        <v>0</v>
      </c>
    </row>
    <row r="95" spans="1:11" x14ac:dyDescent="0.25">
      <c r="A95" t="s">
        <v>25</v>
      </c>
      <c r="B95" s="33">
        <f>B79/(COUNTIF('SFATLG '!$A$6:$A$1142,'Monotonicity Summary'!$A95))</f>
        <v>0</v>
      </c>
      <c r="C95" s="33">
        <f>C79/(COUNTIF('SFATLG '!$A$6:$A$1142,'Monotonicity Summary'!$A95))</f>
        <v>0</v>
      </c>
      <c r="D95" s="33">
        <f>D79/(COUNTIF('SFATLG '!$A$6:$A$1142,'Monotonicity Summary'!$A95))</f>
        <v>0</v>
      </c>
      <c r="E95" s="33">
        <f>E79/(COUNTIF('SFATLG '!$A$6:$A$1142,'Monotonicity Summary'!$A95))</f>
        <v>0</v>
      </c>
      <c r="G95" t="s">
        <v>25</v>
      </c>
      <c r="H95" s="33">
        <f>H79/(COUNTIF('SFATLG '!$P$6:$P$1142,'Monotonicity Summary'!$A95))</f>
        <v>1</v>
      </c>
      <c r="I95" s="33">
        <f>I79/(COUNTIF('SFATLG '!$P$6:$P$1142,'Monotonicity Summary'!$A95))</f>
        <v>0</v>
      </c>
      <c r="J95" s="33">
        <f>J79/(COUNTIF('SFATLG '!$P$6:$P$1142,'Monotonicity Summary'!$A95))</f>
        <v>0</v>
      </c>
      <c r="K95" s="33">
        <f>K79/(COUNTIF('SFATLG '!$P$6:$P$1142,'Monotonicity Summary'!$A95))</f>
        <v>1</v>
      </c>
    </row>
    <row r="96" spans="1:11" x14ac:dyDescent="0.25">
      <c r="A96" s="15" t="s">
        <v>13</v>
      </c>
      <c r="B96" s="34">
        <f>B80/(COUNTIF('SFATLG '!$C$6:$C$1142,'Monotonicity Summary'!$A$96))</f>
        <v>0.28054298642533937</v>
      </c>
      <c r="C96" s="34">
        <f>C80/(COUNTIF('SFATLG '!$C$6:$C$1142,'Monotonicity Summary'!$A$96))</f>
        <v>0</v>
      </c>
      <c r="D96" s="34">
        <f>D80/(COUNTIF('SFATLG '!$C$6:$C$1142,'Monotonicity Summary'!$A$96))</f>
        <v>1.3574660633484163E-2</v>
      </c>
      <c r="E96" s="34">
        <f>E80/(COUNTIF('SFATLG '!$C$6:$C$1142,'Monotonicity Summary'!$A$96))</f>
        <v>0.29411764705882354</v>
      </c>
      <c r="G96" s="15" t="s">
        <v>13</v>
      </c>
      <c r="H96" s="34">
        <f>H80/(COUNTIF('SFATLG '!$R$6:$R$1142,'Monotonicity Summary'!$A$96))</f>
        <v>0.72727272727272729</v>
      </c>
      <c r="I96" s="34">
        <f>I80/(COUNTIF('SFATLG '!$R$6:$R$1142,'Monotonicity Summary'!$A$96))</f>
        <v>0</v>
      </c>
      <c r="J96" s="34">
        <f>J80/(COUNTIF('SFATLG '!$R$6:$R$1142,'Monotonicity Summary'!$A$96))</f>
        <v>0</v>
      </c>
      <c r="K96" s="34">
        <f>K80/(COUNTIF('SFATLG '!$R$6:$R$1142,'Monotonicity Summary'!$A$96))</f>
        <v>0.72727272727272729</v>
      </c>
    </row>
  </sheetData>
  <mergeCells count="16">
    <mergeCell ref="A65:E65"/>
    <mergeCell ref="G65:K65"/>
    <mergeCell ref="A81:E81"/>
    <mergeCell ref="G81:K81"/>
    <mergeCell ref="A33:E33"/>
    <mergeCell ref="G33:K33"/>
    <mergeCell ref="A52:E52"/>
    <mergeCell ref="G52:K52"/>
    <mergeCell ref="A58:E58"/>
    <mergeCell ref="G58:K58"/>
    <mergeCell ref="A4:E4"/>
    <mergeCell ref="G4:K4"/>
    <mergeCell ref="A10:E10"/>
    <mergeCell ref="G10:K10"/>
    <mergeCell ref="A17:E17"/>
    <mergeCell ref="G17:K1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13659-FBB2-4ACB-A818-9582DCE6F807}">
  <sheetPr>
    <tabColor theme="9"/>
  </sheetPr>
  <dimension ref="B1:N8"/>
  <sheetViews>
    <sheetView workbookViewId="0">
      <selection activeCell="G20" sqref="G20"/>
    </sheetView>
  </sheetViews>
  <sheetFormatPr defaultRowHeight="15" x14ac:dyDescent="0.25"/>
  <cols>
    <col min="3" max="8" width="9.5703125" bestFit="1" customWidth="1"/>
  </cols>
  <sheetData>
    <row r="1" spans="2:14" x14ac:dyDescent="0.25">
      <c r="B1" s="12" t="s">
        <v>96</v>
      </c>
    </row>
    <row r="2" spans="2:14" x14ac:dyDescent="0.25">
      <c r="B2" s="16"/>
      <c r="C2" s="23" t="s">
        <v>88</v>
      </c>
      <c r="D2" s="23"/>
      <c r="E2" s="23"/>
      <c r="F2" s="23"/>
      <c r="G2" s="23"/>
      <c r="H2" s="24"/>
      <c r="I2" s="26" t="s">
        <v>89</v>
      </c>
      <c r="J2" s="23"/>
      <c r="K2" s="23"/>
      <c r="L2" s="23"/>
      <c r="M2" s="23"/>
      <c r="N2" s="24"/>
    </row>
    <row r="3" spans="2:14" x14ac:dyDescent="0.25">
      <c r="B3" s="14"/>
      <c r="C3" s="22" t="s">
        <v>94</v>
      </c>
      <c r="D3" s="22"/>
      <c r="E3" s="22"/>
      <c r="F3" s="22" t="s">
        <v>95</v>
      </c>
      <c r="G3" s="22"/>
      <c r="H3" s="25"/>
      <c r="I3" s="27" t="s">
        <v>94</v>
      </c>
      <c r="J3" s="22"/>
      <c r="K3" s="22"/>
      <c r="L3" s="22" t="s">
        <v>95</v>
      </c>
      <c r="M3" s="22"/>
      <c r="N3" s="25"/>
    </row>
    <row r="4" spans="2:14" x14ac:dyDescent="0.25">
      <c r="B4" s="16"/>
      <c r="C4" s="15" t="s">
        <v>3</v>
      </c>
      <c r="D4" s="15" t="s">
        <v>4</v>
      </c>
      <c r="E4" s="15" t="s">
        <v>5</v>
      </c>
      <c r="F4" s="15" t="s">
        <v>3</v>
      </c>
      <c r="G4" s="15" t="s">
        <v>4</v>
      </c>
      <c r="H4" s="17" t="s">
        <v>5</v>
      </c>
      <c r="I4" s="16" t="s">
        <v>3</v>
      </c>
      <c r="J4" s="15" t="s">
        <v>4</v>
      </c>
      <c r="K4" s="15" t="s">
        <v>5</v>
      </c>
      <c r="L4" s="15" t="s">
        <v>3</v>
      </c>
      <c r="M4" s="15" t="s">
        <v>4</v>
      </c>
      <c r="N4" s="17" t="s">
        <v>5</v>
      </c>
    </row>
    <row r="5" spans="2:14" x14ac:dyDescent="0.25">
      <c r="B5" s="13" t="s">
        <v>90</v>
      </c>
      <c r="C5" s="8">
        <f>PEARSON(LSETLG!D6:D226,LSETLG!$N$6:$N$226)</f>
        <v>0.64350088798823102</v>
      </c>
      <c r="D5" s="8">
        <f>PEARSON(LSETLG!E6:E226,LSETLG!$N$6:$N$226)</f>
        <v>0.67201563906425466</v>
      </c>
      <c r="E5" s="8">
        <f>PEARSON(LSETLG!F6:F226,LSETLG!$N$6:$N$226)</f>
        <v>0.79408682907657202</v>
      </c>
      <c r="F5" s="8">
        <f>PEARSON(LSETLG!S6:S148,LSETLG!$AC$6:$AC$148)</f>
        <v>0.43325059091030121</v>
      </c>
      <c r="G5" s="8">
        <f>PEARSON(LSETLG!T6:T148,LSETLG!$AC$6:$AC$148)</f>
        <v>0.52895138998833291</v>
      </c>
      <c r="H5" s="19">
        <f>PEARSON(LSETLG!U6:U148,LSETLG!$AC$6:$AC$148)</f>
        <v>0.74420833327900116</v>
      </c>
      <c r="I5" s="18">
        <f>PEARSON('SFATLG '!D6:D226,'SFATLG '!$N$6:$N$226)</f>
        <v>-0.58799620334474545</v>
      </c>
      <c r="J5" s="8">
        <f>PEARSON('SFATLG '!E6:E226,'SFATLG '!$N$6:$N$226)</f>
        <v>-0.6092782747235933</v>
      </c>
      <c r="K5" s="8">
        <f>PEARSON('SFATLG '!F6:F226,'SFATLG '!$N$6:$N$226)</f>
        <v>0.48142781245923116</v>
      </c>
      <c r="L5" s="8">
        <f>PEARSON('SFATLG '!S6:S148,'SFATLG '!AC$6:AC$148)</f>
        <v>-0.69026298239814632</v>
      </c>
      <c r="M5" s="8">
        <f>PEARSON('SFATLG '!T6:T148,'SFATLG '!$AC$6:$AC$148)</f>
        <v>-0.60121294133604797</v>
      </c>
      <c r="N5" s="19">
        <f>PEARSON('SFATLG '!U6:U148,'SFATLG '!AC6:AC148)</f>
        <v>0.2657325541294272</v>
      </c>
    </row>
    <row r="6" spans="2:14" x14ac:dyDescent="0.25">
      <c r="B6" s="13" t="s">
        <v>91</v>
      </c>
      <c r="C6" s="8">
        <f>PEARSON(LSETLG!D227:D549, LSETLG!$N$227:$N$549)</f>
        <v>0.72616329663214108</v>
      </c>
      <c r="D6" s="8">
        <f>PEARSON(LSETLG!E227:E549, LSETLG!$N$227:$N$549)</f>
        <v>0.7369743286003495</v>
      </c>
      <c r="E6" s="8">
        <f>PEARSON(LSETLG!F227:F549, LSETLG!$N$227:$N$549)</f>
        <v>0.73734102701228266</v>
      </c>
      <c r="F6" s="8">
        <f>PEARSON(LSETLG!S149:S357,LSETLG!$AC$149:$AC$357)</f>
        <v>0.37240722419235478</v>
      </c>
      <c r="G6" s="8">
        <f>PEARSON(LSETLG!T149:T357,LSETLG!$AC$149:$AC$357)</f>
        <v>0.41265166822164273</v>
      </c>
      <c r="H6" s="19">
        <f>PEARSON(LSETLG!U149:U357,LSETLG!$AC$149:$AC$357)</f>
        <v>0.42203973594938793</v>
      </c>
      <c r="I6" s="18">
        <f>PEARSON('SFATLG '!D227:D549,'SFATLG '!$N$227:$N$549)</f>
        <v>-0.85887936831939615</v>
      </c>
      <c r="J6" s="8">
        <f>PEARSON('SFATLG '!E227:E549,'SFATLG '!$N$227:$N$549)</f>
        <v>-0.85659333741206389</v>
      </c>
      <c r="K6" s="8">
        <f>PEARSON('SFATLG '!F227:F549,'SFATLG '!$N$227:$N$549)</f>
        <v>-0.62125094091103139</v>
      </c>
      <c r="L6" s="8">
        <f>PEARSON('SFATLG '!S149:S357,'SFATLG '!$AC$149:$AC$357)</f>
        <v>-0.8252488156035741</v>
      </c>
      <c r="M6" s="8">
        <f>PEARSON('SFATLG '!T149:T357,'SFATLG '!$AC$149:$AC$357)</f>
        <v>-0.79121552243399418</v>
      </c>
      <c r="N6" s="19">
        <f>PEARSON('SFATLG '!U149:U357,'SFATLG '!$AC$149:$AC$357)</f>
        <v>-0.63434389183315532</v>
      </c>
    </row>
    <row r="7" spans="2:14" x14ac:dyDescent="0.25">
      <c r="B7" s="13" t="s">
        <v>92</v>
      </c>
      <c r="C7" s="8">
        <f>PEARSON(LSETLG!D550:D1142,LSETLG!$N$550:$N$1142)</f>
        <v>0.8234383048607421</v>
      </c>
      <c r="D7" s="8">
        <f>PEARSON(LSETLG!E550:E1142,LSETLG!$N$550:$N$1142)</f>
        <v>0.85519285637633902</v>
      </c>
      <c r="E7" s="8">
        <f>PEARSON(LSETLG!F550:F1142,LSETLG!$N$550:$N$1142)</f>
        <v>0.60536414972752473</v>
      </c>
      <c r="F7" s="8">
        <f>PEARSON(LSETLG!S358:S734,LSETLG!$AC$358:$AC$734)</f>
        <v>0.70067505395773266</v>
      </c>
      <c r="G7" s="8">
        <f>PEARSON(LSETLG!T358:T734,LSETLG!$AC$358:$AC$734)</f>
        <v>0.74940195681452393</v>
      </c>
      <c r="H7" s="19">
        <f>PEARSON(LSETLG!U358:U734,LSETLG!$AC$358:$AC$734)</f>
        <v>0.51717010671786301</v>
      </c>
      <c r="I7" s="18">
        <f>PEARSON('SFATLG '!D550:D1142,'SFATLG '!$N$550:$N$1142)</f>
        <v>-0.69466169636445263</v>
      </c>
      <c r="J7" s="8">
        <f>PEARSON('SFATLG '!E550:E1142,'SFATLG '!$N$550:$N$1142)</f>
        <v>-0.76506506420976184</v>
      </c>
      <c r="K7" s="8">
        <f>PEARSON('SFATLG '!F550:F1142,'SFATLG '!$N$550:$N$1142)</f>
        <v>-0.34929129203978376</v>
      </c>
      <c r="L7" s="8">
        <f>PEARSON('SFATLG '!S358:S734,'SFATLG '!$AC$358:$AC$734)</f>
        <v>-0.77504318406203743</v>
      </c>
      <c r="M7" s="8">
        <f>PEARSON('SFATLG '!T358:T734,'SFATLG '!$AC$358:$AC$734)</f>
        <v>-0.77737157187392192</v>
      </c>
      <c r="N7" s="19">
        <f>PEARSON('SFATLG '!U358:U734,'SFATLG '!$AC$358:$AC$734)</f>
        <v>-0.48373469574450673</v>
      </c>
    </row>
    <row r="8" spans="2:14" x14ac:dyDescent="0.25">
      <c r="B8" s="14" t="s">
        <v>93</v>
      </c>
      <c r="C8" s="10">
        <f>PEARSON(LSETLG!D6:D1142,LSETLG!$N$6:$N$1142)</f>
        <v>0.83106551387824124</v>
      </c>
      <c r="D8" s="10">
        <f>PEARSON(LSETLG!E6:E1142,LSETLG!$N$6:$N$1142)</f>
        <v>0.84490256268256869</v>
      </c>
      <c r="E8" s="10">
        <f>PEARSON(LSETLG!F6:F1142,LSETLG!$N$6:$N$1142)</f>
        <v>0.71296696973889917</v>
      </c>
      <c r="F8" s="10">
        <f>PEARSON(LSETLG!S6:S734,LSETLG!$AC$6:$AC$734)</f>
        <v>0.59563840625258169</v>
      </c>
      <c r="G8" s="10">
        <f>PEARSON(LSETLG!T6:T734,LSETLG!$AC$6:$AC$734)</f>
        <v>0.66960094619359334</v>
      </c>
      <c r="H8" s="21">
        <f>PEARSON(LSETLG!U6:U734,LSETLG!$AC$6:$AC$734)</f>
        <v>0.55557014676039862</v>
      </c>
      <c r="I8" s="20">
        <f>PEARSON('SFATLG '!D6:D1142,'SFATLG '!$N$6:$N$1142)</f>
        <v>-0.68058414574739989</v>
      </c>
      <c r="J8" s="10">
        <f>PEARSON('SFATLG '!E6:E1142,'SFATLG '!$N$6:$N$1142)</f>
        <v>-0.71987281842760986</v>
      </c>
      <c r="K8" s="10">
        <f>PEARSON('SFATLG '!F6:F1142,'SFATLG '!$N$6:$N$1142)</f>
        <v>-0.29200528445252816</v>
      </c>
      <c r="L8" s="10">
        <f>PEARSON('SFATLG '!S6:S734,'SFATLG '!$AC$6:$AC$734)</f>
        <v>-0.8231947544461512</v>
      </c>
      <c r="M8" s="10">
        <f>PEARSON('SFATLG '!T6:T734,'SFATLG '!$AC$6:$AC$734)</f>
        <v>-0.7857345717668075</v>
      </c>
      <c r="N8" s="21">
        <f>PEARSON('SFATLG '!U6:U734,'SFATLG '!$AC$6:$AC$734)</f>
        <v>-0.47741149872124983</v>
      </c>
    </row>
  </sheetData>
  <mergeCells count="6">
    <mergeCell ref="C3:E3"/>
    <mergeCell ref="C2:H2"/>
    <mergeCell ref="F3:H3"/>
    <mergeCell ref="I2:N2"/>
    <mergeCell ref="I3:K3"/>
    <mergeCell ref="L3:N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Charts</vt:lpstr>
      </vt:variant>
      <vt:variant>
        <vt:i4>48</vt:i4>
      </vt:variant>
    </vt:vector>
  </HeadingPairs>
  <TitlesOfParts>
    <vt:vector size="52" baseType="lpstr">
      <vt:lpstr>LSETLG</vt:lpstr>
      <vt:lpstr>SFATLG </vt:lpstr>
      <vt:lpstr>Monotonicity Summary</vt:lpstr>
      <vt:lpstr>Correlation Table</vt:lpstr>
      <vt:lpstr>LSE Chart 1</vt:lpstr>
      <vt:lpstr>LSE Chart 2</vt:lpstr>
      <vt:lpstr>LSE Chart 3</vt:lpstr>
      <vt:lpstr>LSE Chart 4</vt:lpstr>
      <vt:lpstr>LSE Chart 5</vt:lpstr>
      <vt:lpstr>LSE Chart 6</vt:lpstr>
      <vt:lpstr>LSE Chart 7</vt:lpstr>
      <vt:lpstr>LSE Chart 8</vt:lpstr>
      <vt:lpstr>LSE Chart 9</vt:lpstr>
      <vt:lpstr>LSE Chart 11</vt:lpstr>
      <vt:lpstr>LSE Chart 10</vt:lpstr>
      <vt:lpstr>LSE Chart 12</vt:lpstr>
      <vt:lpstr>LSE Chart 13</vt:lpstr>
      <vt:lpstr>LSE Chart 14</vt:lpstr>
      <vt:lpstr>LSE Chart 15</vt:lpstr>
      <vt:lpstr>LSE Chart 16</vt:lpstr>
      <vt:lpstr>LSE Chart 17</vt:lpstr>
      <vt:lpstr>LSE Chart 18</vt:lpstr>
      <vt:lpstr>LSE Chart 19</vt:lpstr>
      <vt:lpstr>LSE Chart 20</vt:lpstr>
      <vt:lpstr>LSE Chart 21</vt:lpstr>
      <vt:lpstr>LSE Chart 22</vt:lpstr>
      <vt:lpstr>LSE Chart 23</vt:lpstr>
      <vt:lpstr>LSE Chart 24</vt:lpstr>
      <vt:lpstr>SFA Chart 1</vt:lpstr>
      <vt:lpstr>SFA Chart 2</vt:lpstr>
      <vt:lpstr>SFA Chart 3</vt:lpstr>
      <vt:lpstr>SFA Chart 4 </vt:lpstr>
      <vt:lpstr>SFA Chart 5 </vt:lpstr>
      <vt:lpstr>SFA Chart 6</vt:lpstr>
      <vt:lpstr>SFA Chart 7 </vt:lpstr>
      <vt:lpstr>SFA Chart 8</vt:lpstr>
      <vt:lpstr>SFA Chart 9</vt:lpstr>
      <vt:lpstr>SFA Chart 10 </vt:lpstr>
      <vt:lpstr>SFA Chart 11 </vt:lpstr>
      <vt:lpstr>SFA Chart 12 </vt:lpstr>
      <vt:lpstr>SFA Chart 13</vt:lpstr>
      <vt:lpstr>SFA Chart 14</vt:lpstr>
      <vt:lpstr>SFA Chart 15 </vt:lpstr>
      <vt:lpstr>SFA Chart 16 </vt:lpstr>
      <vt:lpstr>SFA Chart 17 </vt:lpstr>
      <vt:lpstr>SFA Chart 18</vt:lpstr>
      <vt:lpstr>SFA Chart 19</vt:lpstr>
      <vt:lpstr>SFA Chart 20</vt:lpstr>
      <vt:lpstr>SFA Chart 21</vt:lpstr>
      <vt:lpstr>SFA Chart 22 </vt:lpstr>
      <vt:lpstr>SFA Chart 23 </vt:lpstr>
      <vt:lpstr>SFA Chart 24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Giovani de Oliveira</dc:creator>
  <cp:lastModifiedBy>Alice Giovani de Oliveira</cp:lastModifiedBy>
  <dcterms:created xsi:type="dcterms:W3CDTF">2023-07-14T03:53:53Z</dcterms:created>
  <dcterms:modified xsi:type="dcterms:W3CDTF">2023-08-10T23:34:33Z</dcterms:modified>
</cp:coreProperties>
</file>